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'1'!$A$1:$Q$35</definedName>
  </definedNames>
  <calcPr calcId="144525"/>
</workbook>
</file>

<file path=xl/comments1.xml><?xml version="1.0" encoding="utf-8"?>
<comments xmlns="http://schemas.openxmlformats.org/spreadsheetml/2006/main">
  <authors>
    <author>xierongwei</author>
  </authors>
  <commentList>
    <comment ref="F2" authorId="0">
      <text>
        <r>
          <rPr>
            <b/>
            <sz val="9"/>
            <rFont val="宋体"/>
            <charset val="134"/>
          </rPr>
          <t>xierongwei:</t>
        </r>
        <r>
          <rPr>
            <sz val="9"/>
            <rFont val="宋体"/>
            <charset val="134"/>
          </rPr>
          <t xml:space="preserve">
无需委会审核纪要
</t>
        </r>
      </text>
    </comment>
  </commentList>
</comments>
</file>

<file path=xl/sharedStrings.xml><?xml version="1.0" encoding="utf-8"?>
<sst xmlns="http://schemas.openxmlformats.org/spreadsheetml/2006/main" count="391" uniqueCount="134">
  <si>
    <t>序号</t>
  </si>
  <si>
    <t>拟定采购项目名称</t>
  </si>
  <si>
    <t>采购方式</t>
  </si>
  <si>
    <t>项目名称（资产系统）</t>
  </si>
  <si>
    <t>标的名称（自己编辑系统名称）</t>
  </si>
  <si>
    <t>是否标准物资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</si>
  <si>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</si>
  <si>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</si>
  <si>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</si>
  <si>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</si>
  <si>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</si>
  <si>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</si>
  <si>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</si>
  <si>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需求计划明细单号</t>
  </si>
  <si>
    <t>需求计划条目编码</t>
  </si>
  <si>
    <t>技术规范编码</t>
  </si>
  <si>
    <t>备注</t>
  </si>
  <si>
    <t>广州供电局2025年生产耗材物资第四批专项询比采购</t>
  </si>
  <si>
    <t>询比</t>
  </si>
  <si>
    <t>2025年变电二所生产耗材</t>
  </si>
  <si>
    <t>绕温表</t>
  </si>
  <si>
    <t>否</t>
  </si>
  <si>
    <t>MTH-4</t>
  </si>
  <si>
    <t>个</t>
  </si>
  <si>
    <t>03010000865001620250722000</t>
  </si>
  <si>
    <t>0162025000803010802</t>
  </si>
  <si>
    <t>0212025070000030564</t>
  </si>
  <si>
    <t>2025年电科院生产耗材</t>
  </si>
  <si>
    <t>压缩空气</t>
  </si>
  <si>
    <t>是</t>
  </si>
  <si>
    <t>干燥空气，40L/瓶。纯度：21%O2+79%N2</t>
  </si>
  <si>
    <t>瓶</t>
  </si>
  <si>
    <t>03010000700401620250319000</t>
  </si>
  <si>
    <t>0162025000103016769</t>
  </si>
  <si>
    <t>0212025030000030230</t>
  </si>
  <si>
    <t>氮气</t>
  </si>
  <si>
    <t>40L/瓶</t>
  </si>
  <si>
    <t>03010000700501620250319000</t>
  </si>
  <si>
    <t>0162025000103016770</t>
  </si>
  <si>
    <t>0212025030000030226</t>
  </si>
  <si>
    <t>氦气</t>
  </si>
  <si>
    <t>03010000700601620250319000</t>
  </si>
  <si>
    <t>0162025000103016771</t>
  </si>
  <si>
    <t>0212025030000030229</t>
  </si>
  <si>
    <t>氩气</t>
  </si>
  <si>
    <t>03010000700701620250319000</t>
  </si>
  <si>
    <t>0162025000103016772</t>
  </si>
  <si>
    <t>0212025030000030225</t>
  </si>
  <si>
    <t>色谱标准气</t>
  </si>
  <si>
    <t>8L/瓶</t>
  </si>
  <si>
    <t>03010000700801620250319000</t>
  </si>
  <si>
    <t>0162025000103016773</t>
  </si>
  <si>
    <t>0212025030000030228</t>
  </si>
  <si>
    <t>03010000700901620250319000</t>
  </si>
  <si>
    <t>0162025000103016774</t>
  </si>
  <si>
    <t>03010000701001620250319000</t>
  </si>
  <si>
    <t>0162025000103016775</t>
  </si>
  <si>
    <t>2L/瓶</t>
  </si>
  <si>
    <t>03010000701101620250319000</t>
  </si>
  <si>
    <t>0162025000103016776</t>
  </si>
  <si>
    <t>03010000701201620250319000</t>
  </si>
  <si>
    <t>0162025000103016777</t>
  </si>
  <si>
    <t>03010000701301620250319000</t>
  </si>
  <si>
    <t>0162025000103016778</t>
  </si>
  <si>
    <t>03010000701401620250319000</t>
  </si>
  <si>
    <t>0162025000103016779</t>
  </si>
  <si>
    <t>03010000701501620250319000</t>
  </si>
  <si>
    <t>0162025000103016780</t>
  </si>
  <si>
    <t>03010000701601620250319000</t>
  </si>
  <si>
    <t>0162025000103016781</t>
  </si>
  <si>
    <t>03010000701701620250319000</t>
  </si>
  <si>
    <t>0162025000103016782</t>
  </si>
  <si>
    <t>混合标气</t>
  </si>
  <si>
    <t>SF6分解物标气，4L/瓶。H2/CH4:20.0ppm；
SO2/O2/N2：16.0~100.0ppm；
CF4/C3F8/CO：50.0ppm；
SF6气体：5%；
氦气平衡，内涂层钢瓶</t>
  </si>
  <si>
    <t>03010000701801620250319000</t>
  </si>
  <si>
    <t>0162025000103016783</t>
  </si>
  <si>
    <t>0212025030000030227</t>
  </si>
  <si>
    <t>SF6分解物标气，8L/瓶。
H2S：20.0~100.0ppm；
SO2F2:100.0ppm，
COS:100.0ppm,
CS2:100.0ppm,
SF6气体：5%；
氦气平衡，钢瓶体积:8L</t>
  </si>
  <si>
    <t>03010000701901620250319000</t>
  </si>
  <si>
    <t>0162025000103016784</t>
  </si>
  <si>
    <t>SF6分解物标气（H2S），8L/瓶。
H2S浓度：12.0~100.0ppm，氦气平衡，内涂层钢瓶体积:8L</t>
  </si>
  <si>
    <t>03010000702001620250319000</t>
  </si>
  <si>
    <t>0162025000103016785</t>
  </si>
  <si>
    <t>SF6分解物标气（SO2），8L/瓶。
SO2浓度：12.0~100.0ppm，氦气平衡，内涂层钢瓶体积:8L</t>
  </si>
  <si>
    <t>03010000702101620250319000</t>
  </si>
  <si>
    <t>0162025000103016786</t>
  </si>
  <si>
    <t>SF6分解物标气（SOF2），8L/瓶。
SOF2浓度：20.0ppm，
氦气平衡，内涂层钢瓶体积:8L</t>
  </si>
  <si>
    <t>03010000702201620250319000</t>
  </si>
  <si>
    <t>0162025000103016787</t>
  </si>
  <si>
    <t>SF6气体标气，20L/瓶。
SF6气体浓度为：10000ppm，底气为：N2，20L</t>
  </si>
  <si>
    <t>03010000702301620250319000</t>
  </si>
  <si>
    <t>0162025000103016788</t>
  </si>
  <si>
    <t>SF6气体标气，20L/瓶。
SF6气体浓度为：3000ppm，底气为：N2，20L</t>
  </si>
  <si>
    <t>03010000702401620250319000</t>
  </si>
  <si>
    <t>0162025000103016789</t>
  </si>
  <si>
    <t>SF6气体标气，20L/瓶。
SF6气体浓度为：500ppm，底气为：N2，20L</t>
  </si>
  <si>
    <t>03010000702501620250319000</t>
  </si>
  <si>
    <t>0162025000103016790</t>
  </si>
  <si>
    <t>空气标气，20L/瓶。
氧气浓度为：30%-100%，底气为：N2，20L</t>
  </si>
  <si>
    <t>03010000702601620250319000</t>
  </si>
  <si>
    <t>0162025000103016791</t>
  </si>
  <si>
    <t>03010000702701620250319000</t>
  </si>
  <si>
    <t>0162025000103016792</t>
  </si>
  <si>
    <t>氢气</t>
  </si>
  <si>
    <t>03010000702801620250319000</t>
  </si>
  <si>
    <t>0162025000103016793</t>
  </si>
  <si>
    <t>0212025030000030224</t>
  </si>
  <si>
    <t>03010000702901620250319000</t>
  </si>
  <si>
    <t>0162025000103016794</t>
  </si>
  <si>
    <t>03010000703001620250319000</t>
  </si>
  <si>
    <t>0162025000103016795</t>
  </si>
  <si>
    <t>标准混合气体</t>
  </si>
  <si>
    <t>氧氩混合气，40L/瓶，色谱用载气，20%O2+80%Ar</t>
  </si>
  <si>
    <t>03010000703101620250319000</t>
  </si>
  <si>
    <t>0162025000103016796</t>
  </si>
  <si>
    <t>0212025030000030223</t>
  </si>
  <si>
    <t>2025年变电一所生产耗材</t>
  </si>
  <si>
    <t>保护剂</t>
  </si>
  <si>
    <t>喷淋水池非氧化性杀菌剂（25kg/桶）</t>
  </si>
  <si>
    <t>03010000059901620250304000</t>
  </si>
  <si>
    <t>0162025000103010364</t>
  </si>
  <si>
    <t>0212025030000030015</t>
  </si>
  <si>
    <t>喷淋水池氧化性杀菌剂（25kg/桶）</t>
  </si>
  <si>
    <t>03010000060201620250304000</t>
  </si>
  <si>
    <t>0162025000103010367</t>
  </si>
  <si>
    <t>喷淋水池缓蚀阻垢剂（25kg/桶）</t>
  </si>
  <si>
    <t>03010000060301620250304000</t>
  </si>
  <si>
    <t>0162025000103010368</t>
  </si>
  <si>
    <t>反渗透膜阻垢剂（25kG/桶）</t>
  </si>
  <si>
    <t>03010000060401620250304000</t>
  </si>
  <si>
    <t>0162025000103010369</t>
  </si>
  <si>
    <t>反渗透膜杀菌剂（25kg/桶）</t>
  </si>
  <si>
    <t>03010000060601620250304000</t>
  </si>
  <si>
    <t>0162025000103010371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</si>
</sst>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5"/>
  <sheetViews>
    <sheetView tabSelected="1" zoomScale="80" zoomScaleNormal="80" workbookViewId="0">
      <pane ySplit="1" topLeftCell="A2" activePane="bottomLeft" state="frozen"/>
      <selection/>
      <selection pane="bottomLeft" activeCell="M1" sqref="M$1:M$1048576"/>
    </sheetView>
  </sheetViews>
  <sheetFormatPr defaultColWidth="16.1083333333333" defaultRowHeight="13.5"/>
  <cols>
    <col min="1" max="1" width="5.5" style="3" customWidth="1"/>
    <col min="2" max="2" width="50.625" style="2" customWidth="1"/>
    <col min="3" max="3" width="11.1333333333333" style="4" customWidth="1"/>
    <col min="4" max="4" width="28.5" style="5" customWidth="1"/>
    <col min="5" max="5" width="25.4583333333333" style="6" customWidth="1"/>
    <col min="6" max="6" width="13.4333333333333" style="6" customWidth="1"/>
    <col min="7" max="8" width="18.3833333333333" style="5" customWidth="1"/>
    <col min="9" max="9" width="18.3833333333333" style="7" customWidth="1"/>
    <col min="10" max="10" width="11.4083333333333" style="8" customWidth="1"/>
    <col min="11" max="11" width="10.1333333333333" style="8" customWidth="1"/>
    <col min="12" max="12" width="14.625" style="9" customWidth="1"/>
    <col min="13" max="13" width="9.75833333333333" style="5" customWidth="1"/>
    <col min="14" max="16" width="7.88333333333333" style="3" customWidth="1"/>
    <col min="17" max="17" width="9.06666666666667" style="3" customWidth="1"/>
    <col min="18" max="16384" width="16.1083333333333" style="3"/>
  </cols>
  <sheetData>
    <row r="1" s="1" customFormat="1" ht="40.5" spans="1:17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</row>
    <row r="2" s="2" customFormat="1" ht="101" customHeight="1" spans="1:17">
      <c r="A2" s="11">
        <v>1</v>
      </c>
      <c r="B2" s="11" t="s">
        <v>17</v>
      </c>
      <c r="C2" s="11" t="s">
        <v>18</v>
      </c>
      <c r="D2" s="12" t="s">
        <v>19</v>
      </c>
      <c r="E2" s="13" t="s">
        <v>20</v>
      </c>
      <c r="F2" s="11" t="s">
        <v>21</v>
      </c>
      <c r="G2" s="12" t="s">
        <v>20</v>
      </c>
      <c r="H2" s="12" t="s">
        <v>22</v>
      </c>
      <c r="I2" s="12"/>
      <c r="J2" s="14">
        <v>2</v>
      </c>
      <c r="K2" s="14" t="s">
        <v>23</v>
      </c>
      <c r="L2" s="15">
        <v>48000</v>
      </c>
      <c r="M2" s="16">
        <f>L2*J2</f>
        <v>96000</v>
      </c>
      <c r="N2" s="14" t="s">
        <v>24</v>
      </c>
      <c r="O2" s="14" t="s">
        <v>25</v>
      </c>
      <c r="P2" s="14" t="s">
        <v>26</v>
      </c>
      <c r="Q2" s="18"/>
    </row>
    <row r="3" s="2" customFormat="1" ht="101" customHeight="1" spans="1:17">
      <c r="A3" s="11">
        <v>2</v>
      </c>
      <c r="B3" s="11" t="s">
        <v>17</v>
      </c>
      <c r="C3" s="11" t="s">
        <v>18</v>
      </c>
      <c r="D3" s="12" t="s">
        <v>27</v>
      </c>
      <c r="E3" s="12" t="s">
        <v>28</v>
      </c>
      <c r="F3" s="11" t="s">
        <v>29</v>
      </c>
      <c r="G3" s="12" t="s">
        <v>28</v>
      </c>
      <c r="H3" s="12" t="s">
        <v>30</v>
      </c>
      <c r="I3" s="12"/>
      <c r="J3" s="14">
        <v>10</v>
      </c>
      <c r="K3" s="14" t="s">
        <v>31</v>
      </c>
      <c r="L3" s="15">
        <v>180</v>
      </c>
      <c r="M3" s="16">
        <f>L3*J3</f>
        <v>1800</v>
      </c>
      <c r="N3" s="17" t="s">
        <v>32</v>
      </c>
      <c r="O3" s="17" t="s">
        <v>33</v>
      </c>
      <c r="P3" s="17" t="s">
        <v>34</v>
      </c>
      <c r="Q3" s="18"/>
    </row>
    <row r="4" s="2" customFormat="1" ht="39" customHeight="1" spans="1:17">
      <c r="A4" s="11">
        <v>3</v>
      </c>
      <c r="B4" s="11" t="s">
        <v>17</v>
      </c>
      <c r="C4" s="11" t="s">
        <v>18</v>
      </c>
      <c r="D4" s="12" t="s">
        <v>27</v>
      </c>
      <c r="E4" s="12" t="s">
        <v>35</v>
      </c>
      <c r="F4" s="11" t="s">
        <v>29</v>
      </c>
      <c r="G4" s="12" t="s">
        <v>35</v>
      </c>
      <c r="H4" s="12" t="s">
        <v>36</v>
      </c>
      <c r="I4" s="12"/>
      <c r="J4" s="14">
        <v>6</v>
      </c>
      <c r="K4" s="14" t="s">
        <v>31</v>
      </c>
      <c r="L4" s="15">
        <v>180</v>
      </c>
      <c r="M4" s="16">
        <f>L4*J4</f>
        <v>1080</v>
      </c>
      <c r="N4" s="17" t="s">
        <v>37</v>
      </c>
      <c r="O4" s="17" t="s">
        <v>38</v>
      </c>
      <c r="P4" s="17" t="s">
        <v>39</v>
      </c>
      <c r="Q4" s="18"/>
    </row>
    <row r="5" s="2" customFormat="1" ht="39" customHeight="1" spans="1:17">
      <c r="A5" s="11">
        <v>4</v>
      </c>
      <c r="B5" s="11" t="s">
        <v>17</v>
      </c>
      <c r="C5" s="11" t="s">
        <v>18</v>
      </c>
      <c r="D5" s="12" t="s">
        <v>27</v>
      </c>
      <c r="E5" s="12" t="s">
        <v>40</v>
      </c>
      <c r="F5" s="11" t="s">
        <v>29</v>
      </c>
      <c r="G5" s="12" t="s">
        <v>40</v>
      </c>
      <c r="H5" s="12" t="s">
        <v>36</v>
      </c>
      <c r="I5" s="12"/>
      <c r="J5" s="14">
        <v>13</v>
      </c>
      <c r="K5" s="14" t="s">
        <v>31</v>
      </c>
      <c r="L5" s="15">
        <v>3000</v>
      </c>
      <c r="M5" s="16">
        <f t="shared" ref="M5:M35" si="0">L5*J5</f>
        <v>39000</v>
      </c>
      <c r="N5" s="17" t="s">
        <v>41</v>
      </c>
      <c r="O5" s="17" t="s">
        <v>42</v>
      </c>
      <c r="P5" s="17" t="s">
        <v>43</v>
      </c>
      <c r="Q5" s="18"/>
    </row>
    <row r="6" s="2" customFormat="1" ht="39" customHeight="1" spans="1:17">
      <c r="A6" s="11">
        <v>5</v>
      </c>
      <c r="B6" s="11" t="s">
        <v>17</v>
      </c>
      <c r="C6" s="11" t="s">
        <v>18</v>
      </c>
      <c r="D6" s="12" t="s">
        <v>27</v>
      </c>
      <c r="E6" s="12" t="s">
        <v>44</v>
      </c>
      <c r="F6" s="11" t="s">
        <v>29</v>
      </c>
      <c r="G6" s="12" t="s">
        <v>44</v>
      </c>
      <c r="H6" s="12" t="s">
        <v>36</v>
      </c>
      <c r="I6" s="12"/>
      <c r="J6" s="14">
        <v>30</v>
      </c>
      <c r="K6" s="14" t="s">
        <v>31</v>
      </c>
      <c r="L6" s="15">
        <v>200</v>
      </c>
      <c r="M6" s="16">
        <f t="shared" si="0"/>
        <v>6000</v>
      </c>
      <c r="N6" s="17" t="s">
        <v>45</v>
      </c>
      <c r="O6" s="17" t="s">
        <v>46</v>
      </c>
      <c r="P6" s="17" t="s">
        <v>47</v>
      </c>
      <c r="Q6" s="18"/>
    </row>
    <row r="7" s="2" customFormat="1" ht="39" customHeight="1" spans="1:17">
      <c r="A7" s="11">
        <v>6</v>
      </c>
      <c r="B7" s="11" t="s">
        <v>17</v>
      </c>
      <c r="C7" s="11" t="s">
        <v>18</v>
      </c>
      <c r="D7" s="12" t="s">
        <v>27</v>
      </c>
      <c r="E7" s="12" t="s">
        <v>48</v>
      </c>
      <c r="F7" s="11" t="s">
        <v>29</v>
      </c>
      <c r="G7" s="12" t="s">
        <v>48</v>
      </c>
      <c r="H7" s="12" t="s">
        <v>49</v>
      </c>
      <c r="I7" s="12"/>
      <c r="J7" s="14">
        <v>3</v>
      </c>
      <c r="K7" s="14" t="s">
        <v>31</v>
      </c>
      <c r="L7" s="15">
        <v>3000</v>
      </c>
      <c r="M7" s="16">
        <f t="shared" si="0"/>
        <v>9000</v>
      </c>
      <c r="N7" s="17" t="s">
        <v>50</v>
      </c>
      <c r="O7" s="17" t="s">
        <v>51</v>
      </c>
      <c r="P7" s="17" t="s">
        <v>52</v>
      </c>
      <c r="Q7" s="18"/>
    </row>
    <row r="8" s="2" customFormat="1" ht="39" customHeight="1" spans="1:17">
      <c r="A8" s="11">
        <v>7</v>
      </c>
      <c r="B8" s="11" t="s">
        <v>17</v>
      </c>
      <c r="C8" s="11" t="s">
        <v>18</v>
      </c>
      <c r="D8" s="12" t="s">
        <v>27</v>
      </c>
      <c r="E8" s="12" t="s">
        <v>48</v>
      </c>
      <c r="F8" s="11" t="s">
        <v>29</v>
      </c>
      <c r="G8" s="12" t="s">
        <v>48</v>
      </c>
      <c r="H8" s="12" t="s">
        <v>49</v>
      </c>
      <c r="I8" s="12"/>
      <c r="J8" s="14">
        <v>3</v>
      </c>
      <c r="K8" s="14" t="s">
        <v>31</v>
      </c>
      <c r="L8" s="15">
        <v>2500</v>
      </c>
      <c r="M8" s="16">
        <f t="shared" si="0"/>
        <v>7500</v>
      </c>
      <c r="N8" s="17" t="s">
        <v>53</v>
      </c>
      <c r="O8" s="17" t="s">
        <v>54</v>
      </c>
      <c r="P8" s="17" t="s">
        <v>52</v>
      </c>
      <c r="Q8" s="18"/>
    </row>
    <row r="9" s="2" customFormat="1" ht="39" customHeight="1" spans="1:17">
      <c r="A9" s="11">
        <v>8</v>
      </c>
      <c r="B9" s="11" t="s">
        <v>17</v>
      </c>
      <c r="C9" s="11" t="s">
        <v>18</v>
      </c>
      <c r="D9" s="12" t="s">
        <v>27</v>
      </c>
      <c r="E9" s="12" t="s">
        <v>48</v>
      </c>
      <c r="F9" s="11" t="s">
        <v>29</v>
      </c>
      <c r="G9" s="12" t="s">
        <v>48</v>
      </c>
      <c r="H9" s="12" t="s">
        <v>49</v>
      </c>
      <c r="I9" s="12"/>
      <c r="J9" s="14">
        <v>1</v>
      </c>
      <c r="K9" s="14" t="s">
        <v>31</v>
      </c>
      <c r="L9" s="15">
        <v>2500</v>
      </c>
      <c r="M9" s="16">
        <f t="shared" si="0"/>
        <v>2500</v>
      </c>
      <c r="N9" s="17" t="s">
        <v>55</v>
      </c>
      <c r="O9" s="17" t="s">
        <v>56</v>
      </c>
      <c r="P9" s="17" t="s">
        <v>52</v>
      </c>
      <c r="Q9" s="18"/>
    </row>
    <row r="10" s="2" customFormat="1" ht="39" customHeight="1" spans="1:17">
      <c r="A10" s="11">
        <v>9</v>
      </c>
      <c r="B10" s="11" t="s">
        <v>17</v>
      </c>
      <c r="C10" s="11" t="s">
        <v>18</v>
      </c>
      <c r="D10" s="12" t="s">
        <v>27</v>
      </c>
      <c r="E10" s="12" t="s">
        <v>48</v>
      </c>
      <c r="F10" s="11" t="s">
        <v>29</v>
      </c>
      <c r="G10" s="12" t="s">
        <v>48</v>
      </c>
      <c r="H10" s="12" t="s">
        <v>57</v>
      </c>
      <c r="I10" s="12"/>
      <c r="J10" s="14">
        <v>2</v>
      </c>
      <c r="K10" s="14" t="s">
        <v>31</v>
      </c>
      <c r="L10" s="15">
        <v>2500</v>
      </c>
      <c r="M10" s="16">
        <f t="shared" si="0"/>
        <v>5000</v>
      </c>
      <c r="N10" s="17" t="s">
        <v>58</v>
      </c>
      <c r="O10" s="17" t="s">
        <v>59</v>
      </c>
      <c r="P10" s="17" t="s">
        <v>52</v>
      </c>
      <c r="Q10" s="18"/>
    </row>
    <row r="11" s="2" customFormat="1" ht="39" customHeight="1" spans="1:17">
      <c r="A11" s="11">
        <v>10</v>
      </c>
      <c r="B11" s="11" t="s">
        <v>17</v>
      </c>
      <c r="C11" s="11" t="s">
        <v>18</v>
      </c>
      <c r="D11" s="12" t="s">
        <v>27</v>
      </c>
      <c r="E11" s="12" t="s">
        <v>48</v>
      </c>
      <c r="F11" s="11" t="s">
        <v>29</v>
      </c>
      <c r="G11" s="12" t="s">
        <v>48</v>
      </c>
      <c r="H11" s="12" t="s">
        <v>57</v>
      </c>
      <c r="I11" s="12"/>
      <c r="J11" s="14">
        <v>2</v>
      </c>
      <c r="K11" s="14" t="s">
        <v>31</v>
      </c>
      <c r="L11" s="15">
        <v>2500</v>
      </c>
      <c r="M11" s="16">
        <f t="shared" si="0"/>
        <v>5000</v>
      </c>
      <c r="N11" s="17" t="s">
        <v>60</v>
      </c>
      <c r="O11" s="17" t="s">
        <v>61</v>
      </c>
      <c r="P11" s="17" t="s">
        <v>52</v>
      </c>
      <c r="Q11" s="18"/>
    </row>
    <row r="12" s="2" customFormat="1" ht="39" customHeight="1" spans="1:17">
      <c r="A12" s="11">
        <v>11</v>
      </c>
      <c r="B12" s="11" t="s">
        <v>17</v>
      </c>
      <c r="C12" s="11" t="s">
        <v>18</v>
      </c>
      <c r="D12" s="12" t="s">
        <v>27</v>
      </c>
      <c r="E12" s="12" t="s">
        <v>48</v>
      </c>
      <c r="F12" s="11" t="s">
        <v>29</v>
      </c>
      <c r="G12" s="12" t="s">
        <v>48</v>
      </c>
      <c r="H12" s="12" t="s">
        <v>57</v>
      </c>
      <c r="I12" s="12"/>
      <c r="J12" s="14">
        <v>2</v>
      </c>
      <c r="K12" s="14" t="s">
        <v>31</v>
      </c>
      <c r="L12" s="15">
        <v>2500</v>
      </c>
      <c r="M12" s="16">
        <f t="shared" si="0"/>
        <v>5000</v>
      </c>
      <c r="N12" s="17" t="s">
        <v>62</v>
      </c>
      <c r="O12" s="17" t="s">
        <v>63</v>
      </c>
      <c r="P12" s="17" t="s">
        <v>52</v>
      </c>
      <c r="Q12" s="18"/>
    </row>
    <row r="13" s="2" customFormat="1" ht="39" customHeight="1" spans="1:17">
      <c r="A13" s="11">
        <v>12</v>
      </c>
      <c r="B13" s="11" t="s">
        <v>17</v>
      </c>
      <c r="C13" s="11" t="s">
        <v>18</v>
      </c>
      <c r="D13" s="12" t="s">
        <v>27</v>
      </c>
      <c r="E13" s="12" t="s">
        <v>48</v>
      </c>
      <c r="F13" s="11" t="s">
        <v>29</v>
      </c>
      <c r="G13" s="12" t="s">
        <v>48</v>
      </c>
      <c r="H13" s="12" t="s">
        <v>57</v>
      </c>
      <c r="I13" s="12"/>
      <c r="J13" s="14">
        <v>2</v>
      </c>
      <c r="K13" s="14" t="s">
        <v>31</v>
      </c>
      <c r="L13" s="15">
        <v>2500</v>
      </c>
      <c r="M13" s="16">
        <f t="shared" si="0"/>
        <v>5000</v>
      </c>
      <c r="N13" s="17" t="s">
        <v>64</v>
      </c>
      <c r="O13" s="17" t="s">
        <v>65</v>
      </c>
      <c r="P13" s="17" t="s">
        <v>52</v>
      </c>
      <c r="Q13" s="18"/>
    </row>
    <row r="14" s="2" customFormat="1" ht="39" customHeight="1" spans="1:17">
      <c r="A14" s="11">
        <v>13</v>
      </c>
      <c r="B14" s="11" t="s">
        <v>17</v>
      </c>
      <c r="C14" s="11" t="s">
        <v>18</v>
      </c>
      <c r="D14" s="12" t="s">
        <v>27</v>
      </c>
      <c r="E14" s="12" t="s">
        <v>48</v>
      </c>
      <c r="F14" s="11" t="s">
        <v>29</v>
      </c>
      <c r="G14" s="12" t="s">
        <v>48</v>
      </c>
      <c r="H14" s="12" t="s">
        <v>57</v>
      </c>
      <c r="I14" s="12"/>
      <c r="J14" s="14">
        <v>2</v>
      </c>
      <c r="K14" s="14" t="s">
        <v>31</v>
      </c>
      <c r="L14" s="15">
        <v>2500</v>
      </c>
      <c r="M14" s="16">
        <f t="shared" si="0"/>
        <v>5000</v>
      </c>
      <c r="N14" s="17" t="s">
        <v>66</v>
      </c>
      <c r="O14" s="17" t="s">
        <v>67</v>
      </c>
      <c r="P14" s="17" t="s">
        <v>52</v>
      </c>
      <c r="Q14" s="18"/>
    </row>
    <row r="15" s="2" customFormat="1" ht="39" customHeight="1" spans="1:17">
      <c r="A15" s="11">
        <v>14</v>
      </c>
      <c r="B15" s="11" t="s">
        <v>17</v>
      </c>
      <c r="C15" s="11" t="s">
        <v>18</v>
      </c>
      <c r="D15" s="12" t="s">
        <v>27</v>
      </c>
      <c r="E15" s="12" t="s">
        <v>48</v>
      </c>
      <c r="F15" s="11" t="s">
        <v>29</v>
      </c>
      <c r="G15" s="12" t="s">
        <v>48</v>
      </c>
      <c r="H15" s="12" t="s">
        <v>57</v>
      </c>
      <c r="I15" s="12"/>
      <c r="J15" s="14">
        <v>2</v>
      </c>
      <c r="K15" s="14" t="s">
        <v>31</v>
      </c>
      <c r="L15" s="15">
        <v>2500</v>
      </c>
      <c r="M15" s="16">
        <f t="shared" si="0"/>
        <v>5000</v>
      </c>
      <c r="N15" s="17" t="s">
        <v>68</v>
      </c>
      <c r="O15" s="17" t="s">
        <v>69</v>
      </c>
      <c r="P15" s="17" t="s">
        <v>52</v>
      </c>
      <c r="Q15" s="18"/>
    </row>
    <row r="16" s="2" customFormat="1" ht="39" customHeight="1" spans="1:17">
      <c r="A16" s="11">
        <v>15</v>
      </c>
      <c r="B16" s="11" t="s">
        <v>17</v>
      </c>
      <c r="C16" s="11" t="s">
        <v>18</v>
      </c>
      <c r="D16" s="12" t="s">
        <v>27</v>
      </c>
      <c r="E16" s="12" t="s">
        <v>48</v>
      </c>
      <c r="F16" s="11" t="s">
        <v>29</v>
      </c>
      <c r="G16" s="12" t="s">
        <v>48</v>
      </c>
      <c r="H16" s="12" t="s">
        <v>57</v>
      </c>
      <c r="I16" s="12"/>
      <c r="J16" s="14">
        <v>2</v>
      </c>
      <c r="K16" s="14" t="s">
        <v>31</v>
      </c>
      <c r="L16" s="15">
        <v>2500</v>
      </c>
      <c r="M16" s="16">
        <f t="shared" si="0"/>
        <v>5000</v>
      </c>
      <c r="N16" s="17" t="s">
        <v>70</v>
      </c>
      <c r="O16" s="17" t="s">
        <v>71</v>
      </c>
      <c r="P16" s="17" t="s">
        <v>52</v>
      </c>
      <c r="Q16" s="18"/>
    </row>
    <row r="17" s="2" customFormat="1" ht="39" customHeight="1" spans="1:17">
      <c r="A17" s="11">
        <v>16</v>
      </c>
      <c r="B17" s="11" t="s">
        <v>17</v>
      </c>
      <c r="C17" s="11" t="s">
        <v>18</v>
      </c>
      <c r="D17" s="12" t="s">
        <v>27</v>
      </c>
      <c r="E17" s="12" t="s">
        <v>72</v>
      </c>
      <c r="F17" s="11" t="s">
        <v>29</v>
      </c>
      <c r="G17" s="12" t="s">
        <v>72</v>
      </c>
      <c r="H17" s="12" t="s">
        <v>73</v>
      </c>
      <c r="I17" s="12"/>
      <c r="J17" s="14">
        <v>2</v>
      </c>
      <c r="K17" s="14" t="s">
        <v>31</v>
      </c>
      <c r="L17" s="15">
        <v>7000</v>
      </c>
      <c r="M17" s="16">
        <f t="shared" si="0"/>
        <v>14000</v>
      </c>
      <c r="N17" s="17" t="s">
        <v>74</v>
      </c>
      <c r="O17" s="17" t="s">
        <v>75</v>
      </c>
      <c r="P17" s="17" t="s">
        <v>76</v>
      </c>
      <c r="Q17" s="18"/>
    </row>
    <row r="18" s="2" customFormat="1" ht="39" customHeight="1" spans="1:17">
      <c r="A18" s="11">
        <v>17</v>
      </c>
      <c r="B18" s="11" t="s">
        <v>17</v>
      </c>
      <c r="C18" s="11" t="s">
        <v>18</v>
      </c>
      <c r="D18" s="12" t="s">
        <v>27</v>
      </c>
      <c r="E18" s="12" t="s">
        <v>72</v>
      </c>
      <c r="F18" s="11" t="s">
        <v>29</v>
      </c>
      <c r="G18" s="12" t="s">
        <v>72</v>
      </c>
      <c r="H18" s="12" t="s">
        <v>77</v>
      </c>
      <c r="I18" s="12"/>
      <c r="J18" s="14">
        <v>2</v>
      </c>
      <c r="K18" s="14" t="s">
        <v>31</v>
      </c>
      <c r="L18" s="15">
        <v>4000</v>
      </c>
      <c r="M18" s="16">
        <f t="shared" si="0"/>
        <v>8000</v>
      </c>
      <c r="N18" s="17" t="s">
        <v>78</v>
      </c>
      <c r="O18" s="17" t="s">
        <v>79</v>
      </c>
      <c r="P18" s="17" t="s">
        <v>76</v>
      </c>
      <c r="Q18" s="18"/>
    </row>
    <row r="19" s="2" customFormat="1" ht="39" customHeight="1" spans="1:17">
      <c r="A19" s="11">
        <v>18</v>
      </c>
      <c r="B19" s="11" t="s">
        <v>17</v>
      </c>
      <c r="C19" s="11" t="s">
        <v>18</v>
      </c>
      <c r="D19" s="12" t="s">
        <v>27</v>
      </c>
      <c r="E19" s="12" t="s">
        <v>72</v>
      </c>
      <c r="F19" s="11" t="s">
        <v>29</v>
      </c>
      <c r="G19" s="12" t="s">
        <v>72</v>
      </c>
      <c r="H19" s="12" t="s">
        <v>80</v>
      </c>
      <c r="I19" s="12"/>
      <c r="J19" s="14">
        <v>4</v>
      </c>
      <c r="K19" s="14" t="s">
        <v>31</v>
      </c>
      <c r="L19" s="15">
        <v>2500</v>
      </c>
      <c r="M19" s="16">
        <f t="shared" si="0"/>
        <v>10000</v>
      </c>
      <c r="N19" s="17" t="s">
        <v>81</v>
      </c>
      <c r="O19" s="17" t="s">
        <v>82</v>
      </c>
      <c r="P19" s="17" t="s">
        <v>76</v>
      </c>
      <c r="Q19" s="18"/>
    </row>
    <row r="20" s="2" customFormat="1" ht="39" customHeight="1" spans="1:17">
      <c r="A20" s="11">
        <v>19</v>
      </c>
      <c r="B20" s="11" t="s">
        <v>17</v>
      </c>
      <c r="C20" s="11" t="s">
        <v>18</v>
      </c>
      <c r="D20" s="12" t="s">
        <v>27</v>
      </c>
      <c r="E20" s="12" t="s">
        <v>72</v>
      </c>
      <c r="F20" s="11" t="s">
        <v>29</v>
      </c>
      <c r="G20" s="12" t="s">
        <v>72</v>
      </c>
      <c r="H20" s="12" t="s">
        <v>83</v>
      </c>
      <c r="I20" s="12"/>
      <c r="J20" s="14">
        <v>4</v>
      </c>
      <c r="K20" s="14" t="s">
        <v>31</v>
      </c>
      <c r="L20" s="15">
        <v>2300</v>
      </c>
      <c r="M20" s="16">
        <f t="shared" si="0"/>
        <v>9200</v>
      </c>
      <c r="N20" s="17" t="s">
        <v>84</v>
      </c>
      <c r="O20" s="17" t="s">
        <v>85</v>
      </c>
      <c r="P20" s="17" t="s">
        <v>76</v>
      </c>
      <c r="Q20" s="18"/>
    </row>
    <row r="21" s="2" customFormat="1" ht="39" customHeight="1" spans="1:17">
      <c r="A21" s="11">
        <v>20</v>
      </c>
      <c r="B21" s="11" t="s">
        <v>17</v>
      </c>
      <c r="C21" s="11" t="s">
        <v>18</v>
      </c>
      <c r="D21" s="12" t="s">
        <v>27</v>
      </c>
      <c r="E21" s="12" t="s">
        <v>72</v>
      </c>
      <c r="F21" s="11" t="s">
        <v>29</v>
      </c>
      <c r="G21" s="12" t="s">
        <v>72</v>
      </c>
      <c r="H21" s="12" t="s">
        <v>86</v>
      </c>
      <c r="I21" s="12"/>
      <c r="J21" s="14">
        <v>1</v>
      </c>
      <c r="K21" s="14" t="s">
        <v>31</v>
      </c>
      <c r="L21" s="15">
        <v>2500</v>
      </c>
      <c r="M21" s="16">
        <f t="shared" si="0"/>
        <v>2500</v>
      </c>
      <c r="N21" s="17" t="s">
        <v>87</v>
      </c>
      <c r="O21" s="17" t="s">
        <v>88</v>
      </c>
      <c r="P21" s="17" t="s">
        <v>76</v>
      </c>
      <c r="Q21" s="18"/>
    </row>
    <row r="22" s="2" customFormat="1" ht="39" customHeight="1" spans="1:17">
      <c r="A22" s="11">
        <v>21</v>
      </c>
      <c r="B22" s="11" t="s">
        <v>17</v>
      </c>
      <c r="C22" s="11" t="s">
        <v>18</v>
      </c>
      <c r="D22" s="12" t="s">
        <v>27</v>
      </c>
      <c r="E22" s="12" t="s">
        <v>72</v>
      </c>
      <c r="F22" s="11" t="s">
        <v>29</v>
      </c>
      <c r="G22" s="12" t="s">
        <v>72</v>
      </c>
      <c r="H22" s="12" t="s">
        <v>89</v>
      </c>
      <c r="I22" s="12"/>
      <c r="J22" s="14">
        <v>1</v>
      </c>
      <c r="K22" s="14" t="s">
        <v>31</v>
      </c>
      <c r="L22" s="15">
        <v>800</v>
      </c>
      <c r="M22" s="16">
        <f t="shared" si="0"/>
        <v>800</v>
      </c>
      <c r="N22" s="17" t="s">
        <v>90</v>
      </c>
      <c r="O22" s="17" t="s">
        <v>91</v>
      </c>
      <c r="P22" s="17" t="s">
        <v>76</v>
      </c>
      <c r="Q22" s="18"/>
    </row>
    <row r="23" s="2" customFormat="1" ht="39" customHeight="1" spans="1:17">
      <c r="A23" s="11">
        <v>22</v>
      </c>
      <c r="B23" s="11" t="s">
        <v>17</v>
      </c>
      <c r="C23" s="11" t="s">
        <v>18</v>
      </c>
      <c r="D23" s="12" t="s">
        <v>27</v>
      </c>
      <c r="E23" s="12" t="s">
        <v>72</v>
      </c>
      <c r="F23" s="11" t="s">
        <v>29</v>
      </c>
      <c r="G23" s="12" t="s">
        <v>72</v>
      </c>
      <c r="H23" s="12" t="s">
        <v>92</v>
      </c>
      <c r="I23" s="12"/>
      <c r="J23" s="14">
        <v>1</v>
      </c>
      <c r="K23" s="14" t="s">
        <v>31</v>
      </c>
      <c r="L23" s="15">
        <v>800</v>
      </c>
      <c r="M23" s="16">
        <f t="shared" si="0"/>
        <v>800</v>
      </c>
      <c r="N23" s="17" t="s">
        <v>93</v>
      </c>
      <c r="O23" s="17" t="s">
        <v>94</v>
      </c>
      <c r="P23" s="17" t="s">
        <v>76</v>
      </c>
      <c r="Q23" s="18"/>
    </row>
    <row r="24" s="2" customFormat="1" ht="39" customHeight="1" spans="1:17">
      <c r="A24" s="11">
        <v>23</v>
      </c>
      <c r="B24" s="11" t="s">
        <v>17</v>
      </c>
      <c r="C24" s="11" t="s">
        <v>18</v>
      </c>
      <c r="D24" s="12" t="s">
        <v>27</v>
      </c>
      <c r="E24" s="12" t="s">
        <v>72</v>
      </c>
      <c r="F24" s="11" t="s">
        <v>29</v>
      </c>
      <c r="G24" s="12" t="s">
        <v>72</v>
      </c>
      <c r="H24" s="12" t="s">
        <v>95</v>
      </c>
      <c r="I24" s="12"/>
      <c r="J24" s="14">
        <v>1</v>
      </c>
      <c r="K24" s="14" t="s">
        <v>31</v>
      </c>
      <c r="L24" s="15">
        <v>800</v>
      </c>
      <c r="M24" s="16">
        <f t="shared" si="0"/>
        <v>800</v>
      </c>
      <c r="N24" s="17" t="s">
        <v>96</v>
      </c>
      <c r="O24" s="17" t="s">
        <v>97</v>
      </c>
      <c r="P24" s="17" t="s">
        <v>76</v>
      </c>
      <c r="Q24" s="18"/>
    </row>
    <row r="25" s="2" customFormat="1" ht="39" customHeight="1" spans="1:17">
      <c r="A25" s="11">
        <v>24</v>
      </c>
      <c r="B25" s="11" t="s">
        <v>17</v>
      </c>
      <c r="C25" s="11" t="s">
        <v>18</v>
      </c>
      <c r="D25" s="12" t="s">
        <v>27</v>
      </c>
      <c r="E25" s="12" t="s">
        <v>72</v>
      </c>
      <c r="F25" s="11" t="s">
        <v>29</v>
      </c>
      <c r="G25" s="12" t="s">
        <v>72</v>
      </c>
      <c r="H25" s="12" t="s">
        <v>98</v>
      </c>
      <c r="I25" s="12"/>
      <c r="J25" s="14">
        <v>1</v>
      </c>
      <c r="K25" s="14" t="s">
        <v>31</v>
      </c>
      <c r="L25" s="15">
        <v>600</v>
      </c>
      <c r="M25" s="16">
        <f t="shared" si="0"/>
        <v>600</v>
      </c>
      <c r="N25" s="17" t="s">
        <v>99</v>
      </c>
      <c r="O25" s="17" t="s">
        <v>100</v>
      </c>
      <c r="P25" s="17" t="s">
        <v>76</v>
      </c>
      <c r="Q25" s="18"/>
    </row>
    <row r="26" s="2" customFormat="1" ht="39" customHeight="1" spans="1:17">
      <c r="A26" s="11">
        <v>25</v>
      </c>
      <c r="B26" s="11" t="s">
        <v>17</v>
      </c>
      <c r="C26" s="11" t="s">
        <v>18</v>
      </c>
      <c r="D26" s="12" t="s">
        <v>27</v>
      </c>
      <c r="E26" s="12" t="s">
        <v>35</v>
      </c>
      <c r="F26" s="11" t="s">
        <v>29</v>
      </c>
      <c r="G26" s="12" t="s">
        <v>35</v>
      </c>
      <c r="H26" s="12" t="s">
        <v>36</v>
      </c>
      <c r="I26" s="12"/>
      <c r="J26" s="14">
        <v>46</v>
      </c>
      <c r="K26" s="14" t="s">
        <v>31</v>
      </c>
      <c r="L26" s="15">
        <v>180</v>
      </c>
      <c r="M26" s="16">
        <f t="shared" si="0"/>
        <v>8280</v>
      </c>
      <c r="N26" s="17" t="s">
        <v>101</v>
      </c>
      <c r="O26" s="17" t="s">
        <v>102</v>
      </c>
      <c r="P26" s="17" t="s">
        <v>39</v>
      </c>
      <c r="Q26" s="18"/>
    </row>
    <row r="27" s="2" customFormat="1" ht="39" customHeight="1" spans="1:17">
      <c r="A27" s="11">
        <v>26</v>
      </c>
      <c r="B27" s="11" t="s">
        <v>17</v>
      </c>
      <c r="C27" s="11" t="s">
        <v>18</v>
      </c>
      <c r="D27" s="12" t="s">
        <v>27</v>
      </c>
      <c r="E27" s="12" t="s">
        <v>103</v>
      </c>
      <c r="F27" s="11" t="s">
        <v>29</v>
      </c>
      <c r="G27" s="12" t="s">
        <v>103</v>
      </c>
      <c r="H27" s="12" t="s">
        <v>36</v>
      </c>
      <c r="I27" s="12"/>
      <c r="J27" s="14">
        <v>5</v>
      </c>
      <c r="K27" s="14" t="s">
        <v>31</v>
      </c>
      <c r="L27" s="15">
        <v>500</v>
      </c>
      <c r="M27" s="16">
        <f t="shared" si="0"/>
        <v>2500</v>
      </c>
      <c r="N27" s="17" t="s">
        <v>104</v>
      </c>
      <c r="O27" s="17" t="s">
        <v>105</v>
      </c>
      <c r="P27" s="17" t="s">
        <v>106</v>
      </c>
      <c r="Q27" s="18"/>
    </row>
    <row r="28" s="2" customFormat="1" ht="39" customHeight="1" spans="1:17">
      <c r="A28" s="11">
        <v>27</v>
      </c>
      <c r="B28" s="11" t="s">
        <v>17</v>
      </c>
      <c r="C28" s="11" t="s">
        <v>18</v>
      </c>
      <c r="D28" s="12" t="s">
        <v>27</v>
      </c>
      <c r="E28" s="12" t="s">
        <v>44</v>
      </c>
      <c r="F28" s="11" t="s">
        <v>29</v>
      </c>
      <c r="G28" s="12" t="s">
        <v>44</v>
      </c>
      <c r="H28" s="12" t="s">
        <v>36</v>
      </c>
      <c r="I28" s="12"/>
      <c r="J28" s="14">
        <v>6</v>
      </c>
      <c r="K28" s="14" t="s">
        <v>31</v>
      </c>
      <c r="L28" s="15">
        <v>200</v>
      </c>
      <c r="M28" s="16">
        <f t="shared" si="0"/>
        <v>1200</v>
      </c>
      <c r="N28" s="17" t="s">
        <v>107</v>
      </c>
      <c r="O28" s="17" t="s">
        <v>108</v>
      </c>
      <c r="P28" s="17" t="s">
        <v>47</v>
      </c>
      <c r="Q28" s="18"/>
    </row>
    <row r="29" s="2" customFormat="1" ht="39" customHeight="1" spans="1:17">
      <c r="A29" s="11">
        <v>28</v>
      </c>
      <c r="B29" s="11" t="s">
        <v>17</v>
      </c>
      <c r="C29" s="11" t="s">
        <v>18</v>
      </c>
      <c r="D29" s="12" t="s">
        <v>27</v>
      </c>
      <c r="E29" s="12" t="s">
        <v>103</v>
      </c>
      <c r="F29" s="11" t="s">
        <v>29</v>
      </c>
      <c r="G29" s="12" t="s">
        <v>103</v>
      </c>
      <c r="H29" s="12" t="s">
        <v>36</v>
      </c>
      <c r="I29" s="12"/>
      <c r="J29" s="14">
        <v>1</v>
      </c>
      <c r="K29" s="14" t="s">
        <v>31</v>
      </c>
      <c r="L29" s="15">
        <v>1500</v>
      </c>
      <c r="M29" s="16">
        <f t="shared" si="0"/>
        <v>1500</v>
      </c>
      <c r="N29" s="17" t="s">
        <v>109</v>
      </c>
      <c r="O29" s="17" t="s">
        <v>110</v>
      </c>
      <c r="P29" s="17" t="s">
        <v>106</v>
      </c>
      <c r="Q29" s="18"/>
    </row>
    <row r="30" s="2" customFormat="1" ht="39" customHeight="1" spans="1:17">
      <c r="A30" s="11">
        <v>29</v>
      </c>
      <c r="B30" s="11" t="s">
        <v>17</v>
      </c>
      <c r="C30" s="11" t="s">
        <v>18</v>
      </c>
      <c r="D30" s="12" t="s">
        <v>27</v>
      </c>
      <c r="E30" s="12" t="s">
        <v>111</v>
      </c>
      <c r="F30" s="11" t="s">
        <v>29</v>
      </c>
      <c r="G30" s="12" t="s">
        <v>111</v>
      </c>
      <c r="H30" s="12" t="s">
        <v>112</v>
      </c>
      <c r="I30" s="12"/>
      <c r="J30" s="14">
        <v>2</v>
      </c>
      <c r="K30" s="14" t="s">
        <v>31</v>
      </c>
      <c r="L30" s="15">
        <v>2000</v>
      </c>
      <c r="M30" s="16">
        <f t="shared" si="0"/>
        <v>4000</v>
      </c>
      <c r="N30" s="17" t="s">
        <v>113</v>
      </c>
      <c r="O30" s="17" t="s">
        <v>114</v>
      </c>
      <c r="P30" s="17" t="s">
        <v>115</v>
      </c>
      <c r="Q30" s="18"/>
    </row>
    <row r="31" s="2" customFormat="1" ht="39" customHeight="1" spans="1:17">
      <c r="A31" s="11">
        <v>30</v>
      </c>
      <c r="B31" s="11" t="s">
        <v>17</v>
      </c>
      <c r="C31" s="11" t="s">
        <v>18</v>
      </c>
      <c r="D31" s="12" t="s">
        <v>116</v>
      </c>
      <c r="E31" s="12" t="s">
        <v>117</v>
      </c>
      <c r="F31" s="11" t="s">
        <v>21</v>
      </c>
      <c r="G31" s="12" t="s">
        <v>117</v>
      </c>
      <c r="H31" s="12" t="s">
        <v>118</v>
      </c>
      <c r="I31" s="12"/>
      <c r="J31" s="14">
        <v>40</v>
      </c>
      <c r="K31" s="14" t="s">
        <v>31</v>
      </c>
      <c r="L31" s="15">
        <v>1250</v>
      </c>
      <c r="M31" s="16">
        <f t="shared" si="0"/>
        <v>50000</v>
      </c>
      <c r="N31" s="17" t="s">
        <v>119</v>
      </c>
      <c r="O31" s="17" t="s">
        <v>120</v>
      </c>
      <c r="P31" s="17" t="s">
        <v>121</v>
      </c>
      <c r="Q31" s="18"/>
    </row>
    <row r="32" s="2" customFormat="1" ht="39" customHeight="1" spans="1:17">
      <c r="A32" s="11">
        <v>31</v>
      </c>
      <c r="B32" s="11" t="s">
        <v>17</v>
      </c>
      <c r="C32" s="11" t="s">
        <v>18</v>
      </c>
      <c r="D32" s="12" t="s">
        <v>116</v>
      </c>
      <c r="E32" s="12" t="s">
        <v>117</v>
      </c>
      <c r="F32" s="11" t="s">
        <v>21</v>
      </c>
      <c r="G32" s="12" t="s">
        <v>117</v>
      </c>
      <c r="H32" s="12" t="s">
        <v>122</v>
      </c>
      <c r="I32" s="12"/>
      <c r="J32" s="14">
        <v>40</v>
      </c>
      <c r="K32" s="14" t="s">
        <v>31</v>
      </c>
      <c r="L32" s="15">
        <v>1250</v>
      </c>
      <c r="M32" s="16">
        <f t="shared" si="0"/>
        <v>50000</v>
      </c>
      <c r="N32" s="17" t="s">
        <v>123</v>
      </c>
      <c r="O32" s="17" t="s">
        <v>124</v>
      </c>
      <c r="P32" s="17" t="s">
        <v>121</v>
      </c>
      <c r="Q32" s="18"/>
    </row>
    <row r="33" s="2" customFormat="1" ht="39" customHeight="1" spans="1:17">
      <c r="A33" s="11">
        <v>32</v>
      </c>
      <c r="B33" s="11" t="s">
        <v>17</v>
      </c>
      <c r="C33" s="11" t="s">
        <v>18</v>
      </c>
      <c r="D33" s="12" t="s">
        <v>116</v>
      </c>
      <c r="E33" s="12" t="s">
        <v>117</v>
      </c>
      <c r="F33" s="11" t="s">
        <v>21</v>
      </c>
      <c r="G33" s="12" t="s">
        <v>117</v>
      </c>
      <c r="H33" s="12" t="s">
        <v>125</v>
      </c>
      <c r="I33" s="12"/>
      <c r="J33" s="14">
        <v>400</v>
      </c>
      <c r="K33" s="14" t="s">
        <v>31</v>
      </c>
      <c r="L33" s="15">
        <v>625</v>
      </c>
      <c r="M33" s="16">
        <f t="shared" si="0"/>
        <v>250000</v>
      </c>
      <c r="N33" s="17" t="s">
        <v>126</v>
      </c>
      <c r="O33" s="17" t="s">
        <v>127</v>
      </c>
      <c r="P33" s="17" t="s">
        <v>121</v>
      </c>
      <c r="Q33" s="18"/>
    </row>
    <row r="34" s="2" customFormat="1" ht="39" customHeight="1" spans="1:17">
      <c r="A34" s="11">
        <v>33</v>
      </c>
      <c r="B34" s="11" t="s">
        <v>17</v>
      </c>
      <c r="C34" s="11" t="s">
        <v>18</v>
      </c>
      <c r="D34" s="12" t="s">
        <v>116</v>
      </c>
      <c r="E34" s="12" t="s">
        <v>117</v>
      </c>
      <c r="F34" s="11" t="s">
        <v>21</v>
      </c>
      <c r="G34" s="12" t="s">
        <v>117</v>
      </c>
      <c r="H34" s="12" t="s">
        <v>128</v>
      </c>
      <c r="I34" s="12"/>
      <c r="J34" s="14">
        <v>60</v>
      </c>
      <c r="K34" s="14" t="s">
        <v>31</v>
      </c>
      <c r="L34" s="15">
        <v>1650</v>
      </c>
      <c r="M34" s="16">
        <f t="shared" si="0"/>
        <v>99000</v>
      </c>
      <c r="N34" s="17" t="s">
        <v>129</v>
      </c>
      <c r="O34" s="17" t="s">
        <v>130</v>
      </c>
      <c r="P34" s="17" t="s">
        <v>121</v>
      </c>
      <c r="Q34" s="18"/>
    </row>
    <row r="35" s="2" customFormat="1" ht="39" customHeight="1" spans="1:17">
      <c r="A35" s="11">
        <v>34</v>
      </c>
      <c r="B35" s="11" t="s">
        <v>17</v>
      </c>
      <c r="C35" s="11" t="s">
        <v>18</v>
      </c>
      <c r="D35" s="12" t="s">
        <v>116</v>
      </c>
      <c r="E35" s="12" t="s">
        <v>117</v>
      </c>
      <c r="F35" s="11" t="s">
        <v>21</v>
      </c>
      <c r="G35" s="12" t="s">
        <v>117</v>
      </c>
      <c r="H35" s="12" t="s">
        <v>131</v>
      </c>
      <c r="I35" s="12"/>
      <c r="J35" s="14">
        <v>20</v>
      </c>
      <c r="K35" s="14" t="s">
        <v>31</v>
      </c>
      <c r="L35" s="15">
        <v>2250</v>
      </c>
      <c r="M35" s="16">
        <f t="shared" si="0"/>
        <v>45000</v>
      </c>
      <c r="N35" s="17" t="s">
        <v>132</v>
      </c>
      <c r="O35" s="17" t="s">
        <v>133</v>
      </c>
      <c r="P35" s="17" t="s">
        <v>121</v>
      </c>
      <c r="Q35" s="18"/>
    </row>
  </sheetData>
  <autoFilter ref="A1:Q35">
    <extLst/>
  </autoFilter>
  <conditionalFormatting sqref="N1">
    <cfRule type="duplicateValues" dxfId="0" priority="1"/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2025-09-26T02:27:12Z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D740B6B380394AAC8ADC9705160C369A</vt:lpwstr>
  </property>
</Properties>
</file>