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'1'!$A$1:$R$8</definedName>
  </definedNames>
  <calcPr calcId="144525"/>
</workbook>
</file>

<file path=xl/sharedStrings.xml><?xml version="1.0" encoding="utf-8"?>
<sst xmlns="http://schemas.openxmlformats.org/spreadsheetml/2006/main" count="89" uniqueCount="65">
  <si>
    <t>序号</t>
  </si>
  <si>
    <t>拟定采购项目名称</t>
  </si>
  <si>
    <t>采购方式</t>
  </si>
  <si>
    <t>项目名称（资产系统）</t>
  </si>
  <si>
    <t>标的名称（自己编辑系统名称）</t>
  </si>
  <si>
    <t>是否标准物资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</si>
  <si>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</si>
  <si>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</si>
  <si>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</si>
  <si>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</si>
  <si>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</si>
  <si>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</si>
  <si>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</si>
  <si>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限价</t>
  </si>
  <si>
    <t>需求计划明细单号</t>
  </si>
  <si>
    <t>需求计划条目编码</t>
  </si>
  <si>
    <t>技术规范编码</t>
  </si>
  <si>
    <t>备注</t>
  </si>
  <si>
    <t>广州供电局2025年主网一次设备第三批专项询比采购</t>
  </si>
  <si>
    <t>询比</t>
  </si>
  <si>
    <t>广州220千伏厚德站第3台主变扩建工程</t>
  </si>
  <si>
    <t>直流偏磁抑制装置</t>
  </si>
  <si>
    <t>是</t>
  </si>
  <si>
    <t>套</t>
  </si>
  <si>
    <t>310,000.00</t>
  </si>
  <si>
    <t>03010000351201620250513000</t>
  </si>
  <si>
    <t>0162025000503014550</t>
  </si>
  <si>
    <t>0212025050000030078</t>
  </si>
  <si>
    <t>广州220千伏车城站第3台主变扩建工程</t>
  </si>
  <si>
    <t>10kV干式空心并联电抗器</t>
  </si>
  <si>
    <t>10kV单相干式空心并联电抗器，2667kVAR</t>
  </si>
  <si>
    <t>台</t>
  </si>
  <si>
    <t>03010001122601620250731000</t>
  </si>
  <si>
    <t>0162025000803013378</t>
  </si>
  <si>
    <t>0212025070000030874</t>
  </si>
  <si>
    <t>10kV干式铁心并联电抗器</t>
  </si>
  <si>
    <t>10kV干式铁芯并联电抗器，10000kVAR</t>
  </si>
  <si>
    <t>BKSC-10000/10</t>
  </si>
  <si>
    <t>03010000030501620250801000</t>
  </si>
  <si>
    <t>0162025000803013858</t>
  </si>
  <si>
    <t>0212025080000030003</t>
  </si>
  <si>
    <t>变电二所220kV伍仙门站#3主变更换</t>
  </si>
  <si>
    <t>220kV干式GIS电缆终端头</t>
  </si>
  <si>
    <t>否</t>
  </si>
  <si>
    <t>220kV干式GIS电缆终端头，YJZGG-S 127/220 1×1000，1000mm2，短（620mm）</t>
  </si>
  <si>
    <t>03010000145901620250217000</t>
  </si>
  <si>
    <t>0162025000003016522</t>
  </si>
  <si>
    <t>0212025080000030810</t>
  </si>
  <si>
    <t>变电二所220kV伍仙门站#2主变更换</t>
  </si>
  <si>
    <t>220kV干式GIS电缆终端头，YJZGG-L 127/220 1×500，500mm2，短（620mm）</t>
  </si>
  <si>
    <t>03010000147401620250217000</t>
  </si>
  <si>
    <t>0162025000003016537</t>
  </si>
  <si>
    <t>0212025080000030817</t>
  </si>
  <si>
    <t>变电二所110kV江村站10kV开关柜改造</t>
  </si>
  <si>
    <t>20kV穿墙套管</t>
  </si>
  <si>
    <t>20kV瓷绝缘穿墙套管，4000A，IV级防污</t>
  </si>
  <si>
    <t>支</t>
  </si>
  <si>
    <t>03010000594401620250712000</t>
  </si>
  <si>
    <t>0162025000703018096</t>
  </si>
  <si>
    <t>0212025070000030574</t>
  </si>
  <si>
    <t>变电二所4台便携式直流电源购置</t>
  </si>
  <si>
    <t>可调式交直流电源发生器</t>
  </si>
  <si>
    <t>03010000568601620250519000</t>
  </si>
  <si>
    <t>0162025000503016724</t>
  </si>
  <si>
    <t>0212025050000030351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</si>
</sst>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8"/>
  <sheetViews>
    <sheetView tabSelected="1" zoomScale="80" zoomScaleNormal="80" workbookViewId="0">
      <pane ySplit="1" topLeftCell="A2" activePane="bottomLeft" state="frozen"/>
      <selection/>
      <selection pane="bottomLeft" activeCell="B19" sqref="B19"/>
    </sheetView>
  </sheetViews>
  <sheetFormatPr defaultColWidth="16.1083333333333" defaultRowHeight="13.5" outlineLevelRow="7"/>
  <cols>
    <col min="1" max="1" width="5.5" style="3" customWidth="1"/>
    <col min="2" max="2" width="50.625" style="2" customWidth="1"/>
    <col min="3" max="3" width="11.1333333333333" style="4" customWidth="1"/>
    <col min="4" max="4" width="28.5" style="5" customWidth="1"/>
    <col min="5" max="5" width="25.4583333333333" style="6" customWidth="1"/>
    <col min="6" max="6" width="13.4333333333333" style="6" customWidth="1"/>
    <col min="7" max="8" width="18.3833333333333" style="5" customWidth="1"/>
    <col min="9" max="9" width="18.3833333333333" style="7" customWidth="1"/>
    <col min="10" max="10" width="11.4083333333333" style="8" customWidth="1"/>
    <col min="11" max="11" width="10.1333333333333" style="8" customWidth="1"/>
    <col min="12" max="12" width="14.625" style="9" customWidth="1"/>
    <col min="13" max="13" width="9.75833333333333" style="5" customWidth="1"/>
    <col min="14" max="14" width="11.6333333333333" style="3" customWidth="1"/>
    <col min="15" max="17" width="7.88333333333333" style="3" customWidth="1"/>
    <col min="18" max="18" width="11.0916666666667" style="3" customWidth="1"/>
    <col min="19" max="16384" width="16.1083333333333" style="3"/>
  </cols>
  <sheetData>
    <row r="1" s="1" customFormat="1" ht="40.5" spans="1:18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="2" customFormat="1" ht="39" customHeight="1" spans="1:18">
      <c r="A2" s="11">
        <v>1</v>
      </c>
      <c r="B2" s="11" t="s">
        <v>18</v>
      </c>
      <c r="C2" s="11" t="s">
        <v>19</v>
      </c>
      <c r="D2" s="12" t="s">
        <v>20</v>
      </c>
      <c r="E2" s="11" t="s">
        <v>21</v>
      </c>
      <c r="F2" s="11" t="s">
        <v>22</v>
      </c>
      <c r="G2" s="12"/>
      <c r="H2" s="12"/>
      <c r="I2" s="12"/>
      <c r="J2" s="14">
        <v>1</v>
      </c>
      <c r="K2" s="15" t="s">
        <v>23</v>
      </c>
      <c r="L2" s="16" t="s">
        <v>24</v>
      </c>
      <c r="M2" s="17">
        <f t="shared" ref="M2:M9" si="0">L2*J2</f>
        <v>310000</v>
      </c>
      <c r="N2" s="11"/>
      <c r="O2" s="14" t="s">
        <v>25</v>
      </c>
      <c r="P2" s="14" t="s">
        <v>26</v>
      </c>
      <c r="Q2" s="14" t="s">
        <v>27</v>
      </c>
      <c r="R2" s="20"/>
    </row>
    <row r="3" s="2" customFormat="1" ht="39" customHeight="1" spans="1:18">
      <c r="A3" s="11">
        <v>2</v>
      </c>
      <c r="B3" s="11" t="s">
        <v>18</v>
      </c>
      <c r="C3" s="11" t="s">
        <v>19</v>
      </c>
      <c r="D3" s="12" t="s">
        <v>28</v>
      </c>
      <c r="E3" s="11" t="s">
        <v>29</v>
      </c>
      <c r="F3" s="11" t="s">
        <v>22</v>
      </c>
      <c r="G3" s="12" t="s">
        <v>30</v>
      </c>
      <c r="H3" s="12"/>
      <c r="I3" s="12"/>
      <c r="J3" s="14">
        <v>9</v>
      </c>
      <c r="K3" s="15" t="s">
        <v>31</v>
      </c>
      <c r="L3" s="18">
        <v>150000</v>
      </c>
      <c r="M3" s="17">
        <f t="shared" si="0"/>
        <v>1350000</v>
      </c>
      <c r="N3" s="11"/>
      <c r="O3" s="19" t="s">
        <v>32</v>
      </c>
      <c r="P3" s="19" t="s">
        <v>33</v>
      </c>
      <c r="Q3" s="19" t="s">
        <v>34</v>
      </c>
      <c r="R3" s="20"/>
    </row>
    <row r="4" s="2" customFormat="1" ht="39" customHeight="1" spans="1:18">
      <c r="A4" s="11">
        <v>3</v>
      </c>
      <c r="B4" s="11" t="s">
        <v>18</v>
      </c>
      <c r="C4" s="11" t="s">
        <v>19</v>
      </c>
      <c r="D4" s="12" t="s">
        <v>20</v>
      </c>
      <c r="E4" s="11" t="s">
        <v>35</v>
      </c>
      <c r="F4" s="11" t="s">
        <v>22</v>
      </c>
      <c r="G4" s="12" t="s">
        <v>36</v>
      </c>
      <c r="H4" s="12"/>
      <c r="I4" s="12" t="s">
        <v>37</v>
      </c>
      <c r="J4" s="14">
        <v>1</v>
      </c>
      <c r="K4" s="15" t="s">
        <v>31</v>
      </c>
      <c r="L4" s="18">
        <v>876100</v>
      </c>
      <c r="M4" s="17">
        <f t="shared" si="0"/>
        <v>876100</v>
      </c>
      <c r="N4" s="11"/>
      <c r="O4" s="19" t="s">
        <v>38</v>
      </c>
      <c r="P4" s="19" t="s">
        <v>39</v>
      </c>
      <c r="Q4" s="19" t="s">
        <v>40</v>
      </c>
      <c r="R4" s="20"/>
    </row>
    <row r="5" s="2" customFormat="1" ht="39" customHeight="1" spans="1:18">
      <c r="A5" s="11">
        <v>4</v>
      </c>
      <c r="B5" s="11" t="s">
        <v>18</v>
      </c>
      <c r="C5" s="11" t="s">
        <v>19</v>
      </c>
      <c r="D5" s="12" t="s">
        <v>41</v>
      </c>
      <c r="E5" s="11" t="s">
        <v>42</v>
      </c>
      <c r="F5" s="11" t="s">
        <v>43</v>
      </c>
      <c r="G5" s="12" t="s">
        <v>44</v>
      </c>
      <c r="H5" s="12"/>
      <c r="I5" s="12"/>
      <c r="J5" s="14">
        <v>3</v>
      </c>
      <c r="K5" s="15" t="s">
        <v>23</v>
      </c>
      <c r="L5" s="18">
        <v>64000</v>
      </c>
      <c r="M5" s="17">
        <f t="shared" si="0"/>
        <v>192000</v>
      </c>
      <c r="N5" s="11"/>
      <c r="O5" s="19" t="s">
        <v>45</v>
      </c>
      <c r="P5" s="19" t="s">
        <v>46</v>
      </c>
      <c r="Q5" s="19" t="s">
        <v>47</v>
      </c>
      <c r="R5" s="20"/>
    </row>
    <row r="6" s="2" customFormat="1" ht="39" customHeight="1" spans="1:18">
      <c r="A6" s="11">
        <v>5</v>
      </c>
      <c r="B6" s="11" t="s">
        <v>18</v>
      </c>
      <c r="C6" s="11" t="s">
        <v>19</v>
      </c>
      <c r="D6" s="12" t="s">
        <v>48</v>
      </c>
      <c r="E6" s="11" t="s">
        <v>42</v>
      </c>
      <c r="F6" s="11" t="s">
        <v>43</v>
      </c>
      <c r="G6" s="12" t="s">
        <v>49</v>
      </c>
      <c r="H6" s="12"/>
      <c r="I6" s="12"/>
      <c r="J6" s="14">
        <v>3</v>
      </c>
      <c r="K6" s="15" t="s">
        <v>23</v>
      </c>
      <c r="L6" s="18">
        <v>64000</v>
      </c>
      <c r="M6" s="17">
        <f t="shared" si="0"/>
        <v>192000</v>
      </c>
      <c r="N6" s="11"/>
      <c r="O6" s="19" t="s">
        <v>50</v>
      </c>
      <c r="P6" s="19" t="s">
        <v>51</v>
      </c>
      <c r="Q6" s="19" t="s">
        <v>52</v>
      </c>
      <c r="R6" s="20"/>
    </row>
    <row r="7" s="2" customFormat="1" ht="39" customHeight="1" spans="1:18">
      <c r="A7" s="11">
        <v>6</v>
      </c>
      <c r="B7" s="11" t="s">
        <v>18</v>
      </c>
      <c r="C7" s="11" t="s">
        <v>19</v>
      </c>
      <c r="D7" s="12" t="s">
        <v>53</v>
      </c>
      <c r="E7" s="11" t="s">
        <v>54</v>
      </c>
      <c r="F7" s="11" t="s">
        <v>22</v>
      </c>
      <c r="G7" s="12" t="s">
        <v>55</v>
      </c>
      <c r="H7" s="12"/>
      <c r="I7" s="12"/>
      <c r="J7" s="14">
        <v>15</v>
      </c>
      <c r="K7" s="15" t="s">
        <v>56</v>
      </c>
      <c r="L7" s="18">
        <v>10000</v>
      </c>
      <c r="M7" s="17">
        <f t="shared" si="0"/>
        <v>150000</v>
      </c>
      <c r="N7" s="11"/>
      <c r="O7" s="19" t="s">
        <v>57</v>
      </c>
      <c r="P7" s="19" t="s">
        <v>58</v>
      </c>
      <c r="Q7" s="19" t="s">
        <v>59</v>
      </c>
      <c r="R7" s="20"/>
    </row>
    <row r="8" s="2" customFormat="1" ht="39" customHeight="1" spans="1:18">
      <c r="A8" s="11">
        <v>7</v>
      </c>
      <c r="B8" s="11" t="s">
        <v>18</v>
      </c>
      <c r="C8" s="11" t="s">
        <v>19</v>
      </c>
      <c r="D8" s="13" t="s">
        <v>60</v>
      </c>
      <c r="E8" s="13" t="s">
        <v>61</v>
      </c>
      <c r="F8" s="11" t="s">
        <v>22</v>
      </c>
      <c r="G8" s="13" t="s">
        <v>61</v>
      </c>
      <c r="H8" s="13"/>
      <c r="I8" s="13"/>
      <c r="J8" s="14">
        <v>4</v>
      </c>
      <c r="K8" s="14" t="s">
        <v>31</v>
      </c>
      <c r="L8" s="18">
        <v>35000</v>
      </c>
      <c r="M8" s="17">
        <f>L8*J8</f>
        <v>140000</v>
      </c>
      <c r="N8" s="11"/>
      <c r="O8" s="19" t="s">
        <v>62</v>
      </c>
      <c r="P8" s="19" t="s">
        <v>63</v>
      </c>
      <c r="Q8" s="19" t="s">
        <v>64</v>
      </c>
      <c r="R8" s="20"/>
    </row>
  </sheetData>
  <autoFilter ref="A1:R8">
    <extLst/>
  </autoFilter>
  <conditionalFormatting sqref="O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2025-10-23T03:13:35Z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D740B6B380394AAC8ADC9705160C369A</vt:lpwstr>
  </property>
</Properties>
</file>