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 firstSheet="1" activeTab="1"/>
  </bookViews>
  <sheets>
    <sheet name="咨询费汇总表" sheetId="5" state="hidden" r:id="rId1"/>
    <sheet name="费用标准【施工VI】" sheetId="1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_xlnm._FilterDatabase" localSheetId="1" hidden="1">费用标准【施工VI】!$2:$152</definedName>
    <definedName name="_0.92_3">#REF!</definedName>
    <definedName name="A">EVALUATE([1]计算稿!$C1)</definedName>
    <definedName name="aa">EVALUATE(#REF!)</definedName>
    <definedName name="abc">EVALUATE(#REF!)</definedName>
    <definedName name="AO">EVALUATE([2]防火墙!$C1)</definedName>
    <definedName name="AS">EVALUATE([3]七安预!$C1)</definedName>
    <definedName name="a长">EVALUATE(#REF!)/1000</definedName>
    <definedName name="a高">EVALUATE(#REF!)</definedName>
    <definedName name="a个数">EVALUATE([4]水泵房!$D:$D)</definedName>
    <definedName name="a厚">EVALUATE([5]泵房!$G:$G)</definedName>
    <definedName name="a宽">EVALUATE(#REF!)/1000</definedName>
    <definedName name="a数量">EVALUATE(#REF!)</definedName>
    <definedName name="a图纸量">EVALUATE(#REF!)</definedName>
    <definedName name="B">EVALUATE([6]综合楼零星!$D1)</definedName>
    <definedName name="bb">EVALUATE(#REF!)</definedName>
    <definedName name="b长">EVALUATE([9]配板!$C:$C)/1000</definedName>
    <definedName name="b高">EVALUATE([7]消防水池!$G:$G)</definedName>
    <definedName name="b个数">EVALUATE([7]消防水池!$D:$D)</definedName>
    <definedName name="b厚">EVALUATE([8]水池!$G:$G)</definedName>
    <definedName name="b宽">EVALUATE([9]配板!$D:$D)/1000</definedName>
    <definedName name="b数量">EVALUATE([9]配板!$B:$B)</definedName>
    <definedName name="CC">EVALUATE(#REF!)</definedName>
    <definedName name="c长">EVALUATE([4]电容器室!$E:$E)/1000</definedName>
    <definedName name="c高">EVALUATE([4]电容器室!$G:$G)</definedName>
    <definedName name="c个数">EVALUATE([4]电容器室!$D:$D)</definedName>
    <definedName name="c宽">EVALUATE([4]电容器室!$F:$F)/1000</definedName>
    <definedName name="D">EVALUATE(#REF!)</definedName>
    <definedName name="Database" hidden="1">#REF!</definedName>
    <definedName name="DD">EVALUATE(#REF!)</definedName>
    <definedName name="DL长">EVALUATE([9]配地梁!$F:$F)/1000</definedName>
    <definedName name="DL扣">EVALUATE([9]配地梁!$G:$G)/1000</definedName>
    <definedName name="dxblcs">[10]比率!$C$5</definedName>
    <definedName name="dxblps">[10]比率!$C$6</definedName>
    <definedName name="dxblss">[10]比率!$C$4</definedName>
    <definedName name="dxblt">[10]比率!$C$3</definedName>
    <definedName name="dxcw">[10]比率!$C$2</definedName>
    <definedName name="DYSZDLQ">#REF!</definedName>
    <definedName name="e">EVALUATE([11]综合楼!$D1)</definedName>
    <definedName name="EE">EVALUATE([12]站区给排水!$E1)</definedName>
    <definedName name="EEY">EVALUATE([12]总的部分!$C1)</definedName>
    <definedName name="F">EVALUATE([2]扶手栏杆!$D1)</definedName>
    <definedName name="f长">EVALUATE([9]配建筑房!$B:$B)/1000</definedName>
    <definedName name="f扣除">EVALUATE([9]配建筑房!$D:$D)/1000/1000</definedName>
    <definedName name="f宽">EVALUATE([9]配建筑房!$C:$C)/1000</definedName>
    <definedName name="HH">[14]E总的部分!$C$4</definedName>
    <definedName name="HTML_CodePage" hidden="1">936</definedName>
    <definedName name="HTML_Control" hidden="1">{"'现金流量表（全部投资）'!$B$4:$P$23"}</definedName>
    <definedName name="HTML_Description" hidden="1">"lin zijian"</definedName>
    <definedName name="HTML_Email" hidden="1">""</definedName>
    <definedName name="HTML_Header" hidden="1">"现金流量表（全部投资）"</definedName>
    <definedName name="HTML_LastUpdate" hidden="1">"96-12-2"</definedName>
    <definedName name="HTML_LineAfter" hidden="1">TRUE</definedName>
    <definedName name="HTML_LineBefore" hidden="1">TRUE</definedName>
    <definedName name="HTML_Name" hidden="1">"linzijia"</definedName>
    <definedName name="HTML_OBDlg2" hidden="1">TRUE</definedName>
    <definedName name="HTML_OBDlg4" hidden="1">TRUE</definedName>
    <definedName name="HTML_OS" hidden="1">0</definedName>
    <definedName name="HTML_PathFile" hidden="1">"C:\lin\bk\MyHTML.htm"</definedName>
    <definedName name="HTML_Title" hidden="1">"PROJECT11"</definedName>
    <definedName name="JKTF">#REF!</definedName>
    <definedName name="JMTF">#REF!</definedName>
    <definedName name="js">EVALUATE([16]Sheet1!$C1)</definedName>
    <definedName name="_JS1">EVALUATE('[15]JC-5'!$C:$C)</definedName>
    <definedName name="J长">EVALUATE([9]配建筑墙!$I:$I)/1000</definedName>
    <definedName name="J窗">EVALUATE([9]配建筑墙!$L:$L)</definedName>
    <definedName name="J门">EVALUATE([9]配建筑墙!$N:$N)</definedName>
    <definedName name="J柱">EVALUATE([9]配建筑墙!$J:$J)/1000</definedName>
    <definedName name="KFC">EVALUATE([17]明挖段!$E:$E)</definedName>
    <definedName name="KJ">EVALUATE([18]室内设备基础!$C1)</definedName>
    <definedName name="KJC">EVALUATE(#REF!)</definedName>
    <definedName name="KJCC">EVALUATE(#REF!)</definedName>
    <definedName name="KK">EVALUATE([12]站区井池!$C1)</definedName>
    <definedName name="KL">EVALUATE([12]场平!$C1)</definedName>
    <definedName name="KT">EVALUATE([19]通风空调工程!#REF!)</definedName>
    <definedName name="LILI">#REF!</definedName>
    <definedName name="mm">EVALUATE(#REF!)</definedName>
    <definedName name="N">EVALUATE(#REF!)</definedName>
    <definedName name="OA">EVALUATE([18]防火墙!$C1)</definedName>
    <definedName name="OO">EVALUATE(#REF!)</definedName>
    <definedName name="OPGW">#REF!</definedName>
    <definedName name="p0">EVALUATE([20]零星!$C1)</definedName>
    <definedName name="pp">EVALUATE(#REF!)</definedName>
    <definedName name="ppg">EVALUATE(#REF!)</definedName>
    <definedName name="psan">EVALUATE([20]地面、内墙、天花!$E1)</definedName>
    <definedName name="PSB">EVALUATE([20]室内设备基础!$C1)</definedName>
    <definedName name="psc">EVALUATE(#REF!)</definedName>
    <definedName name="p长">EVALUATE([21]丹站区给排水!$D:$D)</definedName>
    <definedName name="Q">EVALUATE(#REF!)</definedName>
    <definedName name="QQ">EVALUATE(#REF!)</definedName>
    <definedName name="ResultofFomula">EVALUATE('[22]建筑装修工程量计量(一二层）'!$H$7)</definedName>
    <definedName name="RR">EVALUATE([12]站区给排水!$C1)</definedName>
    <definedName name="S">EVALUATE([19]建筑面积!$B1)</definedName>
    <definedName name="T">EVALUATE([2]综合楼零星!$C1)</definedName>
    <definedName name="TT">EVALUATE(#REF!)</definedName>
    <definedName name="T长">EVALUATE([9]配楼梯及屋面!$D:$D)/1000</definedName>
    <definedName name="t宽">EVALUATE([9]配楼梯及屋面!$E:$E)/1000</definedName>
    <definedName name="VO">EVALUATE([19]综合楼零星!$C1)</definedName>
    <definedName name="ww">EVALUATE([23]综合楼!$D1)</definedName>
    <definedName name="YI">EVALUATE([18]通风空调!$C1)</definedName>
    <definedName name="YY">EVALUATE(#REF!)</definedName>
    <definedName name="y长">EVALUATE([9]配预埋件!$E:$E)/1000</definedName>
    <definedName name="Z_62D2E10D_F55A_48D2_ABA8_521999FB025C_.wvu.PrintArea" hidden="1">#REF!</definedName>
    <definedName name="Z_EF53E7B5_9D0A_4053_A96D_89866604E3D7_.wvu.PrintArea" hidden="1">#REF!</definedName>
    <definedName name="zcw">[10]比率!$C$2</definedName>
    <definedName name="z高">EVALUATE([9]配柱!$C:$C)/1000</definedName>
    <definedName name="安装表.电缆" hidden="1">{"'现金流量表（全部投资）'!$B$4:$P$23"}</definedName>
    <definedName name="安装表.架空" hidden="1">{"'现金流量表（全部投资）'!$B$4:$P$23"}</definedName>
    <definedName name="包干预备费">#REF!</definedName>
    <definedName name="本体D">#REF!</definedName>
    <definedName name="本体甲方D">#REF!</definedName>
    <definedName name="避雷带">EVALUATE([19]避雷带工程!$C1)</definedName>
    <definedName name="编制年价差">'[24]土石方计算(2)'!$H$6:$H$15,'[24]土石方计算(2)'!$H$18:$H$125,'[24]土石方计算(2)'!$H$129:$H$136</definedName>
    <definedName name="编制日期">#REF!</definedName>
    <definedName name="标段名称">#REF!</definedName>
    <definedName name="标书名称">#REF!</definedName>
    <definedName name="表">[24]单位工程2!$E$22:$E$24,[24]单位工程2!$E$53:$E$56,[24]单位工程2!$E$78,[24]单位工程2!$E$79:$E$99</definedName>
    <definedName name="表_">[25]表三甲!$1:$3</definedName>
    <definedName name="材料差">[26]数据库!$F$62</definedName>
    <definedName name="材料站">[27]工程概况!#REF!</definedName>
    <definedName name="材料站地址">#REF!</definedName>
    <definedName name="材料站数量">#REF!</definedName>
    <definedName name="拆除户数">[27]工程概况!#REF!</definedName>
    <definedName name="长">EVALUATE([7]警传室!$B:$B)/1000</definedName>
    <definedName name="单回长度">#REF!</definedName>
    <definedName name="单重">EVALUATE([28]地脚螺栓两英谷饶!$D:$D)/1000</definedName>
    <definedName name="导线">[27]材料价格库!#REF!</definedName>
    <definedName name="导线价">[29]架线附表!$M$5</definedName>
    <definedName name="导线型号">#REF!</definedName>
    <definedName name="导线重">[29]架线附表!$E$4</definedName>
    <definedName name="地网重">[29]杆塔附表!$W$13</definedName>
    <definedName name="地线">[29]架线附表!$E$17</definedName>
    <definedName name="地线型号">#REF!</definedName>
    <definedName name="地线重">[29]架线附表!$E$17</definedName>
    <definedName name="电压等级">#REF!</definedName>
    <definedName name="对比">#REF!</definedName>
    <definedName name="附件材料">#REF!</definedName>
    <definedName name="附件材料D">#REF!</definedName>
    <definedName name="附件地形">#REF!</definedName>
    <definedName name="附件地形D">#REF!</definedName>
    <definedName name="附件甲方">#REF!</definedName>
    <definedName name="附件甲方D">#REF!</definedName>
    <definedName name="附件人工">#REF!</definedName>
    <definedName name="附件人工D">#REF!</definedName>
    <definedName name="附件乙方">#REF!</definedName>
    <definedName name="附件乙方D">#REF!</definedName>
    <definedName name="附件重">[29]附件附表!$E$53</definedName>
    <definedName name="杆塔材料">#REF!</definedName>
    <definedName name="杆塔材料D">#REF!</definedName>
    <definedName name="杆塔地形">#REF!</definedName>
    <definedName name="杆塔地形D">#REF!</definedName>
    <definedName name="杆塔甲方">#REF!</definedName>
    <definedName name="杆塔甲方D">#REF!</definedName>
    <definedName name="杆塔人工">#REF!</definedName>
    <definedName name="杆塔人工D">#REF!</definedName>
    <definedName name="杆塔数量">#REF!</definedName>
    <definedName name="杆塔乙方">#REF!</definedName>
    <definedName name="杆塔乙方D">#REF!</definedName>
    <definedName name="钢筋2">EVALUATE([30]室内设备基础!$C1)</definedName>
    <definedName name="工____程____量____计____算____公____式">#REF!</definedName>
    <definedName name="工程编号">'[31]总封面(章)'!$F$4</definedName>
    <definedName name="工程编号表">[31]明细表!$A$7:$A$36</definedName>
    <definedName name="工程名称">[32]费率表!$D$43</definedName>
    <definedName name="河流500">[27]工程概况!#REF!</definedName>
    <definedName name="汇">EVALUATE(#REF!)</definedName>
    <definedName name="汇率">#REF!</definedName>
    <definedName name="汇总">EVALUATE(#REF!)</definedName>
    <definedName name="机械费调增">#REF!</definedName>
    <definedName name="基础材料">#REF!</definedName>
    <definedName name="基础材料D">#REF!</definedName>
    <definedName name="基础地形">#REF!</definedName>
    <definedName name="基础地形D">#REF!</definedName>
    <definedName name="基础甲方">#REF!</definedName>
    <definedName name="基础甲方D">#REF!</definedName>
    <definedName name="基础名称top">#REF!</definedName>
    <definedName name="基础人工">#REF!</definedName>
    <definedName name="基础人工D">#REF!</definedName>
    <definedName name="基础乙方">#REF!</definedName>
    <definedName name="基础乙方D">#REF!</definedName>
    <definedName name="基筋重">[29]基础附表!$L$10</definedName>
    <definedName name="计划利润">#REF!</definedName>
    <definedName name="甲供料汽运">[27]工程概况!#REF!</definedName>
    <definedName name="甲供料汽运距">[27]工程概况!#REF!</definedName>
    <definedName name="架线材料">#REF!</definedName>
    <definedName name="架线材料D">#REF!</definedName>
    <definedName name="架线甲方">#REF!</definedName>
    <definedName name="架线甲方D">#REF!</definedName>
    <definedName name="架线人工">#REF!</definedName>
    <definedName name="架线人工D">#REF!</definedName>
    <definedName name="架线乙方">#REF!</definedName>
    <definedName name="架线乙方D">#REF!</definedName>
    <definedName name="尖峰">#REF!</definedName>
    <definedName name="建.架" hidden="1">{"'现金流量表（全部投资）'!$B$4:$P$23"}</definedName>
    <definedName name="建设单位名称">[33]建设!$B$2:$B$43</definedName>
    <definedName name="建设期价差">#REF!</definedName>
    <definedName name="建筑表.架空" hidden="1">{"'现金流量表（全部投资）'!$B$4:$P$23"}</definedName>
    <definedName name="脚栓重">[29]基础附表!$L$18</definedName>
    <definedName name="接受人员">'[34]#REF!'!#REF!</definedName>
    <definedName name="结果">EVALUATE([2]小型砼构件!$C1)</definedName>
    <definedName name="结算">[35]封面!$G$6</definedName>
    <definedName name="结算投资">#REF!</definedName>
    <definedName name="结算投资1">#REF!</definedName>
    <definedName name="结算疑问">[36]封面!$G$6</definedName>
    <definedName name="结算综合投资">#REF!</definedName>
    <definedName name="结算综合投资1">[37]封面!$G$6</definedName>
    <definedName name="结算综合投资g">[38]封面!$G$6</definedName>
    <definedName name="金具价">[29]附件附表!$M$15</definedName>
    <definedName name="库">[10]数据库!$A$4:$G$151</definedName>
    <definedName name="宽">EVALUATE([7]警传室!$C:$C)/1000</definedName>
    <definedName name="利润">[10]比率!$B$65</definedName>
    <definedName name="零星">EVALUATE(#REF!)</definedName>
    <definedName name="流沙">#REF!</definedName>
    <definedName name="耐张塔D">#REF!</definedName>
    <definedName name="耐张转角杆塔数量">#REF!</definedName>
    <definedName name="平基">#REF!</definedName>
    <definedName name="普通土">#REF!</definedName>
    <definedName name="起始位置">#REF!</definedName>
    <definedName name="汽车地形">#REF!</definedName>
    <definedName name="汽车地形D">#REF!</definedName>
    <definedName name="汽车平均运距">#REF!</definedName>
    <definedName name="汽车平均运距D">#REF!</definedName>
    <definedName name="桥头">[29]架线附表!$E$4</definedName>
    <definedName name="全长">#REF!</definedName>
    <definedName name="人工差">[10]数据库!$F$62</definedName>
    <definedName name="人工费调增">#REF!</definedName>
    <definedName name="人力地形1">#REF!</definedName>
    <definedName name="人力地形1D">#REF!</definedName>
    <definedName name="人力地形2">#REF!</definedName>
    <definedName name="人力地形2D">#REF!</definedName>
    <definedName name="人力平均运距">#REF!</definedName>
    <definedName name="人力平均运距D">#REF!</definedName>
    <definedName name="设备费用表18">[39]明细表!$A$7:$A$36</definedName>
    <definedName name="设备基础">EVALUATE([2]室内设备基础!$C1)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数量">#REF!</definedName>
    <definedName name="水泥">[27]材料价格库!#REF!</definedName>
    <definedName name="水泥二">[27]材料价格库!#REF!</definedName>
    <definedName name="水泥价">[29]基础附表!$L$3</definedName>
    <definedName name="水泥一">[27]材料价格库!#REF!</definedName>
    <definedName name="水泥重">[29]基础附表!$L$2</definedName>
    <definedName name="税金">[10]比率!$B$67</definedName>
    <definedName name="税率">#REF!</definedName>
    <definedName name="搜索范围">#REF!</definedName>
    <definedName name="搜索范围1">#REF!</definedName>
    <definedName name="铁塔基础">#REF!</definedName>
    <definedName name="铁塔基数清零">[40]铁塔材料明细!$E$6:$E$13,[40]铁塔材料明细!$E$16:$E$45,[40]铁塔材料明细!$E$48:$E$74,[40]铁塔材料明细!#REF!</definedName>
    <definedName name="铁塔数量">#REF!</definedName>
    <definedName name="铁塔数量D">#REF!</definedName>
    <definedName name="砼C15方量">[29]基础材料!$E$54</definedName>
    <definedName name="砼C20方量">[29]基础材料!$G$54</definedName>
    <definedName name="砼杆基础">#REF!</definedName>
    <definedName name="砼杆数、量归零">[40]混凝土杆材料!$E$6:$E$51,[40]混凝土杆材料!$L$6:$L$51,[40]混凝土杆材料!$S$6:$S$51,[40]混凝土杆材料!$Z$6:$Z$51,[40]混凝土杆材料!$J$3,[40]混凝土杆材料!$Q$3,[40]混凝土杆材料!$X$3,[40]混凝土杆材料!$AE$3</definedName>
    <definedName name="砼杆数量">#REF!</definedName>
    <definedName name="投标单位">[32]费率表!$D$44</definedName>
    <definedName name="土方中人凿及排水沟、基面归零">[40]单位工程2!$E$22:$E$24,[40]单位工程2!$E$53:$E$56,[40]单位工程2!$E$78,[40]单位工程2!$E$79:$E$99</definedName>
    <definedName name="土石方地形">#REF!</definedName>
    <definedName name="土石方地形D">#REF!</definedName>
    <definedName name="土石方基数归零">'[40]土石方计算(2)'!$H$6:$H$15,'[40]土石方计算(2)'!$H$18:$H$126,'[40]土石方计算(2)'!$H$130:$H$137</definedName>
    <definedName name="土石方人工">#REF!</definedName>
    <definedName name="土石方人工D">#REF!</definedName>
    <definedName name="围墙">EVALUATE([12]总的部分!$C1)</definedName>
    <definedName name="屋基拆除">[27]工程概况!#REF!</definedName>
    <definedName name="线路长度">#REF!</definedName>
    <definedName name="线路全长">[41]概况!$B$11</definedName>
    <definedName name="线路全长D">#REF!</definedName>
    <definedName name="项目序号">[42]总封面!$F$7</definedName>
    <definedName name="项目序号1">[43]封面!$H$2</definedName>
    <definedName name="项目序号g">[38]封面!$H$2</definedName>
    <definedName name="项目序号表">#REF!</definedName>
    <definedName name="岩石">#REF!</definedName>
    <definedName name="一">[26]比率!$C$2</definedName>
    <definedName name="一般放线地形">#REF!</definedName>
    <definedName name="一般放线地形D">#REF!</definedName>
    <definedName name="预算价小计">#REF!</definedName>
    <definedName name="预算投资">[44]明细表!#REF!</definedName>
    <definedName name="预算综合投资">[44]说明!#REF!</definedName>
    <definedName name="运输人工">#REF!</definedName>
    <definedName name="运输人工D">#REF!</definedName>
    <definedName name="宅基补偿">[27]工程概况!#REF!</definedName>
    <definedName name="张力放线地形">#REF!</definedName>
    <definedName name="张力放线地形D">#REF!</definedName>
    <definedName name="招标方材料总计D">#REF!</definedName>
    <definedName name="直线杆塔数量">#REF!</definedName>
    <definedName name="终止位置">#REF!</definedName>
    <definedName name="砖混">[27]工程概况!#REF!</definedName>
    <definedName name="咨询类型">[45]建设!$C$2:$C$6</definedName>
    <definedName name="综合费率">[10]比率!$B$66</definedName>
    <definedName name="总报价D">#REF!</definedName>
    <definedName name="总投资D">#REF!</definedName>
    <definedName name="复杂赋值">#REF!</definedName>
    <definedName name="基价表">#REF!</definedName>
    <definedName name="标段号">#REF!</definedName>
    <definedName name="_xlnm.Print_Area" localSheetId="0">咨询费汇总表!$A$1:$H$15</definedName>
    <definedName name="_xlnm.Print_Titles" localSheetId="0">咨询费汇总表!$1:$4</definedName>
    <definedName name="标段号" localSheetId="0">咨询费汇总表!#REF!</definedName>
    <definedName name="全长" localSheetId="0">#REF!</definedName>
    <definedName name="HH" localSheetId="0">[13]E总的部分!$C$4</definedName>
    <definedName name="大类">'[48]类别整理（勿删）'!$B$1:$D$1</definedName>
    <definedName name="二级">'[48]类别整理（勿删）'!$E$2:$BA$12</definedName>
    <definedName name="服务类">#REF!</definedName>
    <definedName name="工程类">#REF!</definedName>
    <definedName name="货物类">#REF!</definedName>
    <definedName name="明细">'[48]类别整理（勿删）'!$E$1:$BA$1</definedName>
    <definedName name="一级">'[48]类别整理（勿删）'!$B$2:$D$25</definedName>
    <definedName name="一级类别">'[48]类别整理（勿删）'!$B$1:$D$1</definedName>
    <definedName name="专家类别">[47]Sheet2!$A$2:$A$4</definedName>
    <definedName name="大类" localSheetId="1">'[49]类别整理（勿删）'!$B$1:$D$1</definedName>
    <definedName name="二级" localSheetId="1">'[49]类别整理（勿删）'!$E$2:$BA$12</definedName>
    <definedName name="明细" localSheetId="1">'[49]类别整理（勿删）'!$E$1:$BA$1</definedName>
    <definedName name="一级" localSheetId="1">'[49]类别整理（勿删）'!$B$2:$D$25</definedName>
    <definedName name="一级类别" localSheetId="1">'[49]类别整理（勿删）'!$B$1:$D$1</definedName>
    <definedName name="专家类别" localSheetId="1">[51]Sheet2!$A$2:$A$4</definedName>
    <definedName name="服务类" localSheetId="1">#REF!</definedName>
    <definedName name="工程类" localSheetId="1">#REF!</definedName>
    <definedName name="货物类" localSheetId="1">#REF!</definedName>
    <definedName name="_0.92_3" localSheetId="1">#REF!</definedName>
    <definedName name="aa" localSheetId="1">EVALUATE(#REF!)</definedName>
    <definedName name="bb" localSheetId="1">EVALUATE(#REF!)</definedName>
    <definedName name="CC" localSheetId="1">EVALUATE(#REF!)</definedName>
    <definedName name="D" localSheetId="1">EVALUATE(#REF!)</definedName>
    <definedName name="DD" localSheetId="1">EVALUATE(#REF!)</definedName>
    <definedName name="LILI" localSheetId="1">#REF!</definedName>
    <definedName name="mm" localSheetId="1">EVALUATE(#REF!)</definedName>
    <definedName name="N" localSheetId="1">EVALUATE(#REF!)</definedName>
    <definedName name="OO" localSheetId="1">EVALUATE(#REF!)</definedName>
    <definedName name="pp" localSheetId="1">EVALUATE(#REF!)</definedName>
    <definedName name="ppg" localSheetId="1">EVALUATE(#REF!)</definedName>
    <definedName name="psc" localSheetId="1">EVALUATE(#REF!)</definedName>
    <definedName name="Q" localSheetId="1">EVALUATE(#REF!)</definedName>
    <definedName name="QQ" localSheetId="1">EVALUATE(#REF!)</definedName>
    <definedName name="TT" localSheetId="1">EVALUATE(#REF!)</definedName>
    <definedName name="YY" localSheetId="1">EVALUATE(#REF!)</definedName>
    <definedName name="表_" localSheetId="1">[50]表三甲!$A$1:$IV$3</definedName>
    <definedName name="汇" localSheetId="1">EVALUATE(#REF!)</definedName>
    <definedName name="汇总" localSheetId="1">EVALUATE(#REF!)</definedName>
    <definedName name="基础名称top" localSheetId="1">#REF!</definedName>
    <definedName name="零星" localSheetId="1">EVALUATE(#REF!)</definedName>
    <definedName name="全长" localSheetId="1">#REF!</definedName>
    <definedName name="_xlnm.Print_Area" localSheetId="1">费用标准【施工VI】!$A$1:$I$152</definedName>
    <definedName name="_xlnm.Print_Titles" localSheetId="1">费用标准【施工VI】!$1:$2</definedName>
    <definedName name="_xlnm._Filter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<sst xmlns="http://schemas.openxmlformats.org/spreadsheetml/2006/main" count="675" uniqueCount="311">
  <si>
    <t>此列打印不出现</t>
  </si>
  <si>
    <t>费率（按咨询合同调整）</t>
  </si>
  <si>
    <t>咨询费计算表</t>
  </si>
  <si>
    <t>咨询费</t>
  </si>
  <si>
    <t>序号</t>
  </si>
  <si>
    <t>工程名称</t>
  </si>
  <si>
    <t>服务内容</t>
  </si>
  <si>
    <t>预计发包价</t>
  </si>
  <si>
    <t>甲供主材费
（含税）</t>
  </si>
  <si>
    <t>咨询计费基数</t>
  </si>
  <si>
    <t>备注</t>
  </si>
  <si>
    <t>计价方式</t>
  </si>
  <si>
    <t>100万以内</t>
  </si>
  <si>
    <t>101- 500万</t>
  </si>
  <si>
    <t>501-1000万</t>
  </si>
  <si>
    <t>1001-5000万</t>
  </si>
  <si>
    <t>5000万-1亿</t>
  </si>
  <si>
    <t>1亿以上</t>
  </si>
  <si>
    <t>核增减费率</t>
  </si>
  <si>
    <t>招标控制价编制</t>
  </si>
  <si>
    <t>咨询费中标费率90.00%</t>
  </si>
  <si>
    <t>其中：定额计价法部分</t>
  </si>
  <si>
    <t>单位名称</t>
  </si>
  <si>
    <t>其中：工程量清单计价法部分</t>
  </si>
  <si>
    <t>钢筋及预埋计算</t>
  </si>
  <si>
    <t>——</t>
  </si>
  <si>
    <t>12元/吨</t>
  </si>
  <si>
    <t xml:space="preserve">合    计 </t>
  </si>
  <si>
    <t>标题第二行</t>
  </si>
  <si>
    <t>广州供电局2026-2027年输变电工程生产标识服务项目</t>
  </si>
  <si>
    <t>业务编号</t>
  </si>
  <si>
    <t>25MF-0128</t>
  </si>
  <si>
    <t>委托单位 :( 盖章 )</t>
  </si>
  <si>
    <t xml:space="preserve">        审核单位 :广州竣盛工程造价咨询事务所有限公司</t>
  </si>
  <si>
    <t>日期</t>
  </si>
  <si>
    <t xml:space="preserve">        编制人 : </t>
  </si>
  <si>
    <t>委托单位代表 :</t>
  </si>
  <si>
    <t xml:space="preserve">        审核人 :</t>
  </si>
  <si>
    <t>广州供电局2026-2027年输变电工程生产标识服务项目-单价限价表</t>
  </si>
  <si>
    <r>
      <rPr>
        <b/>
        <sz val="12"/>
        <rFont val="宋体"/>
        <charset val="134"/>
      </rPr>
      <t>名</t>
    </r>
    <r>
      <rPr>
        <b/>
        <sz val="12"/>
        <rFont val="Calibri"/>
        <charset val="134"/>
      </rPr>
      <t xml:space="preserve">  </t>
    </r>
    <r>
      <rPr>
        <b/>
        <sz val="12"/>
        <rFont val="宋体"/>
        <charset val="134"/>
      </rPr>
      <t>称</t>
    </r>
  </si>
  <si>
    <r>
      <rPr>
        <b/>
        <sz val="12"/>
        <rFont val="宋体"/>
        <charset val="134"/>
      </rPr>
      <t>规</t>
    </r>
    <r>
      <rPr>
        <b/>
        <sz val="12"/>
        <rFont val="Calibri"/>
        <charset val="134"/>
      </rPr>
      <t xml:space="preserve"> </t>
    </r>
    <r>
      <rPr>
        <b/>
        <sz val="12"/>
        <rFont val="宋体"/>
        <charset val="134"/>
      </rPr>
      <t>格(mm)</t>
    </r>
  </si>
  <si>
    <t>单位</t>
  </si>
  <si>
    <t>单价限价（元）</t>
  </si>
  <si>
    <r>
      <rPr>
        <b/>
        <sz val="12"/>
        <rFont val="宋体"/>
        <charset val="134"/>
      </rPr>
      <t>工</t>
    </r>
    <r>
      <rPr>
        <b/>
        <sz val="12"/>
        <rFont val="Calibri"/>
        <charset val="134"/>
      </rPr>
      <t xml:space="preserve"> </t>
    </r>
    <r>
      <rPr>
        <b/>
        <sz val="12"/>
        <rFont val="宋体"/>
        <charset val="134"/>
      </rPr>
      <t>艺</t>
    </r>
  </si>
  <si>
    <r>
      <rPr>
        <b/>
        <sz val="12"/>
        <rFont val="宋体"/>
        <charset val="134"/>
      </rPr>
      <t>图</t>
    </r>
    <r>
      <rPr>
        <b/>
        <sz val="12"/>
        <rFont val="Calibri"/>
        <charset val="134"/>
      </rPr>
      <t xml:space="preserve">  </t>
    </r>
    <r>
      <rPr>
        <b/>
        <sz val="12"/>
        <rFont val="宋体"/>
        <charset val="134"/>
      </rPr>
      <t>例</t>
    </r>
  </si>
  <si>
    <t>单价是否
含安装费</t>
  </si>
  <si>
    <t>禁止、警告、指令标志</t>
  </si>
  <si>
    <t>500X400</t>
  </si>
  <si>
    <t>件</t>
  </si>
  <si>
    <r>
      <rPr>
        <sz val="11"/>
        <rFont val="Calibri"/>
        <charset val="134"/>
      </rPr>
      <t>1</t>
    </r>
    <r>
      <rPr>
        <sz val="11"/>
        <rFont val="宋体"/>
        <charset val="134"/>
      </rPr>
      <t>、大于400MM以上选用1.5MM铝板，小于400MM选用1.0铝板；</t>
    </r>
    <r>
      <rPr>
        <sz val="11"/>
        <rFont val="Calibri"/>
        <charset val="134"/>
      </rPr>
      <t xml:space="preserve">                                     </t>
    </r>
    <r>
      <rPr>
        <sz val="11"/>
        <rFont val="宋体"/>
        <charset val="134"/>
      </rPr>
      <t>2、选用3M反光膜，内容丝印颜色效果确保6年不变；</t>
    </r>
    <r>
      <rPr>
        <sz val="11"/>
        <rFont val="Calibri"/>
        <charset val="134"/>
      </rPr>
      <t xml:space="preserve">                                                        </t>
    </r>
  </si>
  <si>
    <t>是</t>
  </si>
  <si>
    <t>400X320</t>
  </si>
  <si>
    <t>300X240</t>
  </si>
  <si>
    <t>200X160</t>
  </si>
  <si>
    <r>
      <rPr>
        <sz val="11"/>
        <rFont val="Calibri"/>
        <charset val="134"/>
      </rPr>
      <t>PVC</t>
    </r>
    <r>
      <rPr>
        <sz val="11"/>
        <rFont val="宋体"/>
        <charset val="134"/>
      </rPr>
      <t>板,面贴反光膜,丝印.带尼龙挂绳,带磁性条</t>
    </r>
    <r>
      <rPr>
        <sz val="11"/>
        <rFont val="Calibri"/>
        <charset val="134"/>
      </rPr>
      <t xml:space="preserve">                                                     </t>
    </r>
  </si>
  <si>
    <t>设备标示牌</t>
  </si>
  <si>
    <t>常用规格单价</t>
  </si>
  <si>
    <t>320X220</t>
  </si>
  <si>
    <t>采用1MM铝板，面贴3M反光膜，内容丝印，</t>
  </si>
  <si>
    <t>以最大边长计算</t>
  </si>
  <si>
    <t>510-470</t>
  </si>
  <si>
    <t>469-410</t>
  </si>
  <si>
    <t>409-350</t>
  </si>
  <si>
    <t>349-300</t>
  </si>
  <si>
    <t>299-250</t>
  </si>
  <si>
    <t>249-200</t>
  </si>
  <si>
    <t>199-150</t>
  </si>
  <si>
    <r>
      <rPr>
        <sz val="11"/>
        <rFont val="Calibri"/>
        <charset val="134"/>
      </rPr>
      <t>149</t>
    </r>
    <r>
      <rPr>
        <sz val="11"/>
        <rFont val="宋体"/>
        <charset val="134"/>
      </rPr>
      <t>以下</t>
    </r>
  </si>
  <si>
    <r>
      <rPr>
        <sz val="11"/>
        <rFont val="宋体"/>
        <charset val="134"/>
      </rPr>
      <t>禁止合闸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有人工作</t>
    </r>
  </si>
  <si>
    <t>120X80</t>
  </si>
  <si>
    <t>采用3MM进口机片，内容丝印</t>
  </si>
  <si>
    <r>
      <rPr>
        <sz val="11"/>
        <rFont val="宋体"/>
        <charset val="134"/>
      </rPr>
      <t>禁止合闸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线路有人工作</t>
    </r>
  </si>
  <si>
    <t>提示标志</t>
  </si>
  <si>
    <t>A:250 D:200</t>
  </si>
  <si>
    <r>
      <rPr>
        <sz val="11"/>
        <rFont val="Calibri"/>
        <charset val="134"/>
      </rPr>
      <t>1</t>
    </r>
    <r>
      <rPr>
        <sz val="11"/>
        <rFont val="宋体"/>
        <charset val="134"/>
      </rPr>
      <t>、大于</t>
    </r>
    <r>
      <rPr>
        <sz val="11"/>
        <rFont val="Calibri"/>
        <charset val="134"/>
      </rPr>
      <t>400MM</t>
    </r>
    <r>
      <rPr>
        <sz val="11"/>
        <rFont val="宋体"/>
        <charset val="134"/>
      </rPr>
      <t>以上选用</t>
    </r>
    <r>
      <rPr>
        <sz val="11"/>
        <rFont val="Calibri"/>
        <charset val="134"/>
      </rPr>
      <t>1.5MM</t>
    </r>
    <r>
      <rPr>
        <sz val="11"/>
        <rFont val="宋体"/>
        <charset val="134"/>
      </rPr>
      <t>铝板，小于</t>
    </r>
    <r>
      <rPr>
        <sz val="11"/>
        <rFont val="Calibri"/>
        <charset val="134"/>
      </rPr>
      <t>400MM</t>
    </r>
    <r>
      <rPr>
        <sz val="11"/>
        <rFont val="宋体"/>
        <charset val="134"/>
      </rPr>
      <t>选用</t>
    </r>
    <r>
      <rPr>
        <sz val="11"/>
        <rFont val="Calibri"/>
        <charset val="134"/>
      </rPr>
      <t>1.0</t>
    </r>
    <r>
      <rPr>
        <sz val="11"/>
        <rFont val="宋体"/>
        <charset val="134"/>
      </rPr>
      <t>铝板；</t>
    </r>
    <r>
      <rPr>
        <sz val="11"/>
        <rFont val="Calibri"/>
        <charset val="134"/>
      </rPr>
      <t xml:space="preserve">                                     2</t>
    </r>
    <r>
      <rPr>
        <sz val="11"/>
        <rFont val="宋体"/>
        <charset val="134"/>
      </rPr>
      <t>、选用</t>
    </r>
    <r>
      <rPr>
        <sz val="11"/>
        <rFont val="Calibri"/>
        <charset val="134"/>
      </rPr>
      <t>3M</t>
    </r>
    <r>
      <rPr>
        <sz val="11"/>
        <rFont val="宋体"/>
        <charset val="134"/>
      </rPr>
      <t>反光膜，内容丝印颜色效果确保</t>
    </r>
    <r>
      <rPr>
        <sz val="11"/>
        <rFont val="Calibri"/>
        <charset val="134"/>
      </rPr>
      <t>6</t>
    </r>
    <r>
      <rPr>
        <sz val="11"/>
        <rFont val="宋体"/>
        <charset val="134"/>
      </rPr>
      <t>年不变；</t>
    </r>
    <r>
      <rPr>
        <sz val="11"/>
        <rFont val="Calibri"/>
        <charset val="134"/>
      </rPr>
      <t xml:space="preserve">                                                        </t>
    </r>
  </si>
  <si>
    <t>A:150 D:120</t>
  </si>
  <si>
    <t>带电设备安全距离牌</t>
  </si>
  <si>
    <t>750X1500</t>
  </si>
  <si>
    <t>套</t>
  </si>
  <si>
    <t>铝架结合铝合金面板，面烤漆，内容丝印</t>
  </si>
  <si>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退运设备</t>
    </r>
  </si>
  <si>
    <t>200X80</t>
  </si>
  <si>
    <t>进口机片，内容丝印,（背贴磁条，或配2个挂钩）</t>
  </si>
  <si>
    <t>运行中</t>
  </si>
  <si>
    <t>户外地上消防栓</t>
  </si>
  <si>
    <t>540X1500</t>
  </si>
  <si>
    <t>铝边框和支架结合铝合金面板，面贴3M银灰色反光膜，内容镂空丝印</t>
  </si>
  <si>
    <t>相位设备牌</t>
  </si>
  <si>
    <t>D=160 A=200</t>
  </si>
  <si>
    <r>
      <rPr>
        <sz val="11"/>
        <rFont val="宋体"/>
        <charset val="134"/>
      </rPr>
      <t>采用</t>
    </r>
    <r>
      <rPr>
        <sz val="11"/>
        <rFont val="Calibri"/>
        <charset val="134"/>
      </rPr>
      <t>1MM</t>
    </r>
    <r>
      <rPr>
        <sz val="11"/>
        <rFont val="宋体"/>
        <charset val="134"/>
      </rPr>
      <t>铝板，面贴</t>
    </r>
    <r>
      <rPr>
        <sz val="11"/>
        <rFont val="Calibri"/>
        <charset val="134"/>
      </rPr>
      <t>3M</t>
    </r>
    <r>
      <rPr>
        <sz val="11"/>
        <rFont val="宋体"/>
        <charset val="134"/>
      </rPr>
      <t>反光膜，内容丝印，</t>
    </r>
  </si>
  <si>
    <t>D=300 A=340</t>
  </si>
  <si>
    <t>D=120 A=180</t>
  </si>
  <si>
    <t>爬梯遮拦门</t>
  </si>
  <si>
    <r>
      <rPr>
        <sz val="11"/>
        <rFont val="Calibri"/>
        <charset val="134"/>
      </rPr>
      <t>380X800</t>
    </r>
    <r>
      <rPr>
        <sz val="11"/>
        <rFont val="宋体"/>
        <charset val="134"/>
      </rPr>
      <t>（平均尺寸）</t>
    </r>
  </si>
  <si>
    <r>
      <rPr>
        <sz val="11"/>
        <rFont val="Calibri"/>
        <charset val="134"/>
      </rPr>
      <t>2MM</t>
    </r>
    <r>
      <rPr>
        <sz val="11"/>
        <rFont val="宋体"/>
        <charset val="134"/>
      </rPr>
      <t>铝板折弯，面烤漆，配锁及防风扣，两面贴反光警示标志</t>
    </r>
  </si>
  <si>
    <r>
      <rPr>
        <sz val="11"/>
        <rFont val="Calibri"/>
        <charset val="134"/>
      </rPr>
      <t>390X800</t>
    </r>
    <r>
      <rPr>
        <sz val="11"/>
        <rFont val="宋体"/>
        <charset val="134"/>
      </rPr>
      <t>至600X800</t>
    </r>
  </si>
  <si>
    <r>
      <rPr>
        <sz val="11"/>
        <rFont val="Calibri"/>
        <charset val="134"/>
      </rPr>
      <t>370X800</t>
    </r>
    <r>
      <rPr>
        <sz val="11"/>
        <rFont val="宋体"/>
        <charset val="134"/>
      </rPr>
      <t>至200X800</t>
    </r>
  </si>
  <si>
    <t>消防警示牌</t>
  </si>
  <si>
    <t>80X120</t>
  </si>
  <si>
    <t>采用铝板面贴反光膜,内容丝印</t>
  </si>
  <si>
    <t>消防、应急组合标志</t>
  </si>
  <si>
    <t>反光铝板丝印，汽车漆</t>
  </si>
  <si>
    <t>男、女洗手间牌</t>
  </si>
  <si>
    <t>130X170</t>
  </si>
  <si>
    <r>
      <rPr>
        <sz val="11"/>
        <rFont val="Calibri"/>
        <charset val="134"/>
      </rPr>
      <t>F4(</t>
    </r>
    <r>
      <rPr>
        <sz val="11"/>
        <rFont val="宋体"/>
        <charset val="134"/>
      </rPr>
      <t>烤漆)铝质收边,组合面板用1MM的铝板,表面烤漆,内容丝印</t>
    </r>
  </si>
  <si>
    <t>男女洗手间牌</t>
  </si>
  <si>
    <t>170X170</t>
  </si>
  <si>
    <t>科室牌</t>
  </si>
  <si>
    <t>300X120</t>
  </si>
  <si>
    <r>
      <rPr>
        <sz val="11"/>
        <rFont val="Calibri"/>
        <charset val="134"/>
      </rPr>
      <t>F1</t>
    </r>
    <r>
      <rPr>
        <sz val="11"/>
        <rFont val="宋体"/>
        <charset val="134"/>
      </rPr>
      <t>铝质收边,组合面板用1MM的铝板,表面烤漆,内容丝印,配底板</t>
    </r>
  </si>
  <si>
    <t>主控楼</t>
  </si>
  <si>
    <t>700X450</t>
  </si>
  <si>
    <r>
      <rPr>
        <sz val="11"/>
        <rFont val="Calibri"/>
        <charset val="134"/>
      </rPr>
      <t>F4</t>
    </r>
    <r>
      <rPr>
        <sz val="11"/>
        <rFont val="宋体"/>
        <charset val="134"/>
      </rPr>
      <t>铝质收边,组合面板用1MM的铝板,表面烤漆,内容丝印，配底板</t>
    </r>
  </si>
  <si>
    <t>楼层索引</t>
  </si>
  <si>
    <t>320X500</t>
  </si>
  <si>
    <t>采用CENTRO-SIGN专用铝质1MM铝板，四周配F1直收边, 不用配底板.P156、P31面烤漆二色，内容丝印且与所在面上下居中</t>
  </si>
  <si>
    <t>消防水池、生活水池</t>
  </si>
  <si>
    <t>一号令</t>
  </si>
  <si>
    <t>2400X1200</t>
  </si>
  <si>
    <r>
      <rPr>
        <sz val="11"/>
        <rFont val="Calibri"/>
        <charset val="134"/>
      </rPr>
      <t>F11</t>
    </r>
    <r>
      <rPr>
        <sz val="11"/>
        <rFont val="宋体"/>
        <charset val="134"/>
      </rPr>
      <t>铝质收边,组合面板用2MM铝板,面烤漆,内容丝印,配底板</t>
    </r>
  </si>
  <si>
    <t>二次屏标志牌</t>
  </si>
  <si>
    <t>800X60</t>
  </si>
  <si>
    <t>采用4MM厚磁白机片，内容丝印</t>
  </si>
  <si>
    <t>1200-901</t>
  </si>
  <si>
    <t>700-900</t>
  </si>
  <si>
    <t>699-500</t>
  </si>
  <si>
    <t>499以下</t>
  </si>
  <si>
    <t>消防手动启动器</t>
  </si>
  <si>
    <t>100X100</t>
  </si>
  <si>
    <t>采用1MM铝板,面贴反光膜,内容丝印</t>
  </si>
  <si>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接地线端标志牌</t>
    </r>
  </si>
  <si>
    <t>（边长）A200</t>
  </si>
  <si>
    <t>（边长）A100</t>
  </si>
  <si>
    <t>（边长）A50</t>
  </si>
  <si>
    <t>安全工具标示牌</t>
  </si>
  <si>
    <t>直径80</t>
  </si>
  <si>
    <r>
      <rPr>
        <sz val="11"/>
        <rFont val="Calibri"/>
        <charset val="134"/>
      </rPr>
      <t>1.0</t>
    </r>
    <r>
      <rPr>
        <sz val="11"/>
        <rFont val="宋体"/>
        <charset val="134"/>
      </rPr>
      <t>不锈钢板蚀刻,双面</t>
    </r>
  </si>
  <si>
    <t>线路杆号牌</t>
  </si>
  <si>
    <t>采用1.5MM铝板，面贴3M反光膜，内容丝印，一件一网板</t>
  </si>
  <si>
    <t>否</t>
  </si>
  <si>
    <t>采用1.5MM铝板，面贴3M反光膜，内容丝印，一件一网板，含安装费</t>
  </si>
  <si>
    <t>线路警示牌</t>
  </si>
  <si>
    <r>
      <rPr>
        <sz val="11"/>
        <rFont val="Calibri"/>
        <charset val="134"/>
      </rPr>
      <t>400</t>
    </r>
    <r>
      <rPr>
        <sz val="11"/>
        <rFont val="宋体"/>
        <charset val="134"/>
      </rPr>
      <t>X</t>
    </r>
    <r>
      <rPr>
        <sz val="11"/>
        <rFont val="Calibri"/>
        <charset val="134"/>
      </rPr>
      <t>320</t>
    </r>
  </si>
  <si>
    <t>线路警示牌镀锌支架</t>
  </si>
  <si>
    <r>
      <rPr>
        <sz val="11"/>
        <rFont val="Calibri"/>
        <charset val="134"/>
      </rPr>
      <t>4*40</t>
    </r>
    <r>
      <rPr>
        <sz val="11"/>
        <rFont val="宋体"/>
        <charset val="134"/>
      </rPr>
      <t>扁铁，冲孔、焊接、热镀锌。配热镀锌电力螺丝，角码。半圆抱箍。</t>
    </r>
  </si>
  <si>
    <r>
      <rPr>
        <sz val="11"/>
        <rFont val="Calibri"/>
        <charset val="134"/>
      </rPr>
      <t>4*40</t>
    </r>
    <r>
      <rPr>
        <sz val="11"/>
        <rFont val="宋体"/>
        <charset val="134"/>
      </rPr>
      <t>扁铁，冲孔、焊接、热镀锌。配热镀锌电力螺丝，角码。半圆抱箍。含安装费</t>
    </r>
  </si>
  <si>
    <t>线路杆号牌镀锌支架</t>
  </si>
  <si>
    <t>线路相位标志牌</t>
  </si>
  <si>
    <r>
      <rPr>
        <sz val="11"/>
        <rFont val="Calibri"/>
        <charset val="134"/>
      </rPr>
      <t>35-110kV</t>
    </r>
    <r>
      <rPr>
        <sz val="11"/>
        <rFont val="宋体"/>
        <charset val="134"/>
      </rPr>
      <t>电压等级</t>
    </r>
    <r>
      <rPr>
        <sz val="11"/>
        <rFont val="Calibri"/>
        <charset val="134"/>
      </rPr>
      <t xml:space="preserve">
D:300 A:360</t>
    </r>
  </si>
  <si>
    <t>采用1MM铝板，线切割造型，面贴3M反光膜，内容丝印</t>
  </si>
  <si>
    <r>
      <rPr>
        <sz val="11"/>
        <rFont val="Calibri"/>
        <charset val="134"/>
      </rPr>
      <t>220</t>
    </r>
    <r>
      <rPr>
        <sz val="11"/>
        <rFont val="宋体"/>
        <charset val="134"/>
      </rPr>
      <t>及以上电压等级</t>
    </r>
    <r>
      <rPr>
        <sz val="11"/>
        <rFont val="Calibri"/>
        <charset val="134"/>
      </rPr>
      <t>D:400 A:460</t>
    </r>
  </si>
  <si>
    <t>采用1MM铝板，线切割造型，面贴3M反光膜，内容丝印，含安装费</t>
  </si>
  <si>
    <t>线路相位牌镀锌支架</t>
  </si>
  <si>
    <r>
      <rPr>
        <sz val="11"/>
        <rFont val="Calibri"/>
        <charset val="134"/>
      </rPr>
      <t>4*40</t>
    </r>
    <r>
      <rPr>
        <sz val="11"/>
        <rFont val="宋体"/>
        <charset val="134"/>
      </rPr>
      <t>扁铁，冲孔、焊接、热镀锌。配热镀锌电力螺丝，角码</t>
    </r>
  </si>
  <si>
    <r>
      <rPr>
        <sz val="11"/>
        <rFont val="Calibri"/>
        <charset val="134"/>
      </rPr>
      <t>4*40</t>
    </r>
    <r>
      <rPr>
        <sz val="11"/>
        <rFont val="宋体"/>
        <charset val="134"/>
      </rPr>
      <t>扁铁，冲孔、焊接、热镀锌。配热镀锌电力螺丝，角码，含安装费</t>
    </r>
  </si>
  <si>
    <t>回路色标志牌</t>
  </si>
  <si>
    <t>360X360</t>
  </si>
  <si>
    <r>
      <rPr>
        <sz val="11"/>
        <rFont val="Calibri"/>
        <charset val="134"/>
      </rPr>
      <t>304#</t>
    </r>
    <r>
      <rPr>
        <sz val="11"/>
        <rFont val="宋体"/>
        <charset val="134"/>
      </rPr>
      <t>不锈钢板弯折，管架焊接，配热镀锌电力螺丝，角码。不包括安装费。</t>
    </r>
  </si>
  <si>
    <t>460X460</t>
  </si>
  <si>
    <r>
      <rPr>
        <sz val="11"/>
        <rFont val="Calibri"/>
        <charset val="134"/>
      </rPr>
      <t>304#</t>
    </r>
    <r>
      <rPr>
        <sz val="11"/>
        <rFont val="宋体"/>
        <charset val="134"/>
      </rPr>
      <t>不锈钢板弯折，管架焊接，配热镀锌电力螺丝，角码。包括安装费。</t>
    </r>
  </si>
  <si>
    <t>回路色标志牌配套不锈钢架</t>
  </si>
  <si>
    <r>
      <rPr>
        <sz val="11"/>
        <rFont val="宋体"/>
        <charset val="134"/>
      </rPr>
      <t>杆号、警示牌</t>
    </r>
    <r>
      <rPr>
        <sz val="11"/>
        <rFont val="Calibri"/>
        <charset val="134"/>
      </rPr>
      <t xml:space="preserve">
</t>
    </r>
    <r>
      <rPr>
        <sz val="11"/>
        <rFont val="宋体"/>
        <charset val="134"/>
      </rPr>
      <t>钢管塔横杆安装夹具</t>
    </r>
  </si>
  <si>
    <r>
      <rPr>
        <sz val="11"/>
        <rFont val="Calibri"/>
        <charset val="134"/>
      </rPr>
      <t>1300</t>
    </r>
    <r>
      <rPr>
        <sz val="11"/>
        <rFont val="宋体"/>
        <charset val="134"/>
      </rPr>
      <t>长</t>
    </r>
  </si>
  <si>
    <r>
      <rPr>
        <sz val="11"/>
        <rFont val="Calibri"/>
        <charset val="134"/>
      </rPr>
      <t>4*40</t>
    </r>
    <r>
      <rPr>
        <sz val="11"/>
        <rFont val="宋体"/>
        <charset val="134"/>
      </rPr>
      <t>扁铁，冲孔、热镀锌。配热镀锌电力螺丝，角码。</t>
    </r>
  </si>
  <si>
    <r>
      <rPr>
        <sz val="11"/>
        <rFont val="Calibri"/>
        <charset val="134"/>
      </rPr>
      <t>4*40</t>
    </r>
    <r>
      <rPr>
        <sz val="11"/>
        <rFont val="宋体"/>
        <charset val="134"/>
      </rPr>
      <t>扁铁，冲孔、热镀锌。配热镀锌电力螺丝，角码。含安装费</t>
    </r>
  </si>
  <si>
    <r>
      <rPr>
        <sz val="11"/>
        <rFont val="宋体"/>
        <charset val="134"/>
      </rPr>
      <t>回路色牌</t>
    </r>
    <r>
      <rPr>
        <sz val="11"/>
        <rFont val="Calibri"/>
        <charset val="134"/>
      </rPr>
      <t xml:space="preserve">
</t>
    </r>
    <r>
      <rPr>
        <sz val="11"/>
        <rFont val="宋体"/>
        <charset val="134"/>
      </rPr>
      <t>钢管塔横杆安装夹具</t>
    </r>
  </si>
  <si>
    <t>站铭牌</t>
  </si>
  <si>
    <t>560X450</t>
  </si>
  <si>
    <t>不锈钢，蚀刻，弯折造型，焊接</t>
  </si>
  <si>
    <t>事故油池</t>
  </si>
  <si>
    <t>300X200</t>
  </si>
  <si>
    <r>
      <rPr>
        <sz val="11"/>
        <rFont val="Calibri"/>
        <charset val="134"/>
      </rPr>
      <t>1.0</t>
    </r>
    <r>
      <rPr>
        <sz val="11"/>
        <rFont val="宋体"/>
        <charset val="134"/>
      </rPr>
      <t>不锈钢板蚀刻</t>
    </r>
  </si>
  <si>
    <t>电缆竖井</t>
  </si>
  <si>
    <t>户外分流指示牌</t>
  </si>
  <si>
    <t>700X2000</t>
  </si>
  <si>
    <r>
      <rPr>
        <sz val="11"/>
        <rFont val="Calibri"/>
        <charset val="134"/>
      </rPr>
      <t>2MM</t>
    </r>
    <r>
      <rPr>
        <sz val="11"/>
        <rFont val="宋体"/>
        <charset val="134"/>
      </rPr>
      <t>铝板折弯成型，内藏骨架，面烤漆，内容丝印</t>
    </r>
  </si>
  <si>
    <t>户外落地警示牌</t>
  </si>
  <si>
    <t>900X1000(1500H)</t>
  </si>
  <si>
    <t>铝边框结合面板,面贴反光膜,内容丝印</t>
  </si>
  <si>
    <t>功能室制度牌</t>
  </si>
  <si>
    <t>800X550X16</t>
  </si>
  <si>
    <r>
      <rPr>
        <sz val="11"/>
        <rFont val="Calibri"/>
        <charset val="134"/>
      </rPr>
      <t>F1</t>
    </r>
    <r>
      <rPr>
        <sz val="11"/>
        <rFont val="宋体"/>
        <charset val="134"/>
      </rPr>
      <t>铝质收边,结合1.5MM铝合金板,面烤漆二色,内容丝印,配全套底板</t>
    </r>
  </si>
  <si>
    <t>安全生产标语牌</t>
  </si>
  <si>
    <t>800X500</t>
  </si>
  <si>
    <r>
      <rPr>
        <sz val="11"/>
        <rFont val="Calibri"/>
        <charset val="134"/>
      </rPr>
      <t>5MM</t>
    </r>
    <r>
      <rPr>
        <sz val="11"/>
        <rFont val="宋体"/>
        <charset val="134"/>
      </rPr>
      <t>透明亚克力底组合8MM透明亚力面,倒斜边抛光,内夹喷画内容,配装饰钉固定墙面.</t>
    </r>
  </si>
  <si>
    <r>
      <rPr>
        <sz val="11"/>
        <rFont val="Calibri"/>
        <charset val="134"/>
      </rPr>
      <t>1200X800</t>
    </r>
    <r>
      <rPr>
        <sz val="11"/>
        <rFont val="宋体"/>
        <charset val="134"/>
      </rPr>
      <t>X13</t>
    </r>
  </si>
  <si>
    <t>户外入地式平面图</t>
  </si>
  <si>
    <t>1000X1800</t>
  </si>
  <si>
    <r>
      <rPr>
        <sz val="11"/>
        <rFont val="Calibri"/>
        <charset val="134"/>
      </rPr>
      <t>304#</t>
    </r>
    <r>
      <rPr>
        <sz val="11"/>
        <rFont val="宋体"/>
        <charset val="134"/>
      </rPr>
      <t>不锈钢支架组合铝合金面板，贴反光膜。排版设计。内容丝印。砼基础种地安装。</t>
    </r>
  </si>
  <si>
    <t>楼层应急疏散图</t>
  </si>
  <si>
    <t>400X280</t>
  </si>
  <si>
    <r>
      <rPr>
        <sz val="11"/>
        <rFont val="Calibri"/>
        <charset val="134"/>
      </rPr>
      <t>4+2</t>
    </r>
    <r>
      <rPr>
        <sz val="11"/>
        <rFont val="宋体"/>
        <charset val="134"/>
      </rPr>
      <t>厘进口有机玻璃。精工油墨四色丝印,3M无影双面胶背贴。3M双面胶上墙安装。测量绘制结构图。</t>
    </r>
  </si>
  <si>
    <t>各科室应急疏散图</t>
  </si>
  <si>
    <t>210X300</t>
  </si>
  <si>
    <r>
      <rPr>
        <sz val="11"/>
        <rFont val="Calibri"/>
        <charset val="134"/>
      </rPr>
      <t>2+2</t>
    </r>
    <r>
      <rPr>
        <sz val="11"/>
        <rFont val="宋体"/>
        <charset val="134"/>
      </rPr>
      <t>厘进口有机玻璃。精工油墨四色丝印,3M无影双面胶背贴。3M双面胶上墙安装。</t>
    </r>
  </si>
  <si>
    <t>保护屏大水牌</t>
  </si>
  <si>
    <t>1200X685</t>
  </si>
  <si>
    <t>进口有机片，切割打磨，精工油墨丝印内容，广告螺丝安装水牌条。钻孔上墙安装。</t>
  </si>
  <si>
    <t>保护屏小水牌</t>
  </si>
  <si>
    <t>425X320</t>
  </si>
  <si>
    <t>进口有机片，切割打磨，精工油墨丝印内容，广告螺丝安装水牌条。3M双面胶贴粘安装。</t>
  </si>
  <si>
    <t>保护屏列数号牌</t>
  </si>
  <si>
    <r>
      <rPr>
        <sz val="11"/>
        <rFont val="Calibri"/>
        <charset val="134"/>
      </rPr>
      <t>φ</t>
    </r>
    <r>
      <rPr>
        <sz val="11"/>
        <rFont val="宋体"/>
        <charset val="134"/>
      </rPr>
      <t>150X200</t>
    </r>
  </si>
  <si>
    <r>
      <rPr>
        <sz val="11"/>
        <rFont val="Calibri"/>
        <charset val="134"/>
      </rPr>
      <t>5</t>
    </r>
    <r>
      <rPr>
        <sz val="11"/>
        <rFont val="宋体"/>
        <charset val="134"/>
      </rPr>
      <t>厘有机玻璃，双面丝印内容。10厘有机玻璃底座。3面双面胶安装。</t>
    </r>
  </si>
  <si>
    <t>草地文化宣传牌
（三大敌人）</t>
  </si>
  <si>
    <t>1900X1000X1600</t>
  </si>
  <si>
    <r>
      <rPr>
        <sz val="11"/>
        <rFont val="Calibri"/>
        <charset val="134"/>
      </rPr>
      <t>304#</t>
    </r>
    <r>
      <rPr>
        <sz val="11"/>
        <rFont val="宋体"/>
        <charset val="134"/>
      </rPr>
      <t>不锈钢支架组合铝合金面板，贴反光膜，内容丝印。砼基础种地安装。</t>
    </r>
  </si>
  <si>
    <t>草地文化宣传牌
（安全标语）</t>
  </si>
  <si>
    <t>1200X700X1500</t>
  </si>
  <si>
    <t>限高限速标示牌</t>
  </si>
  <si>
    <r>
      <rPr>
        <sz val="11"/>
        <rFont val="Calibri"/>
        <charset val="134"/>
      </rPr>
      <t>φ</t>
    </r>
    <r>
      <rPr>
        <sz val="11"/>
        <rFont val="宋体"/>
        <charset val="134"/>
      </rPr>
      <t>605H2000</t>
    </r>
  </si>
  <si>
    <r>
      <rPr>
        <sz val="11"/>
        <rFont val="宋体"/>
        <charset val="134"/>
      </rPr>
      <t>做两件</t>
    </r>
    <r>
      <rPr>
        <sz val="11"/>
        <rFont val="Calibri"/>
        <charset val="134"/>
      </rPr>
      <t>1.5mm</t>
    </r>
    <r>
      <rPr>
        <sz val="11"/>
        <rFont val="宋体"/>
        <charset val="134"/>
      </rPr>
      <t>铝板线切割成圆，面贴反光膜，内容精工油墨丝印。不锈钢管立杆，砼种地安装。</t>
    </r>
  </si>
  <si>
    <t>φ400H2000</t>
  </si>
  <si>
    <t>站简介</t>
  </si>
  <si>
    <r>
      <rPr>
        <sz val="11"/>
        <rFont val="Calibri"/>
        <charset val="134"/>
      </rPr>
      <t>5+10</t>
    </r>
    <r>
      <rPr>
        <sz val="11"/>
        <rFont val="宋体"/>
        <charset val="134"/>
      </rPr>
      <t>厘双层有机玻璃画夹，设计排版，高精度写真喷画。打孔上墙安装。</t>
    </r>
  </si>
  <si>
    <r>
      <rPr>
        <sz val="11"/>
        <rFont val="Calibri"/>
        <charset val="134"/>
      </rPr>
      <t>GIS</t>
    </r>
    <r>
      <rPr>
        <sz val="11"/>
        <rFont val="宋体"/>
        <charset val="134"/>
      </rPr>
      <t>设备线路图</t>
    </r>
  </si>
  <si>
    <t>1600X1200</t>
  </si>
  <si>
    <t>设计排版，一套一版。高清度喷画。不锈钢管架，5厘PVC底板，不锈钢包边。钻孔上墙安装。</t>
  </si>
  <si>
    <t>设备牌不锈钢架</t>
  </si>
  <si>
    <t>个</t>
  </si>
  <si>
    <r>
      <rPr>
        <sz val="11"/>
        <rFont val="Calibri"/>
        <charset val="134"/>
      </rPr>
      <t>304</t>
    </r>
    <r>
      <rPr>
        <sz val="11"/>
        <rFont val="宋体"/>
        <charset val="134"/>
      </rPr>
      <t>不锈钢管，焊接。抛光打磨。</t>
    </r>
  </si>
  <si>
    <t>不锈钢喉箍</t>
  </si>
  <si>
    <r>
      <rPr>
        <sz val="11"/>
        <rFont val="Calibri"/>
        <charset val="134"/>
      </rPr>
      <t>1200</t>
    </r>
    <r>
      <rPr>
        <sz val="11"/>
        <rFont val="宋体"/>
        <charset val="134"/>
      </rPr>
      <t>长</t>
    </r>
  </si>
  <si>
    <t>支</t>
  </si>
  <si>
    <r>
      <rPr>
        <sz val="11"/>
        <rFont val="Calibri"/>
        <charset val="134"/>
      </rPr>
      <t>304</t>
    </r>
    <r>
      <rPr>
        <sz val="11"/>
        <rFont val="宋体"/>
        <charset val="134"/>
      </rPr>
      <t>不锈钢订制件。</t>
    </r>
  </si>
  <si>
    <t>灭火器编号标示</t>
  </si>
  <si>
    <t>150X80</t>
  </si>
  <si>
    <t>反光膜，电脑界字。粘贴。</t>
  </si>
  <si>
    <t>消防水带编号标示</t>
  </si>
  <si>
    <t>应急灯编号标示</t>
  </si>
  <si>
    <t>小车摆放处标示</t>
  </si>
  <si>
    <t>500X70</t>
  </si>
  <si>
    <t>工作凳摆放处标示</t>
  </si>
  <si>
    <t>楼层号数牌</t>
  </si>
  <si>
    <r>
      <rPr>
        <sz val="11"/>
        <rFont val="Calibri"/>
        <charset val="134"/>
      </rPr>
      <t>φ</t>
    </r>
    <r>
      <rPr>
        <sz val="11"/>
        <rFont val="宋体"/>
        <charset val="134"/>
      </rPr>
      <t>300</t>
    </r>
  </si>
  <si>
    <t>双层有机玻璃，切割成圆形，内容丝印。</t>
  </si>
  <si>
    <t>禁止停车警示牌</t>
  </si>
  <si>
    <t xml:space="preserve">500×400 </t>
  </si>
  <si>
    <t>采用 1.5MM 铝板，面 贴 3M 反光膜，内容丝 印。</t>
  </si>
  <si>
    <t>电缆隧道路面标识牌</t>
  </si>
  <si>
    <t>150×80</t>
  </si>
  <si>
    <t>1.2mm 不锈钢，切割菱 形，内容化学蚀刻， 烤漆上色。</t>
  </si>
  <si>
    <t>电缆标识桩</t>
  </si>
  <si>
    <t>1000×120</t>
  </si>
  <si>
    <t>φ 120PVC 管，内灌混 凝土。面贴反光标识和标志。</t>
  </si>
  <si>
    <t>电缆终端色标带</t>
  </si>
  <si>
    <t>600×100</t>
  </si>
  <si>
    <t>条</t>
  </si>
  <si>
    <t>反光膜色带条。</t>
  </si>
  <si>
    <t>隧道附属设备标志牌</t>
  </si>
  <si>
    <t>180X144</t>
  </si>
  <si>
    <t>150X120</t>
  </si>
  <si>
    <t>隧道里程碑</t>
  </si>
  <si>
    <t>100X80</t>
  </si>
  <si>
    <t>采用不锈钢材料</t>
  </si>
  <si>
    <t>隧道光缆接头盒标识牌</t>
  </si>
  <si>
    <t>100X70</t>
  </si>
  <si>
    <t>灭火弹警示线</t>
  </si>
  <si>
    <t>700X700</t>
  </si>
  <si>
    <t>地坪漆涂刷条纹标识，制作字模喷漆</t>
  </si>
  <si>
    <t xml:space="preserve">隧道警示牌
</t>
  </si>
  <si>
    <t>400X600</t>
  </si>
  <si>
    <r>
      <rPr>
        <sz val="11"/>
        <rFont val="宋体"/>
        <charset val="134"/>
      </rPr>
      <t>铝型材边框，面嵌</t>
    </r>
    <r>
      <rPr>
        <sz val="11"/>
        <rFont val="Calibri"/>
        <charset val="134"/>
      </rPr>
      <t>1.5MM</t>
    </r>
    <r>
      <rPr>
        <sz val="11"/>
        <rFont val="宋体"/>
        <charset val="134"/>
      </rPr>
      <t>铝板，面贴</t>
    </r>
    <r>
      <rPr>
        <sz val="11"/>
        <rFont val="Calibri"/>
        <charset val="134"/>
      </rPr>
      <t>3M</t>
    </r>
    <r>
      <rPr>
        <sz val="11"/>
        <rFont val="宋体"/>
        <charset val="134"/>
      </rPr>
      <t>反光膜，内容丝印。钻孔上墙安装。</t>
    </r>
  </si>
  <si>
    <t>排风口示牌</t>
  </si>
  <si>
    <t>1000X1000</t>
  </si>
  <si>
    <t>地坪漆涂刷二遍</t>
  </si>
  <si>
    <t>集水井口安全警戒线</t>
  </si>
  <si>
    <t>600X600</t>
  </si>
  <si>
    <t>地坪漆涂刷条纹标识</t>
  </si>
  <si>
    <t>隧道消防组合标志</t>
  </si>
  <si>
    <t>1200X500</t>
  </si>
  <si>
    <t>采用1.5MM铝板，面贴3M反光膜，内容丝印。钻孔上墙安装</t>
  </si>
  <si>
    <t>960X400</t>
  </si>
  <si>
    <t>消防设施指示牌</t>
  </si>
  <si>
    <t>户外终端场大门标志牌</t>
  </si>
  <si>
    <t>600X400</t>
  </si>
  <si>
    <r>
      <rPr>
        <sz val="11"/>
        <rFont val="Calibri"/>
        <charset val="134"/>
      </rPr>
      <t>1.2MM</t>
    </r>
    <r>
      <rPr>
        <sz val="11"/>
        <rFont val="宋体"/>
        <charset val="134"/>
      </rPr>
      <t>不锈钢牌，内容化学蚀刻，烤漆上色</t>
    </r>
  </si>
  <si>
    <t>隧道电缆终端头及中间接头制作牌</t>
  </si>
  <si>
    <t>130X80</t>
  </si>
  <si>
    <t>PVC板，丝印内容</t>
  </si>
  <si>
    <t>隧道工井出入口标识</t>
  </si>
  <si>
    <t>采用1.5MM铝板，面贴3M反光膜，内容丝印。</t>
  </si>
  <si>
    <t>监测设备线缆标签</t>
  </si>
  <si>
    <t>平方米</t>
  </si>
  <si>
    <t>光缆标识牌</t>
  </si>
  <si>
    <t>块</t>
  </si>
  <si>
    <t>终端场大门温馨提示牌</t>
  </si>
  <si>
    <t>800X600</t>
  </si>
  <si>
    <t>1.2MM不锈钢牌，内容化学蚀刻，烤漆上色</t>
  </si>
  <si>
    <t>终端场围网铭牌</t>
  </si>
  <si>
    <t xml:space="preserve">
终端场围墙铭牌</t>
  </si>
  <si>
    <t>600×400</t>
  </si>
  <si>
    <t>1.2MM 不锈钢牌，内容 化学蚀刻，烤漆上色</t>
  </si>
  <si>
    <t>接地线涂标识条纹</t>
  </si>
  <si>
    <t>φ 10-20</t>
  </si>
  <si>
    <t>米</t>
  </si>
  <si>
    <t>警示语、注意事项和设备操作说明牌</t>
  </si>
  <si>
    <t>400×600</t>
  </si>
  <si>
    <t>铝型材边框，面嵌1.5MM 铝板，面贴 3M 反光膜，内容丝印。 钻孔上墙安装</t>
  </si>
  <si>
    <t>安全警戒线</t>
  </si>
  <si>
    <t>宽100</t>
  </si>
  <si>
    <t>铝板贴反光黑黄条纹，钻孔上墙安装</t>
  </si>
  <si>
    <t>电缆相色贴纸</t>
  </si>
  <si>
    <t>φ160</t>
  </si>
  <si>
    <t>3M反光膜双层，电脑刻绘</t>
  </si>
  <si>
    <t>门开启标志</t>
  </si>
  <si>
    <t>250X250</t>
  </si>
  <si>
    <t>双层有机玻璃，内容丝印。粘贴安装</t>
  </si>
  <si>
    <t>变电站划线</t>
  </si>
  <si>
    <t>m</t>
  </si>
  <si>
    <t>变电站划禁止阻塞 
线、减速提示线、安 全警戒线、防止踏空 线、防止碰头线、防 止绊跤线和生产通道 边缘警戒线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</si>
</sst>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 "/>
    <numFmt numFmtId="179" formatCode="0.0000_);[Red]\(0.0000\)"/>
    <numFmt numFmtId="180" formatCode="[$-F800]dddd\,\ mmmm\ dd\,\ yyyy"/>
  </numFmts>
  <fonts count="4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b/>
      <sz val="22"/>
      <name val="宋体"/>
      <charset val="134"/>
    </font>
    <font>
      <b/>
      <sz val="12"/>
      <name val="宋体"/>
      <charset val="134"/>
    </font>
    <font>
      <b/>
      <sz val="12"/>
      <name val="Calibri"/>
      <charset val="134"/>
    </font>
    <font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36"/>
      <color rgb="FFFF0000"/>
      <name val="微软雅黑"/>
      <charset val="134"/>
    </font>
    <font>
      <b/>
      <sz val="24"/>
      <color rgb="FFFF0000"/>
      <name val="微软雅黑"/>
      <charset val="134"/>
    </font>
    <font>
      <b/>
      <sz val="11"/>
      <color rgb="FFFF0000"/>
      <name val="微软雅黑"/>
      <charset val="134"/>
    </font>
    <font>
      <b/>
      <sz val="14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19" applyNumberFormat="0" applyAlignment="0" applyProtection="0">
      <alignment vertical="center"/>
    </xf>
    <xf numFmtId="0" fontId="28" fillId="7" borderId="20" applyNumberFormat="0" applyAlignment="0" applyProtection="0">
      <alignment vertical="center"/>
    </xf>
    <xf numFmtId="0" fontId="29" fillId="7" borderId="19" applyNumberFormat="0" applyAlignment="0" applyProtection="0">
      <alignment vertical="center"/>
    </xf>
    <xf numFmtId="0" fontId="30" fillId="8" borderId="21" applyNumberFormat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10" fillId="0" borderId="0"/>
    <xf numFmtId="0" fontId="12" fillId="0" borderId="0"/>
    <xf numFmtId="0" fontId="38" fillId="0" borderId="0" applyNumberFormat="0" applyFont="0" applyFill="0" applyBorder="0" applyAlignment="0" applyProtection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39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0" fillId="0" borderId="0">
      <alignment vertical="center"/>
    </xf>
    <xf numFmtId="0" fontId="10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61">
      <alignment vertical="center"/>
    </xf>
    <xf numFmtId="177" fontId="10" fillId="0" borderId="0" xfId="61" applyNumberFormat="1">
      <alignment vertical="center"/>
    </xf>
    <xf numFmtId="0" fontId="0" fillId="0" borderId="0" xfId="0" applyFill="1" applyBorder="1" applyAlignment="1">
      <alignment vertical="center"/>
    </xf>
    <xf numFmtId="10" fontId="11" fillId="0" borderId="0" xfId="61" applyNumberFormat="1" applyFont="1" applyAlignment="1">
      <alignment horizontal="center" vertical="top" wrapText="1"/>
    </xf>
    <xf numFmtId="0" fontId="11" fillId="0" borderId="0" xfId="61" applyFont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 wrapText="1"/>
    </xf>
    <xf numFmtId="0" fontId="8" fillId="2" borderId="12" xfId="61" applyFont="1" applyFill="1" applyBorder="1" applyAlignment="1">
      <alignment horizontal="left"/>
    </xf>
    <xf numFmtId="176" fontId="12" fillId="0" borderId="1" xfId="61" applyNumberFormat="1" applyFont="1" applyBorder="1" applyAlignment="1">
      <alignment horizontal="center" vertical="center" wrapText="1"/>
    </xf>
    <xf numFmtId="177" fontId="12" fillId="0" borderId="1" xfId="61" applyNumberFormat="1" applyFont="1" applyBorder="1" applyAlignment="1">
      <alignment horizontal="center" vertical="center" wrapText="1"/>
    </xf>
    <xf numFmtId="0" fontId="12" fillId="0" borderId="4" xfId="61" applyNumberFormat="1" applyFont="1" applyBorder="1" applyAlignment="1">
      <alignment horizontal="center" vertical="center" wrapText="1"/>
    </xf>
    <xf numFmtId="177" fontId="12" fillId="3" borderId="4" xfId="0" applyNumberFormat="1" applyFont="1" applyFill="1" applyBorder="1" applyAlignment="1">
      <alignment horizontal="center" vertical="center" wrapText="1"/>
    </xf>
    <xf numFmtId="176" fontId="12" fillId="0" borderId="1" xfId="61" applyNumberFormat="1" applyFont="1" applyBorder="1" applyAlignment="1">
      <alignment horizontal="left" vertical="center" wrapText="1"/>
    </xf>
    <xf numFmtId="178" fontId="12" fillId="0" borderId="1" xfId="61" applyNumberFormat="1" applyFont="1" applyBorder="1" applyAlignment="1">
      <alignment horizontal="right" vertical="center" wrapText="1"/>
    </xf>
    <xf numFmtId="176" fontId="12" fillId="0" borderId="1" xfId="61" applyNumberFormat="1" applyFont="1" applyBorder="1" applyAlignment="1">
      <alignment horizontal="right" vertical="center" wrapText="1"/>
    </xf>
    <xf numFmtId="176" fontId="13" fillId="0" borderId="1" xfId="61" applyNumberFormat="1" applyFont="1" applyBorder="1" applyAlignment="1">
      <alignment horizontal="center" vertical="center" wrapText="1"/>
    </xf>
    <xf numFmtId="0" fontId="13" fillId="0" borderId="4" xfId="61" applyNumberFormat="1" applyFont="1" applyBorder="1" applyAlignment="1">
      <alignment horizontal="center" vertical="center" wrapText="1"/>
    </xf>
    <xf numFmtId="177" fontId="12" fillId="3" borderId="7" xfId="0" applyNumberFormat="1" applyFont="1" applyFill="1" applyBorder="1" applyAlignment="1">
      <alignment horizontal="center" vertical="center" wrapText="1"/>
    </xf>
    <xf numFmtId="177" fontId="13" fillId="3" borderId="1" xfId="0" applyNumberFormat="1" applyFont="1" applyFill="1" applyBorder="1" applyAlignment="1">
      <alignment horizontal="left" vertical="center" wrapText="1"/>
    </xf>
    <xf numFmtId="178" fontId="13" fillId="0" borderId="1" xfId="61" applyNumberFormat="1" applyFont="1" applyBorder="1" applyAlignment="1">
      <alignment horizontal="right" vertical="center" wrapText="1"/>
    </xf>
    <xf numFmtId="177" fontId="13" fillId="0" borderId="1" xfId="61" applyNumberFormat="1" applyFont="1" applyBorder="1" applyAlignment="1">
      <alignment horizontal="right" vertical="center" wrapText="1"/>
    </xf>
    <xf numFmtId="177" fontId="12" fillId="3" borderId="10" xfId="0" applyNumberFormat="1" applyFont="1" applyFill="1" applyBorder="1" applyAlignment="1">
      <alignment horizontal="center" vertical="center" wrapText="1"/>
    </xf>
    <xf numFmtId="177" fontId="12" fillId="3" borderId="1" xfId="0" applyNumberFormat="1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 applyProtection="1">
      <alignment horizontal="right" vertical="center" shrinkToFit="1"/>
    </xf>
    <xf numFmtId="178" fontId="10" fillId="0" borderId="1" xfId="0" applyNumberFormat="1" applyFont="1" applyFill="1" applyBorder="1" applyAlignment="1" applyProtection="1">
      <alignment horizontal="right" vertical="center" shrinkToFit="1"/>
    </xf>
    <xf numFmtId="177" fontId="12" fillId="0" borderId="1" xfId="61" applyNumberFormat="1" applyFont="1" applyBorder="1" applyAlignment="1">
      <alignment horizontal="right" vertical="center" wrapText="1"/>
    </xf>
    <xf numFmtId="178" fontId="12" fillId="0" borderId="1" xfId="61" applyNumberFormat="1" applyFont="1" applyBorder="1" applyAlignment="1">
      <alignment horizontal="center" vertical="center" wrapText="1"/>
    </xf>
    <xf numFmtId="0" fontId="12" fillId="0" borderId="1" xfId="61" applyFont="1" applyBorder="1">
      <alignment vertical="center"/>
    </xf>
    <xf numFmtId="0" fontId="14" fillId="0" borderId="1" xfId="61" applyFont="1" applyBorder="1" applyAlignment="1">
      <alignment horizontal="left" vertical="center"/>
    </xf>
    <xf numFmtId="176" fontId="12" fillId="0" borderId="1" xfId="61" applyNumberFormat="1" applyFont="1" applyBorder="1" applyAlignment="1">
      <alignment vertical="center" wrapText="1"/>
    </xf>
    <xf numFmtId="0" fontId="12" fillId="0" borderId="0" xfId="61" applyFont="1">
      <alignment vertical="center"/>
    </xf>
    <xf numFmtId="177" fontId="12" fillId="0" borderId="0" xfId="61" applyNumberFormat="1" applyFont="1">
      <alignment vertical="center"/>
    </xf>
    <xf numFmtId="0" fontId="8" fillId="0" borderId="0" xfId="61" applyFont="1">
      <alignment vertical="center"/>
    </xf>
    <xf numFmtId="177" fontId="8" fillId="0" borderId="0" xfId="61" applyNumberFormat="1" applyFont="1">
      <alignment vertical="center"/>
    </xf>
    <xf numFmtId="0" fontId="8" fillId="2" borderId="0" xfId="61" applyFont="1" applyFill="1">
      <alignment vertical="center"/>
    </xf>
    <xf numFmtId="176" fontId="15" fillId="4" borderId="0" xfId="49" applyNumberFormat="1" applyFont="1" applyFill="1" applyBorder="1" applyAlignment="1">
      <alignment horizontal="center" vertical="center" wrapText="1"/>
    </xf>
    <xf numFmtId="0" fontId="11" fillId="0" borderId="0" xfId="61" applyFont="1" applyAlignment="1">
      <alignment vertical="top" wrapText="1"/>
    </xf>
    <xf numFmtId="176" fontId="16" fillId="4" borderId="0" xfId="49" applyNumberFormat="1" applyFont="1" applyFill="1" applyBorder="1" applyAlignment="1">
      <alignment horizontal="center" vertical="center"/>
    </xf>
    <xf numFmtId="176" fontId="16" fillId="4" borderId="0" xfId="49" applyNumberFormat="1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 wrapText="1"/>
    </xf>
    <xf numFmtId="179" fontId="17" fillId="0" borderId="1" xfId="0" applyNumberFormat="1" applyFont="1" applyFill="1" applyBorder="1" applyAlignment="1">
      <alignment horizontal="center" vertical="center"/>
    </xf>
    <xf numFmtId="10" fontId="18" fillId="4" borderId="0" xfId="49" applyNumberFormat="1" applyFont="1" applyFill="1" applyBorder="1" applyAlignment="1">
      <alignment horizontal="center" vertical="center"/>
    </xf>
    <xf numFmtId="10" fontId="18" fillId="4" borderId="0" xfId="49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/>
    <xf numFmtId="0" fontId="8" fillId="0" borderId="1" xfId="0" applyFont="1" applyFill="1" applyBorder="1" applyAlignment="1">
      <alignment wrapText="1"/>
    </xf>
    <xf numFmtId="10" fontId="18" fillId="4" borderId="0" xfId="49" applyNumberFormat="1" applyFont="1" applyFill="1" applyBorder="1" applyAlignment="1">
      <alignment vertical="center"/>
    </xf>
    <xf numFmtId="14" fontId="18" fillId="4" borderId="0" xfId="49" applyNumberFormat="1" applyFont="1" applyFill="1" applyBorder="1" applyAlignment="1">
      <alignment vertical="center"/>
    </xf>
    <xf numFmtId="180" fontId="18" fillId="4" borderId="0" xfId="49" applyNumberFormat="1" applyFont="1" applyFill="1" applyBorder="1" applyAlignment="1">
      <alignment horizontal="left" vertical="center"/>
    </xf>
    <xf numFmtId="10" fontId="18" fillId="4" borderId="0" xfId="49" applyNumberFormat="1" applyFont="1" applyFill="1" applyBorder="1" applyAlignment="1">
      <alignment horizontal="left" vertical="center"/>
    </xf>
    <xf numFmtId="14" fontId="18" fillId="4" borderId="0" xfId="49" applyNumberFormat="1" applyFont="1" applyFill="1" applyBorder="1" applyAlignment="1">
      <alignment horizontal="left" vertical="center"/>
    </xf>
    <xf numFmtId="176" fontId="17" fillId="0" borderId="13" xfId="0" applyNumberFormat="1" applyFont="1" applyFill="1" applyBorder="1" applyAlignment="1">
      <alignment horizontal="center" vertical="center" wrapText="1"/>
    </xf>
    <xf numFmtId="176" fontId="17" fillId="0" borderId="14" xfId="0" applyNumberFormat="1" applyFont="1" applyFill="1" applyBorder="1" applyAlignment="1">
      <alignment horizontal="center" vertical="center" wrapText="1"/>
    </xf>
    <xf numFmtId="176" fontId="17" fillId="0" borderId="15" xfId="0" applyNumberFormat="1" applyFont="1" applyFill="1" applyBorder="1" applyAlignment="1">
      <alignment horizontal="center" vertical="center" wrapText="1"/>
    </xf>
    <xf numFmtId="176" fontId="17" fillId="0" borderId="11" xfId="0" applyNumberFormat="1" applyFont="1" applyFill="1" applyBorder="1" applyAlignment="1">
      <alignment horizontal="center" vertical="center" wrapText="1"/>
    </xf>
    <xf numFmtId="176" fontId="17" fillId="0" borderId="3" xfId="0" applyNumberFormat="1" applyFont="1" applyFill="1" applyBorder="1" applyAlignment="1">
      <alignment horizontal="center" vertical="center" wrapText="1"/>
    </xf>
    <xf numFmtId="176" fontId="17" fillId="0" borderId="12" xfId="0" applyNumberFormat="1" applyFont="1" applyFill="1" applyBorder="1" applyAlignment="1">
      <alignment horizontal="center" vertical="center" wrapText="1"/>
    </xf>
    <xf numFmtId="176" fontId="17" fillId="0" borderId="9" xfId="0" applyNumberFormat="1" applyFont="1" applyFill="1" applyBorder="1" applyAlignment="1">
      <alignment horizontal="center" vertical="center" wrapText="1"/>
    </xf>
    <xf numFmtId="179" fontId="17" fillId="0" borderId="1" xfId="0" applyNumberFormat="1" applyFont="1" applyFill="1" applyBorder="1" applyAlignment="1">
      <alignment horizontal="center" vertical="center" wrapText="1"/>
    </xf>
    <xf numFmtId="179" fontId="17" fillId="0" borderId="1" xfId="0" applyNumberFormat="1" applyFont="1" applyFill="1" applyBorder="1" applyAlignment="1">
      <alignment horizontal="left"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_附件6：预算与限价对比表" xfId="50"/>
    <cellStyle name="常规 12" xfId="51"/>
    <cellStyle name="常规_预算表_2004年04月  220kV塔岭变电站工程   建筑 安装  （合并  调高版）_附件：限价其他模板(反馈）" xfId="52"/>
    <cellStyle name="常规 2 2 2" xfId="53"/>
    <cellStyle name="常规_预算表_2004年04月  220kV塔岭变电站工程   建筑 安装  （合并  调高版）" xfId="54"/>
    <cellStyle name="常规_限价编制—主网" xfId="55"/>
    <cellStyle name="常规 2 2" xfId="56"/>
    <cellStyle name="常规_编制说明_监理公司限价其他模板(编制说明以修改）" xfId="57"/>
    <cellStyle name="常规_监理公司限价其他模板(编制说明以修改）" xfId="58"/>
    <cellStyle name="常规_编制说明" xfId="59"/>
    <cellStyle name="常规 24" xfId="60"/>
    <cellStyle name="常规 2 3 2 2" xfId="6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6" Type="http://schemas.openxmlformats.org/officeDocument/2006/relationships/styles" Target="styles.xml"/><Relationship Id="rId55" Type="http://schemas.openxmlformats.org/officeDocument/2006/relationships/sharedStrings" Target="sharedStrings.xml"/><Relationship Id="rId54" Type="http://schemas.openxmlformats.org/officeDocument/2006/relationships/theme" Target="theme/theme1.xml"/><Relationship Id="rId53" Type="http://schemas.openxmlformats.org/officeDocument/2006/relationships/externalLink" Target="externalLinks/externalLink51.xml"/><Relationship Id="rId52" Type="http://schemas.openxmlformats.org/officeDocument/2006/relationships/externalLink" Target="externalLinks/externalLink50.xml"/><Relationship Id="rId51" Type="http://schemas.openxmlformats.org/officeDocument/2006/relationships/externalLink" Target="externalLinks/externalLink49.xml"/><Relationship Id="rId50" Type="http://schemas.openxmlformats.org/officeDocument/2006/relationships/externalLink" Target="externalLinks/externalLink48.xml"/><Relationship Id="rId5" Type="http://schemas.openxmlformats.org/officeDocument/2006/relationships/externalLink" Target="externalLinks/externalLink3.xml"/><Relationship Id="rId49" Type="http://schemas.openxmlformats.org/officeDocument/2006/relationships/externalLink" Target="externalLinks/externalLink47.xml"/><Relationship Id="rId48" Type="http://schemas.openxmlformats.org/officeDocument/2006/relationships/externalLink" Target="externalLinks/externalLink46.xml"/><Relationship Id="rId47" Type="http://schemas.openxmlformats.org/officeDocument/2006/relationships/externalLink" Target="externalLinks/externalLink45.xml"/><Relationship Id="rId46" Type="http://schemas.openxmlformats.org/officeDocument/2006/relationships/externalLink" Target="externalLinks/externalLink44.xml"/><Relationship Id="rId45" Type="http://schemas.openxmlformats.org/officeDocument/2006/relationships/externalLink" Target="externalLinks/externalLink43.xml"/><Relationship Id="rId44" Type="http://schemas.openxmlformats.org/officeDocument/2006/relationships/externalLink" Target="externalLinks/externalLink42.xml"/><Relationship Id="rId43" Type="http://schemas.openxmlformats.org/officeDocument/2006/relationships/externalLink" Target="externalLinks/externalLink41.xml"/><Relationship Id="rId42" Type="http://schemas.openxmlformats.org/officeDocument/2006/relationships/externalLink" Target="externalLinks/externalLink40.xml"/><Relationship Id="rId41" Type="http://schemas.openxmlformats.org/officeDocument/2006/relationships/externalLink" Target="externalLinks/externalLink39.xml"/><Relationship Id="rId40" Type="http://schemas.openxmlformats.org/officeDocument/2006/relationships/externalLink" Target="externalLinks/externalLink38.xml"/><Relationship Id="rId4" Type="http://schemas.openxmlformats.org/officeDocument/2006/relationships/externalLink" Target="externalLinks/externalLink2.xml"/><Relationship Id="rId39" Type="http://schemas.openxmlformats.org/officeDocument/2006/relationships/externalLink" Target="externalLinks/externalLink37.xml"/><Relationship Id="rId38" Type="http://schemas.openxmlformats.org/officeDocument/2006/relationships/externalLink" Target="externalLinks/externalLink36.xml"/><Relationship Id="rId37" Type="http://schemas.openxmlformats.org/officeDocument/2006/relationships/externalLink" Target="externalLinks/externalLink35.xml"/><Relationship Id="rId36" Type="http://schemas.openxmlformats.org/officeDocument/2006/relationships/externalLink" Target="externalLinks/externalLink34.xml"/><Relationship Id="rId35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32.xml"/><Relationship Id="rId33" Type="http://schemas.openxmlformats.org/officeDocument/2006/relationships/externalLink" Target="externalLinks/externalLink31.xml"/><Relationship Id="rId32" Type="http://schemas.openxmlformats.org/officeDocument/2006/relationships/externalLink" Target="externalLinks/externalLink30.xml"/><Relationship Id="rId31" Type="http://schemas.openxmlformats.org/officeDocument/2006/relationships/externalLink" Target="externalLinks/externalLink29.xml"/><Relationship Id="rId30" Type="http://schemas.openxmlformats.org/officeDocument/2006/relationships/externalLink" Target="externalLinks/externalLink28.xml"/><Relationship Id="rId3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7.xml"/><Relationship Id="rId28" Type="http://schemas.openxmlformats.org/officeDocument/2006/relationships/externalLink" Target="externalLinks/externalLink26.xml"/><Relationship Id="rId27" Type="http://schemas.openxmlformats.org/officeDocument/2006/relationships/externalLink" Target="externalLinks/externalLink25.xml"/><Relationship Id="rId26" Type="http://schemas.openxmlformats.org/officeDocument/2006/relationships/externalLink" Target="externalLinks/externalLink24.xml"/><Relationship Id="rId25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22.xml"/><Relationship Id="rId23" Type="http://schemas.openxmlformats.org/officeDocument/2006/relationships/externalLink" Target="externalLinks/externalLink21.xml"/><Relationship Id="rId22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9.xml"/><Relationship Id="rId20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9" Type="http://schemas.openxmlformats.org/officeDocument/2006/relationships/image" Target="../media/image88.png"/><Relationship Id="rId88" Type="http://schemas.openxmlformats.org/officeDocument/2006/relationships/image" Target="../media/image87.png"/><Relationship Id="rId87" Type="http://schemas.openxmlformats.org/officeDocument/2006/relationships/image" Target="../media/image86.png"/><Relationship Id="rId86" Type="http://schemas.openxmlformats.org/officeDocument/2006/relationships/image" Target="../media/image85.jpeg"/><Relationship Id="rId85" Type="http://schemas.openxmlformats.org/officeDocument/2006/relationships/image" Target="../media/image84.jpeg"/><Relationship Id="rId84" Type="http://schemas.openxmlformats.org/officeDocument/2006/relationships/image" Target="../media/image83.png"/><Relationship Id="rId83" Type="http://schemas.openxmlformats.org/officeDocument/2006/relationships/image" Target="../media/image82.jpeg"/><Relationship Id="rId82" Type="http://schemas.openxmlformats.org/officeDocument/2006/relationships/image" Target="../media/image81.png"/><Relationship Id="rId81" Type="http://schemas.openxmlformats.org/officeDocument/2006/relationships/image" Target="../media/image80.jpeg"/><Relationship Id="rId80" Type="http://schemas.openxmlformats.org/officeDocument/2006/relationships/image" Target="../media/image79.png"/><Relationship Id="rId8" Type="http://schemas.openxmlformats.org/officeDocument/2006/relationships/image" Target="../media/image7.jpeg"/><Relationship Id="rId79" Type="http://schemas.openxmlformats.org/officeDocument/2006/relationships/image" Target="../media/image78.png"/><Relationship Id="rId78" Type="http://schemas.openxmlformats.org/officeDocument/2006/relationships/image" Target="../media/image77.png"/><Relationship Id="rId77" Type="http://schemas.openxmlformats.org/officeDocument/2006/relationships/image" Target="../media/image76.png"/><Relationship Id="rId76" Type="http://schemas.openxmlformats.org/officeDocument/2006/relationships/image" Target="../media/image75.jpeg"/><Relationship Id="rId75" Type="http://schemas.openxmlformats.org/officeDocument/2006/relationships/image" Target="../media/image74.png"/><Relationship Id="rId74" Type="http://schemas.openxmlformats.org/officeDocument/2006/relationships/image" Target="../media/image73.png"/><Relationship Id="rId73" Type="http://schemas.openxmlformats.org/officeDocument/2006/relationships/image" Target="../media/image72.png"/><Relationship Id="rId72" Type="http://schemas.openxmlformats.org/officeDocument/2006/relationships/image" Target="../media/image71.png"/><Relationship Id="rId71" Type="http://schemas.openxmlformats.org/officeDocument/2006/relationships/image" Target="../media/image70.png"/><Relationship Id="rId70" Type="http://schemas.openxmlformats.org/officeDocument/2006/relationships/image" Target="../media/image69.jpeg"/><Relationship Id="rId7" Type="http://schemas.openxmlformats.org/officeDocument/2006/relationships/image" Target="../media/image6.png"/><Relationship Id="rId69" Type="http://schemas.openxmlformats.org/officeDocument/2006/relationships/image" Target="../media/image68.png"/><Relationship Id="rId68" Type="http://schemas.openxmlformats.org/officeDocument/2006/relationships/image" Target="../media/image67.png"/><Relationship Id="rId67" Type="http://schemas.openxmlformats.org/officeDocument/2006/relationships/image" Target="../media/image66.png"/><Relationship Id="rId66" Type="http://schemas.openxmlformats.org/officeDocument/2006/relationships/image" Target="../media/image65.png"/><Relationship Id="rId65" Type="http://schemas.openxmlformats.org/officeDocument/2006/relationships/image" Target="../media/image64.png"/><Relationship Id="rId64" Type="http://schemas.openxmlformats.org/officeDocument/2006/relationships/image" Target="../media/image63.png"/><Relationship Id="rId63" Type="http://schemas.openxmlformats.org/officeDocument/2006/relationships/image" Target="../media/image62.png"/><Relationship Id="rId62" Type="http://schemas.openxmlformats.org/officeDocument/2006/relationships/image" Target="../media/image61.png"/><Relationship Id="rId61" Type="http://schemas.openxmlformats.org/officeDocument/2006/relationships/image" Target="../media/image60.png"/><Relationship Id="rId60" Type="http://schemas.openxmlformats.org/officeDocument/2006/relationships/image" Target="../media/image59.png"/><Relationship Id="rId6" Type="http://schemas.openxmlformats.org/officeDocument/2006/relationships/image" Target="../media/image5.png"/><Relationship Id="rId59" Type="http://schemas.openxmlformats.org/officeDocument/2006/relationships/image" Target="../media/image58.jpeg"/><Relationship Id="rId58" Type="http://schemas.openxmlformats.org/officeDocument/2006/relationships/image" Target="../media/image57.jpeg"/><Relationship Id="rId57" Type="http://schemas.openxmlformats.org/officeDocument/2006/relationships/image" Target="../media/image56.png"/><Relationship Id="rId56" Type="http://schemas.openxmlformats.org/officeDocument/2006/relationships/image" Target="../media/image55.png"/><Relationship Id="rId55" Type="http://schemas.openxmlformats.org/officeDocument/2006/relationships/image" Target="../media/image54.png"/><Relationship Id="rId54" Type="http://schemas.openxmlformats.org/officeDocument/2006/relationships/image" Target="../media/image53.png"/><Relationship Id="rId53" Type="http://schemas.openxmlformats.org/officeDocument/2006/relationships/image" Target="../media/image52.png"/><Relationship Id="rId52" Type="http://schemas.openxmlformats.org/officeDocument/2006/relationships/image" Target="../media/image51.png"/><Relationship Id="rId51" Type="http://schemas.openxmlformats.org/officeDocument/2006/relationships/image" Target="../media/image50.png"/><Relationship Id="rId50" Type="http://schemas.openxmlformats.org/officeDocument/2006/relationships/image" Target="../media/image49.png"/><Relationship Id="rId5" Type="http://schemas.openxmlformats.org/officeDocument/2006/relationships/image" Target="../media/image4.png"/><Relationship Id="rId49" Type="http://schemas.openxmlformats.org/officeDocument/2006/relationships/image" Target="../media/image48.png"/><Relationship Id="rId48" Type="http://schemas.openxmlformats.org/officeDocument/2006/relationships/image" Target="../media/image47.png"/><Relationship Id="rId47" Type="http://schemas.openxmlformats.org/officeDocument/2006/relationships/image" Target="../media/image46.png"/><Relationship Id="rId46" Type="http://schemas.openxmlformats.org/officeDocument/2006/relationships/image" Target="../media/image45.png"/><Relationship Id="rId45" Type="http://schemas.openxmlformats.org/officeDocument/2006/relationships/image" Target="../media/image44.png"/><Relationship Id="rId44" Type="http://schemas.openxmlformats.org/officeDocument/2006/relationships/image" Target="../media/image43.png"/><Relationship Id="rId43" Type="http://schemas.openxmlformats.org/officeDocument/2006/relationships/image" Target="../media/image42.png"/><Relationship Id="rId42" Type="http://schemas.openxmlformats.org/officeDocument/2006/relationships/image" Target="../media/image41.png"/><Relationship Id="rId41" Type="http://schemas.openxmlformats.org/officeDocument/2006/relationships/image" Target="../media/image40.png"/><Relationship Id="rId40" Type="http://schemas.openxmlformats.org/officeDocument/2006/relationships/image" Target="../media/image39.png"/><Relationship Id="rId4" Type="http://schemas.openxmlformats.org/officeDocument/2006/relationships/image" Target="../media/image3.png"/><Relationship Id="rId39" Type="http://schemas.openxmlformats.org/officeDocument/2006/relationships/image" Target="../media/image38.png"/><Relationship Id="rId38" Type="http://schemas.openxmlformats.org/officeDocument/2006/relationships/image" Target="../media/image37.png"/><Relationship Id="rId37" Type="http://schemas.openxmlformats.org/officeDocument/2006/relationships/image" Target="../media/image36.png"/><Relationship Id="rId36" Type="http://schemas.openxmlformats.org/officeDocument/2006/relationships/image" Target="../media/image35.png"/><Relationship Id="rId35" Type="http://schemas.openxmlformats.org/officeDocument/2006/relationships/image" Target="../media/image34.png"/><Relationship Id="rId34" Type="http://schemas.openxmlformats.org/officeDocument/2006/relationships/image" Target="../media/image33.png"/><Relationship Id="rId33" Type="http://schemas.openxmlformats.org/officeDocument/2006/relationships/image" Target="../media/image32.png"/><Relationship Id="rId32" Type="http://schemas.openxmlformats.org/officeDocument/2006/relationships/image" Target="../media/image31.png"/><Relationship Id="rId31" Type="http://schemas.openxmlformats.org/officeDocument/2006/relationships/image" Target="../media/image30.png"/><Relationship Id="rId30" Type="http://schemas.openxmlformats.org/officeDocument/2006/relationships/image" Target="../media/image29.png"/><Relationship Id="rId3" Type="http://schemas.openxmlformats.org/officeDocument/2006/relationships/image" Target="../media/image2.png"/><Relationship Id="rId29" Type="http://schemas.openxmlformats.org/officeDocument/2006/relationships/image" Target="../media/image28.png"/><Relationship Id="rId28" Type="http://schemas.openxmlformats.org/officeDocument/2006/relationships/image" Target="../media/image27.png"/><Relationship Id="rId27" Type="http://schemas.openxmlformats.org/officeDocument/2006/relationships/image" Target="../media/image26.png"/><Relationship Id="rId26" Type="http://schemas.openxmlformats.org/officeDocument/2006/relationships/image" Target="../media/image25.png"/><Relationship Id="rId25" Type="http://schemas.openxmlformats.org/officeDocument/2006/relationships/image" Target="../media/image24.png"/><Relationship Id="rId24" Type="http://schemas.openxmlformats.org/officeDocument/2006/relationships/image" Target="../media/image23.png"/><Relationship Id="rId23" Type="http://schemas.openxmlformats.org/officeDocument/2006/relationships/image" Target="../media/image22.jpeg"/><Relationship Id="rId22" Type="http://schemas.openxmlformats.org/officeDocument/2006/relationships/image" Target="../media/image21.png"/><Relationship Id="rId21" Type="http://schemas.openxmlformats.org/officeDocument/2006/relationships/image" Target="../media/image20.png"/><Relationship Id="rId20" Type="http://schemas.openxmlformats.org/officeDocument/2006/relationships/image" Target="../media/image19.png"/><Relationship Id="rId2" Type="http://schemas.openxmlformats.org/officeDocument/2006/relationships/image" Target="NULL" TargetMode="External"/><Relationship Id="rId19" Type="http://schemas.openxmlformats.org/officeDocument/2006/relationships/image" Target="../media/image18.png"/><Relationship Id="rId18" Type="http://schemas.openxmlformats.org/officeDocument/2006/relationships/image" Target="../media/image17.png"/><Relationship Id="rId17" Type="http://schemas.openxmlformats.org/officeDocument/2006/relationships/image" Target="../media/image16.png"/><Relationship Id="rId16" Type="http://schemas.openxmlformats.org/officeDocument/2006/relationships/image" Target="../media/image15.jpeg"/><Relationship Id="rId15" Type="http://schemas.openxmlformats.org/officeDocument/2006/relationships/image" Target="../media/image14.png"/><Relationship Id="rId14" Type="http://schemas.openxmlformats.org/officeDocument/2006/relationships/image" Target="../media/image13.png"/><Relationship Id="rId13" Type="http://schemas.openxmlformats.org/officeDocument/2006/relationships/image" Target="../media/image12.png"/><Relationship Id="rId12" Type="http://schemas.openxmlformats.org/officeDocument/2006/relationships/image" Target="../media/image11.png"/><Relationship Id="rId11" Type="http://schemas.openxmlformats.org/officeDocument/2006/relationships/image" Target="../media/image10.png"/><Relationship Id="rId10" Type="http://schemas.openxmlformats.org/officeDocument/2006/relationships/image" Target="../media/image9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98425</xdr:colOff>
      <xdr:row>3</xdr:row>
      <xdr:rowOff>0</xdr:rowOff>
    </xdr:from>
    <xdr:to>
      <xdr:col>7</xdr:col>
      <xdr:colOff>952500</xdr:colOff>
      <xdr:row>4</xdr:row>
      <xdr:rowOff>158750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14770" y="1968500"/>
          <a:ext cx="854075" cy="1047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1083310</xdr:colOff>
      <xdr:row>2</xdr:row>
      <xdr:rowOff>446405</xdr:rowOff>
    </xdr:from>
    <xdr:to>
      <xdr:col>7</xdr:col>
      <xdr:colOff>2018030</xdr:colOff>
      <xdr:row>4</xdr:row>
      <xdr:rowOff>763270</xdr:rowOff>
    </xdr:to>
    <xdr:pic>
      <xdr:nvPicPr>
        <xdr:cNvPr id="3" name="图片 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399655" y="1525905"/>
          <a:ext cx="934720" cy="2094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140335</xdr:colOff>
      <xdr:row>7</xdr:row>
      <xdr:rowOff>40005</xdr:rowOff>
    </xdr:from>
    <xdr:to>
      <xdr:col>7</xdr:col>
      <xdr:colOff>971550</xdr:colOff>
      <xdr:row>8</xdr:row>
      <xdr:rowOff>315595</xdr:rowOff>
    </xdr:to>
    <xdr:pic>
      <xdr:nvPicPr>
        <xdr:cNvPr id="4" name="图片 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56680" y="5869305"/>
          <a:ext cx="831215" cy="1012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1105535</xdr:colOff>
      <xdr:row>6</xdr:row>
      <xdr:rowOff>391795</xdr:rowOff>
    </xdr:from>
    <xdr:to>
      <xdr:col>7</xdr:col>
      <xdr:colOff>2042795</xdr:colOff>
      <xdr:row>9</xdr:row>
      <xdr:rowOff>193040</xdr:rowOff>
    </xdr:to>
    <xdr:pic>
      <xdr:nvPicPr>
        <xdr:cNvPr id="5" name="图片 4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7421880" y="5484495"/>
          <a:ext cx="937260" cy="2011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447675</xdr:colOff>
      <xdr:row>13</xdr:row>
      <xdr:rowOff>0</xdr:rowOff>
    </xdr:from>
    <xdr:to>
      <xdr:col>7</xdr:col>
      <xdr:colOff>1637665</xdr:colOff>
      <xdr:row>14</xdr:row>
      <xdr:rowOff>367030</xdr:rowOff>
    </xdr:to>
    <xdr:pic>
      <xdr:nvPicPr>
        <xdr:cNvPr id="6" name="图片 5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6764020" y="9334500"/>
          <a:ext cx="1189990" cy="798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279400</xdr:colOff>
      <xdr:row>19</xdr:row>
      <xdr:rowOff>203200</xdr:rowOff>
    </xdr:from>
    <xdr:to>
      <xdr:col>7</xdr:col>
      <xdr:colOff>1040130</xdr:colOff>
      <xdr:row>20</xdr:row>
      <xdr:rowOff>11430</xdr:rowOff>
    </xdr:to>
    <xdr:pic>
      <xdr:nvPicPr>
        <xdr:cNvPr id="7" name="图片 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6595745" y="12128500"/>
          <a:ext cx="760730" cy="494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1282700</xdr:colOff>
      <xdr:row>19</xdr:row>
      <xdr:rowOff>183515</xdr:rowOff>
    </xdr:from>
    <xdr:to>
      <xdr:col>7</xdr:col>
      <xdr:colOff>1958340</xdr:colOff>
      <xdr:row>19</xdr:row>
      <xdr:rowOff>677545</xdr:rowOff>
    </xdr:to>
    <xdr:pic>
      <xdr:nvPicPr>
        <xdr:cNvPr id="8" name="图片 7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7599045" y="12108815"/>
          <a:ext cx="675640" cy="494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520700</xdr:colOff>
      <xdr:row>21</xdr:row>
      <xdr:rowOff>36195</xdr:rowOff>
    </xdr:from>
    <xdr:to>
      <xdr:col>7</xdr:col>
      <xdr:colOff>1728470</xdr:colOff>
      <xdr:row>22</xdr:row>
      <xdr:rowOff>399415</xdr:rowOff>
    </xdr:to>
    <xdr:pic>
      <xdr:nvPicPr>
        <xdr:cNvPr id="9" name="图片 8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6837045" y="13333095"/>
          <a:ext cx="1207770" cy="1049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352425</xdr:colOff>
      <xdr:row>23</xdr:row>
      <xdr:rowOff>141605</xdr:rowOff>
    </xdr:from>
    <xdr:to>
      <xdr:col>7</xdr:col>
      <xdr:colOff>1913255</xdr:colOff>
      <xdr:row>23</xdr:row>
      <xdr:rowOff>940435</xdr:rowOff>
    </xdr:to>
    <xdr:pic>
      <xdr:nvPicPr>
        <xdr:cNvPr id="10" name="图片 9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6668770" y="14810105"/>
          <a:ext cx="1560830" cy="798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394970</xdr:colOff>
      <xdr:row>24</xdr:row>
      <xdr:rowOff>295910</xdr:rowOff>
    </xdr:from>
    <xdr:to>
      <xdr:col>7</xdr:col>
      <xdr:colOff>1851025</xdr:colOff>
      <xdr:row>24</xdr:row>
      <xdr:rowOff>704850</xdr:rowOff>
    </xdr:to>
    <xdr:pic>
      <xdr:nvPicPr>
        <xdr:cNvPr id="11" name="图片 10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6711315" y="16234410"/>
          <a:ext cx="1456055" cy="408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553085</xdr:colOff>
      <xdr:row>25</xdr:row>
      <xdr:rowOff>467995</xdr:rowOff>
    </xdr:from>
    <xdr:to>
      <xdr:col>7</xdr:col>
      <xdr:colOff>1903730</xdr:colOff>
      <xdr:row>25</xdr:row>
      <xdr:rowOff>828675</xdr:rowOff>
    </xdr:to>
    <xdr:pic>
      <xdr:nvPicPr>
        <xdr:cNvPr id="12" name="图片 11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6869430" y="17435195"/>
          <a:ext cx="1350645" cy="360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850265</xdr:colOff>
      <xdr:row>26</xdr:row>
      <xdr:rowOff>266700</xdr:rowOff>
    </xdr:from>
    <xdr:to>
      <xdr:col>7</xdr:col>
      <xdr:colOff>1544955</xdr:colOff>
      <xdr:row>26</xdr:row>
      <xdr:rowOff>1323340</xdr:rowOff>
    </xdr:to>
    <xdr:pic>
      <xdr:nvPicPr>
        <xdr:cNvPr id="13" name="图片 12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7166610" y="18516600"/>
          <a:ext cx="694690" cy="1056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87630</xdr:colOff>
      <xdr:row>28</xdr:row>
      <xdr:rowOff>337820</xdr:rowOff>
    </xdr:from>
    <xdr:to>
      <xdr:col>7</xdr:col>
      <xdr:colOff>1094740</xdr:colOff>
      <xdr:row>28</xdr:row>
      <xdr:rowOff>1015365</xdr:rowOff>
    </xdr:to>
    <xdr:pic>
      <xdr:nvPicPr>
        <xdr:cNvPr id="14" name="图片 13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6403975" y="21216620"/>
          <a:ext cx="1007110" cy="677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677862</xdr:colOff>
      <xdr:row>30</xdr:row>
      <xdr:rowOff>254952</xdr:rowOff>
    </xdr:from>
    <xdr:to>
      <xdr:col>7</xdr:col>
      <xdr:colOff>1648777</xdr:colOff>
      <xdr:row>32</xdr:row>
      <xdr:rowOff>360362</xdr:rowOff>
    </xdr:to>
    <xdr:pic>
      <xdr:nvPicPr>
        <xdr:cNvPr id="15" name="图片 14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 rot="5400000">
          <a:off x="6511925" y="23646765"/>
          <a:ext cx="1934210" cy="970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712470</xdr:colOff>
      <xdr:row>33</xdr:row>
      <xdr:rowOff>227965</xdr:rowOff>
    </xdr:from>
    <xdr:to>
      <xdr:col>7</xdr:col>
      <xdr:colOff>1244600</xdr:colOff>
      <xdr:row>33</xdr:row>
      <xdr:rowOff>1036955</xdr:rowOff>
    </xdr:to>
    <xdr:pic>
      <xdr:nvPicPr>
        <xdr:cNvPr id="17" name="图片 16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7028815" y="25881965"/>
          <a:ext cx="532130" cy="808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214630</xdr:colOff>
      <xdr:row>36</xdr:row>
      <xdr:rowOff>149860</xdr:rowOff>
    </xdr:from>
    <xdr:to>
      <xdr:col>7</xdr:col>
      <xdr:colOff>941070</xdr:colOff>
      <xdr:row>38</xdr:row>
      <xdr:rowOff>136525</xdr:rowOff>
    </xdr:to>
    <xdr:pic>
      <xdr:nvPicPr>
        <xdr:cNvPr id="18" name="图片 17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6530975" y="28026360"/>
          <a:ext cx="726440" cy="901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457835</xdr:colOff>
      <xdr:row>41</xdr:row>
      <xdr:rowOff>0</xdr:rowOff>
    </xdr:from>
    <xdr:to>
      <xdr:col>7</xdr:col>
      <xdr:colOff>1533525</xdr:colOff>
      <xdr:row>41</xdr:row>
      <xdr:rowOff>494030</xdr:rowOff>
    </xdr:to>
    <xdr:pic>
      <xdr:nvPicPr>
        <xdr:cNvPr id="19" name="图片 18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6774180" y="30162500"/>
          <a:ext cx="1075690" cy="494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596265</xdr:colOff>
      <xdr:row>41</xdr:row>
      <xdr:rowOff>224155</xdr:rowOff>
    </xdr:from>
    <xdr:to>
      <xdr:col>7</xdr:col>
      <xdr:colOff>1433195</xdr:colOff>
      <xdr:row>41</xdr:row>
      <xdr:rowOff>756285</xdr:rowOff>
    </xdr:to>
    <xdr:pic>
      <xdr:nvPicPr>
        <xdr:cNvPr id="20" name="图片 19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6912610" y="30386655"/>
          <a:ext cx="836930" cy="532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796925</xdr:colOff>
      <xdr:row>42</xdr:row>
      <xdr:rowOff>224155</xdr:rowOff>
    </xdr:from>
    <xdr:to>
      <xdr:col>7</xdr:col>
      <xdr:colOff>1358265</xdr:colOff>
      <xdr:row>42</xdr:row>
      <xdr:rowOff>785495</xdr:rowOff>
    </xdr:to>
    <xdr:pic>
      <xdr:nvPicPr>
        <xdr:cNvPr id="21" name="图片 20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7113270" y="31415355"/>
          <a:ext cx="561340" cy="561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474345</xdr:colOff>
      <xdr:row>43</xdr:row>
      <xdr:rowOff>243205</xdr:rowOff>
    </xdr:from>
    <xdr:to>
      <xdr:col>7</xdr:col>
      <xdr:colOff>1616075</xdr:colOff>
      <xdr:row>43</xdr:row>
      <xdr:rowOff>766445</xdr:rowOff>
    </xdr:to>
    <xdr:pic>
      <xdr:nvPicPr>
        <xdr:cNvPr id="22" name="图片 21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>
          <a:off x="6790690" y="32463105"/>
          <a:ext cx="1141730" cy="523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605155</xdr:colOff>
      <xdr:row>44</xdr:row>
      <xdr:rowOff>182245</xdr:rowOff>
    </xdr:from>
    <xdr:to>
      <xdr:col>7</xdr:col>
      <xdr:colOff>1384935</xdr:colOff>
      <xdr:row>44</xdr:row>
      <xdr:rowOff>714375</xdr:rowOff>
    </xdr:to>
    <xdr:pic>
      <xdr:nvPicPr>
        <xdr:cNvPr id="23" name="图片 22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6921500" y="33430845"/>
          <a:ext cx="779780" cy="532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596265</xdr:colOff>
      <xdr:row>45</xdr:row>
      <xdr:rowOff>137795</xdr:rowOff>
    </xdr:from>
    <xdr:to>
      <xdr:col>7</xdr:col>
      <xdr:colOff>1342390</xdr:colOff>
      <xdr:row>45</xdr:row>
      <xdr:rowOff>1324610</xdr:rowOff>
    </xdr:to>
    <xdr:pic>
      <xdr:nvPicPr>
        <xdr:cNvPr id="24" name="图片 23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6912610" y="34338895"/>
          <a:ext cx="746125" cy="1186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564515</xdr:colOff>
      <xdr:row>46</xdr:row>
      <xdr:rowOff>25400</xdr:rowOff>
    </xdr:from>
    <xdr:to>
      <xdr:col>7</xdr:col>
      <xdr:colOff>1325245</xdr:colOff>
      <xdr:row>46</xdr:row>
      <xdr:rowOff>202565</xdr:rowOff>
    </xdr:to>
    <xdr:pic>
      <xdr:nvPicPr>
        <xdr:cNvPr id="25" name="图片 24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>
          <a:off x="6880860" y="35648900"/>
          <a:ext cx="760730" cy="177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404495</xdr:colOff>
      <xdr:row>46</xdr:row>
      <xdr:rowOff>258445</xdr:rowOff>
    </xdr:from>
    <xdr:to>
      <xdr:col>7</xdr:col>
      <xdr:colOff>1681480</xdr:colOff>
      <xdr:row>46</xdr:row>
      <xdr:rowOff>1289050</xdr:rowOff>
    </xdr:to>
    <xdr:pic>
      <xdr:nvPicPr>
        <xdr:cNvPr id="26" name="图片 25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>
          <a:off x="6720840" y="35881945"/>
          <a:ext cx="1276985" cy="1030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267970</xdr:colOff>
      <xdr:row>47</xdr:row>
      <xdr:rowOff>196850</xdr:rowOff>
    </xdr:from>
    <xdr:to>
      <xdr:col>7</xdr:col>
      <xdr:colOff>2000885</xdr:colOff>
      <xdr:row>47</xdr:row>
      <xdr:rowOff>1141730</xdr:rowOff>
    </xdr:to>
    <xdr:pic>
      <xdr:nvPicPr>
        <xdr:cNvPr id="27" name="图片 26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6584315" y="37191950"/>
          <a:ext cx="1732915" cy="944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118110</xdr:colOff>
      <xdr:row>50</xdr:row>
      <xdr:rowOff>31750</xdr:rowOff>
    </xdr:from>
    <xdr:to>
      <xdr:col>7</xdr:col>
      <xdr:colOff>2042795</xdr:colOff>
      <xdr:row>50</xdr:row>
      <xdr:rowOff>214630</xdr:rowOff>
    </xdr:to>
    <xdr:pic>
      <xdr:nvPicPr>
        <xdr:cNvPr id="28" name="图片 27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>
          <a:off x="6434455" y="39300150"/>
          <a:ext cx="1924685" cy="182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882015</xdr:colOff>
      <xdr:row>53</xdr:row>
      <xdr:rowOff>146050</xdr:rowOff>
    </xdr:from>
    <xdr:to>
      <xdr:col>7</xdr:col>
      <xdr:colOff>1405255</xdr:colOff>
      <xdr:row>53</xdr:row>
      <xdr:rowOff>650240</xdr:rowOff>
    </xdr:to>
    <xdr:pic>
      <xdr:nvPicPr>
        <xdr:cNvPr id="29" name="图片 28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7198360" y="40709850"/>
          <a:ext cx="523240" cy="504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722630</xdr:colOff>
      <xdr:row>54</xdr:row>
      <xdr:rowOff>247650</xdr:rowOff>
    </xdr:from>
    <xdr:to>
      <xdr:col>7</xdr:col>
      <xdr:colOff>1512570</xdr:colOff>
      <xdr:row>55</xdr:row>
      <xdr:rowOff>421640</xdr:rowOff>
    </xdr:to>
    <xdr:pic>
      <xdr:nvPicPr>
        <xdr:cNvPr id="30" name="图片 29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>
          <a:off x="7038975" y="41662350"/>
          <a:ext cx="789940" cy="656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839470</xdr:colOff>
      <xdr:row>57</xdr:row>
      <xdr:rowOff>143510</xdr:rowOff>
    </xdr:from>
    <xdr:to>
      <xdr:col>7</xdr:col>
      <xdr:colOff>1371600</xdr:colOff>
      <xdr:row>57</xdr:row>
      <xdr:rowOff>675640</xdr:rowOff>
    </xdr:to>
    <xdr:pic>
      <xdr:nvPicPr>
        <xdr:cNvPr id="31" name="图片 30"/>
        <xdr:cNvPicPr>
          <a:picLocks noChangeAspect="1"/>
        </xdr:cNvPicPr>
      </xdr:nvPicPr>
      <xdr:blipFill>
        <a:blip r:embed="rId29" r:link="rId2"/>
        <a:stretch>
          <a:fillRect/>
        </a:stretch>
      </xdr:blipFill>
      <xdr:spPr>
        <a:xfrm>
          <a:off x="7155815" y="43006010"/>
          <a:ext cx="532130" cy="532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501015</xdr:colOff>
      <xdr:row>58</xdr:row>
      <xdr:rowOff>0</xdr:rowOff>
    </xdr:from>
    <xdr:to>
      <xdr:col>7</xdr:col>
      <xdr:colOff>1576705</xdr:colOff>
      <xdr:row>58</xdr:row>
      <xdr:rowOff>114300</xdr:rowOff>
    </xdr:to>
    <xdr:pic>
      <xdr:nvPicPr>
        <xdr:cNvPr id="32" name="图片 31"/>
        <xdr:cNvPicPr>
          <a:picLocks noChangeAspect="1"/>
        </xdr:cNvPicPr>
      </xdr:nvPicPr>
      <xdr:blipFill>
        <a:blip r:embed="rId30" r:link="rId2"/>
        <a:stretch>
          <a:fillRect/>
        </a:stretch>
      </xdr:blipFill>
      <xdr:spPr>
        <a:xfrm>
          <a:off x="6817360" y="43865800"/>
          <a:ext cx="1075690" cy="114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528320</xdr:colOff>
      <xdr:row>90</xdr:row>
      <xdr:rowOff>306070</xdr:rowOff>
    </xdr:from>
    <xdr:to>
      <xdr:col>7</xdr:col>
      <xdr:colOff>1861820</xdr:colOff>
      <xdr:row>93</xdr:row>
      <xdr:rowOff>243205</xdr:rowOff>
    </xdr:to>
    <xdr:pic>
      <xdr:nvPicPr>
        <xdr:cNvPr id="33" name="图片 32"/>
        <xdr:cNvPicPr>
          <a:picLocks noChangeAspect="1"/>
        </xdr:cNvPicPr>
      </xdr:nvPicPr>
      <xdr:blipFill>
        <a:blip r:embed="rId31" r:link="rId2"/>
        <a:stretch>
          <a:fillRect/>
        </a:stretch>
      </xdr:blipFill>
      <xdr:spPr>
        <a:xfrm>
          <a:off x="6844665" y="57278270"/>
          <a:ext cx="1333500" cy="1334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479425</xdr:colOff>
      <xdr:row>94</xdr:row>
      <xdr:rowOff>245110</xdr:rowOff>
    </xdr:from>
    <xdr:to>
      <xdr:col>7</xdr:col>
      <xdr:colOff>1555115</xdr:colOff>
      <xdr:row>94</xdr:row>
      <xdr:rowOff>863600</xdr:rowOff>
    </xdr:to>
    <xdr:pic>
      <xdr:nvPicPr>
        <xdr:cNvPr id="34" name="图片 33"/>
        <xdr:cNvPicPr>
          <a:picLocks noChangeAspect="1"/>
        </xdr:cNvPicPr>
      </xdr:nvPicPr>
      <xdr:blipFill>
        <a:blip r:embed="rId32" r:link="rId2"/>
        <a:stretch>
          <a:fillRect/>
        </a:stretch>
      </xdr:blipFill>
      <xdr:spPr>
        <a:xfrm>
          <a:off x="6795770" y="59223910"/>
          <a:ext cx="1075690" cy="618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606425</xdr:colOff>
      <xdr:row>95</xdr:row>
      <xdr:rowOff>201295</xdr:rowOff>
    </xdr:from>
    <xdr:to>
      <xdr:col>7</xdr:col>
      <xdr:colOff>1586865</xdr:colOff>
      <xdr:row>95</xdr:row>
      <xdr:rowOff>819785</xdr:rowOff>
    </xdr:to>
    <xdr:pic>
      <xdr:nvPicPr>
        <xdr:cNvPr id="35" name="图片 34"/>
        <xdr:cNvPicPr>
          <a:picLocks noChangeAspect="1"/>
        </xdr:cNvPicPr>
      </xdr:nvPicPr>
      <xdr:blipFill>
        <a:blip r:embed="rId33" r:link="rId2"/>
        <a:stretch>
          <a:fillRect/>
        </a:stretch>
      </xdr:blipFill>
      <xdr:spPr>
        <a:xfrm>
          <a:off x="6922770" y="60259595"/>
          <a:ext cx="980440" cy="618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617220</xdr:colOff>
      <xdr:row>96</xdr:row>
      <xdr:rowOff>212090</xdr:rowOff>
    </xdr:from>
    <xdr:to>
      <xdr:col>7</xdr:col>
      <xdr:colOff>1568450</xdr:colOff>
      <xdr:row>96</xdr:row>
      <xdr:rowOff>868680</xdr:rowOff>
    </xdr:to>
    <xdr:pic>
      <xdr:nvPicPr>
        <xdr:cNvPr id="36" name="图片 35"/>
        <xdr:cNvPicPr>
          <a:picLocks noChangeAspect="1"/>
        </xdr:cNvPicPr>
      </xdr:nvPicPr>
      <xdr:blipFill>
        <a:blip r:embed="rId34" r:link="rId2"/>
        <a:stretch>
          <a:fillRect/>
        </a:stretch>
      </xdr:blipFill>
      <xdr:spPr>
        <a:xfrm>
          <a:off x="6933565" y="61349890"/>
          <a:ext cx="951230" cy="656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799465</xdr:colOff>
      <xdr:row>97</xdr:row>
      <xdr:rowOff>108585</xdr:rowOff>
    </xdr:from>
    <xdr:to>
      <xdr:col>7</xdr:col>
      <xdr:colOff>1312545</xdr:colOff>
      <xdr:row>97</xdr:row>
      <xdr:rowOff>1393825</xdr:rowOff>
    </xdr:to>
    <xdr:pic>
      <xdr:nvPicPr>
        <xdr:cNvPr id="37" name="图片 36"/>
        <xdr:cNvPicPr>
          <a:picLocks noChangeAspect="1"/>
        </xdr:cNvPicPr>
      </xdr:nvPicPr>
      <xdr:blipFill>
        <a:blip r:embed="rId35" r:link="rId2"/>
        <a:stretch>
          <a:fillRect/>
        </a:stretch>
      </xdr:blipFill>
      <xdr:spPr>
        <a:xfrm>
          <a:off x="7115810" y="62325885"/>
          <a:ext cx="513080" cy="1285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803275</xdr:colOff>
      <xdr:row>98</xdr:row>
      <xdr:rowOff>157480</xdr:rowOff>
    </xdr:from>
    <xdr:to>
      <xdr:col>7</xdr:col>
      <xdr:colOff>1345565</xdr:colOff>
      <xdr:row>98</xdr:row>
      <xdr:rowOff>1032510</xdr:rowOff>
    </xdr:to>
    <xdr:pic>
      <xdr:nvPicPr>
        <xdr:cNvPr id="38" name="图片 37"/>
        <xdr:cNvPicPr>
          <a:picLocks noChangeAspect="1"/>
        </xdr:cNvPicPr>
      </xdr:nvPicPr>
      <xdr:blipFill>
        <a:blip r:embed="rId36" r:link="rId2"/>
        <a:stretch>
          <a:fillRect/>
        </a:stretch>
      </xdr:blipFill>
      <xdr:spPr>
        <a:xfrm>
          <a:off x="7119620" y="63924180"/>
          <a:ext cx="542290" cy="875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182880</xdr:colOff>
      <xdr:row>99</xdr:row>
      <xdr:rowOff>221615</xdr:rowOff>
    </xdr:from>
    <xdr:to>
      <xdr:col>7</xdr:col>
      <xdr:colOff>866775</xdr:colOff>
      <xdr:row>99</xdr:row>
      <xdr:rowOff>1071880</xdr:rowOff>
    </xdr:to>
    <xdr:pic>
      <xdr:nvPicPr>
        <xdr:cNvPr id="39" name="图片 38"/>
        <xdr:cNvPicPr>
          <a:picLocks noChangeAspect="1"/>
        </xdr:cNvPicPr>
      </xdr:nvPicPr>
      <xdr:blipFill>
        <a:blip r:embed="rId37" r:link="rId2"/>
        <a:stretch>
          <a:fillRect/>
        </a:stretch>
      </xdr:blipFill>
      <xdr:spPr>
        <a:xfrm>
          <a:off x="6499225" y="65321815"/>
          <a:ext cx="683895" cy="850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889635</xdr:colOff>
      <xdr:row>99</xdr:row>
      <xdr:rowOff>175260</xdr:rowOff>
    </xdr:from>
    <xdr:to>
      <xdr:col>7</xdr:col>
      <xdr:colOff>2042795</xdr:colOff>
      <xdr:row>99</xdr:row>
      <xdr:rowOff>1028065</xdr:rowOff>
    </xdr:to>
    <xdr:pic>
      <xdr:nvPicPr>
        <xdr:cNvPr id="40" name="图片 39"/>
        <xdr:cNvPicPr>
          <a:picLocks noChangeAspect="1"/>
        </xdr:cNvPicPr>
      </xdr:nvPicPr>
      <xdr:blipFill>
        <a:blip r:embed="rId38" r:link="rId2"/>
        <a:stretch>
          <a:fillRect/>
        </a:stretch>
      </xdr:blipFill>
      <xdr:spPr>
        <a:xfrm>
          <a:off x="7205980" y="65275460"/>
          <a:ext cx="1153160" cy="852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519430</xdr:colOff>
      <xdr:row>100</xdr:row>
      <xdr:rowOff>238125</xdr:rowOff>
    </xdr:from>
    <xdr:to>
      <xdr:col>7</xdr:col>
      <xdr:colOff>1530985</xdr:colOff>
      <xdr:row>101</xdr:row>
      <xdr:rowOff>654050</xdr:rowOff>
    </xdr:to>
    <xdr:pic>
      <xdr:nvPicPr>
        <xdr:cNvPr id="41" name="图片 40"/>
        <xdr:cNvPicPr>
          <a:picLocks noChangeAspect="1"/>
        </xdr:cNvPicPr>
      </xdr:nvPicPr>
      <xdr:blipFill>
        <a:blip r:embed="rId39" r:link="rId2"/>
        <a:stretch>
          <a:fillRect/>
        </a:stretch>
      </xdr:blipFill>
      <xdr:spPr>
        <a:xfrm>
          <a:off x="6835775" y="66671825"/>
          <a:ext cx="1011555" cy="1533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782320</xdr:colOff>
      <xdr:row>102</xdr:row>
      <xdr:rowOff>146050</xdr:rowOff>
    </xdr:from>
    <xdr:to>
      <xdr:col>7</xdr:col>
      <xdr:colOff>1324610</xdr:colOff>
      <xdr:row>102</xdr:row>
      <xdr:rowOff>1069340</xdr:rowOff>
    </xdr:to>
    <xdr:pic>
      <xdr:nvPicPr>
        <xdr:cNvPr id="42" name="图片 41"/>
        <xdr:cNvPicPr>
          <a:picLocks noChangeAspect="1"/>
        </xdr:cNvPicPr>
      </xdr:nvPicPr>
      <xdr:blipFill>
        <a:blip r:embed="rId40" r:link="rId2"/>
        <a:stretch>
          <a:fillRect/>
        </a:stretch>
      </xdr:blipFill>
      <xdr:spPr>
        <a:xfrm>
          <a:off x="7098665" y="68814950"/>
          <a:ext cx="542290" cy="923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224790</xdr:colOff>
      <xdr:row>103</xdr:row>
      <xdr:rowOff>676275</xdr:rowOff>
    </xdr:from>
    <xdr:to>
      <xdr:col>7</xdr:col>
      <xdr:colOff>1888490</xdr:colOff>
      <xdr:row>104</xdr:row>
      <xdr:rowOff>420370</xdr:rowOff>
    </xdr:to>
    <xdr:pic>
      <xdr:nvPicPr>
        <xdr:cNvPr id="43" name="图片 42"/>
        <xdr:cNvPicPr>
          <a:picLocks noChangeAspect="1"/>
        </xdr:cNvPicPr>
      </xdr:nvPicPr>
      <xdr:blipFill>
        <a:blip r:embed="rId41" r:link="rId2"/>
        <a:stretch>
          <a:fillRect/>
        </a:stretch>
      </xdr:blipFill>
      <xdr:spPr>
        <a:xfrm>
          <a:off x="6541135" y="70678675"/>
          <a:ext cx="1663700" cy="1077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339090</xdr:colOff>
      <xdr:row>105</xdr:row>
      <xdr:rowOff>228600</xdr:rowOff>
    </xdr:from>
    <xdr:to>
      <xdr:col>7</xdr:col>
      <xdr:colOff>1728470</xdr:colOff>
      <xdr:row>105</xdr:row>
      <xdr:rowOff>1008380</xdr:rowOff>
    </xdr:to>
    <xdr:pic>
      <xdr:nvPicPr>
        <xdr:cNvPr id="44" name="图片 43"/>
        <xdr:cNvPicPr>
          <a:picLocks noChangeAspect="1"/>
        </xdr:cNvPicPr>
      </xdr:nvPicPr>
      <xdr:blipFill>
        <a:blip r:embed="rId42" r:link="rId2"/>
        <a:stretch>
          <a:fillRect/>
        </a:stretch>
      </xdr:blipFill>
      <xdr:spPr>
        <a:xfrm>
          <a:off x="6655435" y="72898000"/>
          <a:ext cx="1389380" cy="779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850900</xdr:colOff>
      <xdr:row>106</xdr:row>
      <xdr:rowOff>241300</xdr:rowOff>
    </xdr:from>
    <xdr:to>
      <xdr:col>7</xdr:col>
      <xdr:colOff>1393190</xdr:colOff>
      <xdr:row>106</xdr:row>
      <xdr:rowOff>1031240</xdr:rowOff>
    </xdr:to>
    <xdr:pic>
      <xdr:nvPicPr>
        <xdr:cNvPr id="45" name="图片 44"/>
        <xdr:cNvPicPr>
          <a:picLocks noChangeAspect="1"/>
        </xdr:cNvPicPr>
      </xdr:nvPicPr>
      <xdr:blipFill>
        <a:blip r:embed="rId43" r:link="rId2"/>
        <a:stretch>
          <a:fillRect/>
        </a:stretch>
      </xdr:blipFill>
      <xdr:spPr>
        <a:xfrm>
          <a:off x="7167245" y="74409300"/>
          <a:ext cx="542290" cy="789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787400</xdr:colOff>
      <xdr:row>107</xdr:row>
      <xdr:rowOff>327025</xdr:rowOff>
    </xdr:from>
    <xdr:to>
      <xdr:col>7</xdr:col>
      <xdr:colOff>1357630</xdr:colOff>
      <xdr:row>107</xdr:row>
      <xdr:rowOff>782955</xdr:rowOff>
    </xdr:to>
    <xdr:pic>
      <xdr:nvPicPr>
        <xdr:cNvPr id="46" name="图片 45"/>
        <xdr:cNvPicPr>
          <a:picLocks noChangeAspect="1"/>
        </xdr:cNvPicPr>
      </xdr:nvPicPr>
      <xdr:blipFill>
        <a:blip r:embed="rId44" r:link="rId2"/>
        <a:stretch>
          <a:fillRect/>
        </a:stretch>
      </xdr:blipFill>
      <xdr:spPr>
        <a:xfrm>
          <a:off x="7103745" y="75993625"/>
          <a:ext cx="570230" cy="455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582930</xdr:colOff>
      <xdr:row>108</xdr:row>
      <xdr:rowOff>231775</xdr:rowOff>
    </xdr:from>
    <xdr:to>
      <xdr:col>7</xdr:col>
      <xdr:colOff>1496060</xdr:colOff>
      <xdr:row>108</xdr:row>
      <xdr:rowOff>1078865</xdr:rowOff>
    </xdr:to>
    <xdr:pic>
      <xdr:nvPicPr>
        <xdr:cNvPr id="47" name="图片 46"/>
        <xdr:cNvPicPr>
          <a:picLocks noChangeAspect="1"/>
        </xdr:cNvPicPr>
      </xdr:nvPicPr>
      <xdr:blipFill>
        <a:blip r:embed="rId45" r:link="rId2"/>
        <a:stretch>
          <a:fillRect/>
        </a:stretch>
      </xdr:blipFill>
      <xdr:spPr>
        <a:xfrm>
          <a:off x="6899275" y="77396975"/>
          <a:ext cx="913130" cy="847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609600</xdr:colOff>
      <xdr:row>109</xdr:row>
      <xdr:rowOff>146050</xdr:rowOff>
    </xdr:from>
    <xdr:to>
      <xdr:col>7</xdr:col>
      <xdr:colOff>1389380</xdr:colOff>
      <xdr:row>109</xdr:row>
      <xdr:rowOff>1002030</xdr:rowOff>
    </xdr:to>
    <xdr:pic>
      <xdr:nvPicPr>
        <xdr:cNvPr id="48" name="图片 47"/>
        <xdr:cNvPicPr>
          <a:picLocks noChangeAspect="1"/>
        </xdr:cNvPicPr>
      </xdr:nvPicPr>
      <xdr:blipFill>
        <a:blip r:embed="rId46" r:link="rId2"/>
        <a:stretch>
          <a:fillRect/>
        </a:stretch>
      </xdr:blipFill>
      <xdr:spPr>
        <a:xfrm>
          <a:off x="6925945" y="78581250"/>
          <a:ext cx="779780" cy="855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375920</xdr:colOff>
      <xdr:row>110</xdr:row>
      <xdr:rowOff>431800</xdr:rowOff>
    </xdr:from>
    <xdr:to>
      <xdr:col>7</xdr:col>
      <xdr:colOff>1812925</xdr:colOff>
      <xdr:row>111</xdr:row>
      <xdr:rowOff>405130</xdr:rowOff>
    </xdr:to>
    <xdr:pic>
      <xdr:nvPicPr>
        <xdr:cNvPr id="49" name="图片 48"/>
        <xdr:cNvPicPr>
          <a:picLocks noChangeAspect="1"/>
        </xdr:cNvPicPr>
      </xdr:nvPicPr>
      <xdr:blipFill>
        <a:blip r:embed="rId47" r:link="rId2"/>
        <a:stretch>
          <a:fillRect/>
        </a:stretch>
      </xdr:blipFill>
      <xdr:spPr>
        <a:xfrm>
          <a:off x="6692265" y="80137000"/>
          <a:ext cx="1437005" cy="1243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384175</xdr:colOff>
      <xdr:row>112</xdr:row>
      <xdr:rowOff>283210</xdr:rowOff>
    </xdr:from>
    <xdr:to>
      <xdr:col>7</xdr:col>
      <xdr:colOff>1821815</xdr:colOff>
      <xdr:row>112</xdr:row>
      <xdr:rowOff>1005840</xdr:rowOff>
    </xdr:to>
    <xdr:pic>
      <xdr:nvPicPr>
        <xdr:cNvPr id="50" name="图片 49"/>
        <xdr:cNvPicPr>
          <a:picLocks noChangeAspect="1"/>
        </xdr:cNvPicPr>
      </xdr:nvPicPr>
      <xdr:blipFill>
        <a:blip r:embed="rId48" r:link="rId2"/>
        <a:stretch>
          <a:fillRect/>
        </a:stretch>
      </xdr:blipFill>
      <xdr:spPr>
        <a:xfrm>
          <a:off x="6700520" y="82528410"/>
          <a:ext cx="1437640" cy="722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351790</xdr:colOff>
      <xdr:row>113</xdr:row>
      <xdr:rowOff>333375</xdr:rowOff>
    </xdr:from>
    <xdr:to>
      <xdr:col>7</xdr:col>
      <xdr:colOff>1811655</xdr:colOff>
      <xdr:row>113</xdr:row>
      <xdr:rowOff>1225550</xdr:rowOff>
    </xdr:to>
    <xdr:pic>
      <xdr:nvPicPr>
        <xdr:cNvPr id="51" name="图片 50"/>
        <xdr:cNvPicPr>
          <a:picLocks noChangeAspect="1"/>
        </xdr:cNvPicPr>
      </xdr:nvPicPr>
      <xdr:blipFill>
        <a:blip r:embed="rId49" r:link="rId2"/>
        <a:stretch>
          <a:fillRect/>
        </a:stretch>
      </xdr:blipFill>
      <xdr:spPr>
        <a:xfrm>
          <a:off x="6668135" y="84077175"/>
          <a:ext cx="1459865" cy="892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103505</xdr:colOff>
      <xdr:row>27</xdr:row>
      <xdr:rowOff>354965</xdr:rowOff>
    </xdr:from>
    <xdr:to>
      <xdr:col>7</xdr:col>
      <xdr:colOff>1127125</xdr:colOff>
      <xdr:row>28</xdr:row>
      <xdr:rowOff>60960</xdr:rowOff>
    </xdr:to>
    <xdr:pic>
      <xdr:nvPicPr>
        <xdr:cNvPr id="52" name="图片 51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6419850" y="20217765"/>
          <a:ext cx="1023620" cy="721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1148080</xdr:colOff>
      <xdr:row>27</xdr:row>
      <xdr:rowOff>224790</xdr:rowOff>
    </xdr:from>
    <xdr:to>
      <xdr:col>7</xdr:col>
      <xdr:colOff>2171700</xdr:colOff>
      <xdr:row>29</xdr:row>
      <xdr:rowOff>9525</xdr:rowOff>
    </xdr:to>
    <xdr:pic>
      <xdr:nvPicPr>
        <xdr:cNvPr id="53" name="图片 52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7464425" y="20087590"/>
          <a:ext cx="1023620" cy="1816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1145540</xdr:colOff>
      <xdr:row>35</xdr:row>
      <xdr:rowOff>180975</xdr:rowOff>
    </xdr:from>
    <xdr:to>
      <xdr:col>7</xdr:col>
      <xdr:colOff>2226945</xdr:colOff>
      <xdr:row>37</xdr:row>
      <xdr:rowOff>112395</xdr:rowOff>
    </xdr:to>
    <xdr:pic>
      <xdr:nvPicPr>
        <xdr:cNvPr id="54" name="图片 53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7461885" y="27600275"/>
          <a:ext cx="1041400" cy="845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1009650</xdr:colOff>
      <xdr:row>38</xdr:row>
      <xdr:rowOff>57150</xdr:rowOff>
    </xdr:from>
    <xdr:to>
      <xdr:col>7</xdr:col>
      <xdr:colOff>2181225</xdr:colOff>
      <xdr:row>39</xdr:row>
      <xdr:rowOff>403860</xdr:rowOff>
    </xdr:to>
    <xdr:pic>
      <xdr:nvPicPr>
        <xdr:cNvPr id="55" name="图片 54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7325995" y="28848050"/>
          <a:ext cx="1171575" cy="803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673100</xdr:colOff>
      <xdr:row>58</xdr:row>
      <xdr:rowOff>239395</xdr:rowOff>
    </xdr:from>
    <xdr:to>
      <xdr:col>7</xdr:col>
      <xdr:colOff>1655445</xdr:colOff>
      <xdr:row>59</xdr:row>
      <xdr:rowOff>360045</xdr:rowOff>
    </xdr:to>
    <xdr:pic>
      <xdr:nvPicPr>
        <xdr:cNvPr id="56" name="图片 55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6989445" y="44105195"/>
          <a:ext cx="982345" cy="628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165100</xdr:colOff>
      <xdr:row>82</xdr:row>
      <xdr:rowOff>161925</xdr:rowOff>
    </xdr:from>
    <xdr:to>
      <xdr:col>7</xdr:col>
      <xdr:colOff>2211705</xdr:colOff>
      <xdr:row>83</xdr:row>
      <xdr:rowOff>273685</xdr:rowOff>
    </xdr:to>
    <xdr:pic>
      <xdr:nvPicPr>
        <xdr:cNvPr id="57" name="图片 56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6481445" y="53882925"/>
          <a:ext cx="2021840" cy="518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191770</xdr:colOff>
      <xdr:row>86</xdr:row>
      <xdr:rowOff>251460</xdr:rowOff>
    </xdr:from>
    <xdr:to>
      <xdr:col>7</xdr:col>
      <xdr:colOff>1873885</xdr:colOff>
      <xdr:row>89</xdr:row>
      <xdr:rowOff>199390</xdr:rowOff>
    </xdr:to>
    <xdr:pic>
      <xdr:nvPicPr>
        <xdr:cNvPr id="58" name="图片 57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6508115" y="55598060"/>
          <a:ext cx="1682115" cy="1167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665480</xdr:colOff>
      <xdr:row>68</xdr:row>
      <xdr:rowOff>269240</xdr:rowOff>
    </xdr:from>
    <xdr:to>
      <xdr:col>7</xdr:col>
      <xdr:colOff>1532255</xdr:colOff>
      <xdr:row>70</xdr:row>
      <xdr:rowOff>320675</xdr:rowOff>
    </xdr:to>
    <xdr:pic>
      <xdr:nvPicPr>
        <xdr:cNvPr id="59" name="图片 58"/>
        <xdr:cNvPicPr>
          <a:picLocks noChangeAspect="1"/>
        </xdr:cNvPicPr>
      </xdr:nvPicPr>
      <xdr:blipFill>
        <a:blip r:embed="rId31" r:link="rId2"/>
        <a:stretch>
          <a:fillRect/>
        </a:stretch>
      </xdr:blipFill>
      <xdr:spPr>
        <a:xfrm>
          <a:off x="6981825" y="48300640"/>
          <a:ext cx="866775" cy="864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471805</xdr:colOff>
      <xdr:row>74</xdr:row>
      <xdr:rowOff>139700</xdr:rowOff>
    </xdr:from>
    <xdr:to>
      <xdr:col>7</xdr:col>
      <xdr:colOff>1734820</xdr:colOff>
      <xdr:row>75</xdr:row>
      <xdr:rowOff>271780</xdr:rowOff>
    </xdr:to>
    <xdr:pic>
      <xdr:nvPicPr>
        <xdr:cNvPr id="60" name="图片 59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6788150" y="50609500"/>
          <a:ext cx="1263015" cy="538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206375</xdr:colOff>
      <xdr:row>76</xdr:row>
      <xdr:rowOff>0</xdr:rowOff>
    </xdr:from>
    <xdr:to>
      <xdr:col>7</xdr:col>
      <xdr:colOff>2068830</xdr:colOff>
      <xdr:row>77</xdr:row>
      <xdr:rowOff>259715</xdr:rowOff>
    </xdr:to>
    <xdr:pic>
      <xdr:nvPicPr>
        <xdr:cNvPr id="61" name="图片 60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6522720" y="51282600"/>
          <a:ext cx="1862455" cy="666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288925</xdr:colOff>
      <xdr:row>135</xdr:row>
      <xdr:rowOff>130175</xdr:rowOff>
    </xdr:from>
    <xdr:to>
      <xdr:col>7</xdr:col>
      <xdr:colOff>1932940</xdr:colOff>
      <xdr:row>136</xdr:row>
      <xdr:rowOff>435610</xdr:rowOff>
    </xdr:to>
    <xdr:pic>
      <xdr:nvPicPr>
        <xdr:cNvPr id="62" name="图片 5" descr="捕获3.PNG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6605270" y="104714675"/>
          <a:ext cx="1644015" cy="953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652780</xdr:colOff>
      <xdr:row>137</xdr:row>
      <xdr:rowOff>171450</xdr:rowOff>
    </xdr:from>
    <xdr:to>
      <xdr:col>7</xdr:col>
      <xdr:colOff>1362075</xdr:colOff>
      <xdr:row>137</xdr:row>
      <xdr:rowOff>710565</xdr:rowOff>
    </xdr:to>
    <xdr:pic>
      <xdr:nvPicPr>
        <xdr:cNvPr id="63" name="图片 22" descr="捕获24.PNG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6969125" y="106051350"/>
          <a:ext cx="709295" cy="539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573405</xdr:colOff>
      <xdr:row>127</xdr:row>
      <xdr:rowOff>260350</xdr:rowOff>
    </xdr:from>
    <xdr:to>
      <xdr:col>7</xdr:col>
      <xdr:colOff>1497330</xdr:colOff>
      <xdr:row>128</xdr:row>
      <xdr:rowOff>229235</xdr:rowOff>
    </xdr:to>
    <xdr:pic>
      <xdr:nvPicPr>
        <xdr:cNvPr id="64" name="图片 63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6889750" y="95891350"/>
          <a:ext cx="923925" cy="476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67945</xdr:colOff>
      <xdr:row>126</xdr:row>
      <xdr:rowOff>155575</xdr:rowOff>
    </xdr:from>
    <xdr:to>
      <xdr:col>7</xdr:col>
      <xdr:colOff>1022985</xdr:colOff>
      <xdr:row>127</xdr:row>
      <xdr:rowOff>113030</xdr:rowOff>
    </xdr:to>
    <xdr:pic>
      <xdr:nvPicPr>
        <xdr:cNvPr id="65" name="图片 64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6384290" y="95278575"/>
          <a:ext cx="955040" cy="465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1120775</xdr:colOff>
      <xdr:row>126</xdr:row>
      <xdr:rowOff>136525</xdr:rowOff>
    </xdr:from>
    <xdr:to>
      <xdr:col>7</xdr:col>
      <xdr:colOff>2042795</xdr:colOff>
      <xdr:row>127</xdr:row>
      <xdr:rowOff>114935</xdr:rowOff>
    </xdr:to>
    <xdr:pic>
      <xdr:nvPicPr>
        <xdr:cNvPr id="66" name="图片 65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7437120" y="95259525"/>
          <a:ext cx="922020" cy="48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554355</xdr:colOff>
      <xdr:row>129</xdr:row>
      <xdr:rowOff>127000</xdr:rowOff>
    </xdr:from>
    <xdr:to>
      <xdr:col>7</xdr:col>
      <xdr:colOff>1499235</xdr:colOff>
      <xdr:row>129</xdr:row>
      <xdr:rowOff>782955</xdr:rowOff>
    </xdr:to>
    <xdr:pic>
      <xdr:nvPicPr>
        <xdr:cNvPr id="67" name="图片 66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6870700" y="96774000"/>
          <a:ext cx="944880" cy="655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193675</xdr:colOff>
      <xdr:row>130</xdr:row>
      <xdr:rowOff>107950</xdr:rowOff>
    </xdr:from>
    <xdr:to>
      <xdr:col>7</xdr:col>
      <xdr:colOff>1931670</xdr:colOff>
      <xdr:row>130</xdr:row>
      <xdr:rowOff>1325880</xdr:rowOff>
    </xdr:to>
    <xdr:pic>
      <xdr:nvPicPr>
        <xdr:cNvPr id="68" name="图片 7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6510020" y="97720150"/>
          <a:ext cx="1737995" cy="1217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561975</xdr:colOff>
      <xdr:row>131</xdr:row>
      <xdr:rowOff>104775</xdr:rowOff>
    </xdr:from>
    <xdr:to>
      <xdr:col>7</xdr:col>
      <xdr:colOff>1693545</xdr:colOff>
      <xdr:row>131</xdr:row>
      <xdr:rowOff>1160145</xdr:rowOff>
    </xdr:to>
    <xdr:pic>
      <xdr:nvPicPr>
        <xdr:cNvPr id="69" name="图片 25" descr="捕获33.PNG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6878320" y="99164775"/>
          <a:ext cx="1131570" cy="1055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78105</xdr:colOff>
      <xdr:row>132</xdr:row>
      <xdr:rowOff>161925</xdr:rowOff>
    </xdr:from>
    <xdr:to>
      <xdr:col>7</xdr:col>
      <xdr:colOff>672465</xdr:colOff>
      <xdr:row>132</xdr:row>
      <xdr:rowOff>1193800</xdr:rowOff>
    </xdr:to>
    <xdr:pic>
      <xdr:nvPicPr>
        <xdr:cNvPr id="70" name="图片 1"/>
        <xdr:cNvPicPr>
          <a:picLocks noChangeAspect="1"/>
        </xdr:cNvPicPr>
      </xdr:nvPicPr>
      <xdr:blipFill>
        <a:blip r:embed="rId66"/>
        <a:srcRect l="17609" t="42447" r="63727" b="29355"/>
        <a:stretch>
          <a:fillRect/>
        </a:stretch>
      </xdr:blipFill>
      <xdr:spPr>
        <a:xfrm>
          <a:off x="6394450" y="100479225"/>
          <a:ext cx="594360" cy="1031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755015</xdr:colOff>
      <xdr:row>132</xdr:row>
      <xdr:rowOff>142875</xdr:rowOff>
    </xdr:from>
    <xdr:to>
      <xdr:col>7</xdr:col>
      <xdr:colOff>1410335</xdr:colOff>
      <xdr:row>132</xdr:row>
      <xdr:rowOff>1202055</xdr:rowOff>
    </xdr:to>
    <xdr:pic>
      <xdr:nvPicPr>
        <xdr:cNvPr id="71" name="图片 70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7071360" y="100460175"/>
          <a:ext cx="655320" cy="1059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622935</xdr:colOff>
      <xdr:row>133</xdr:row>
      <xdr:rowOff>123825</xdr:rowOff>
    </xdr:from>
    <xdr:to>
      <xdr:col>7</xdr:col>
      <xdr:colOff>1487805</xdr:colOff>
      <xdr:row>133</xdr:row>
      <xdr:rowOff>1047750</xdr:rowOff>
    </xdr:to>
    <xdr:pic>
      <xdr:nvPicPr>
        <xdr:cNvPr id="72" name="图片 52" descr="捕获85.PNG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6939280" y="102041325"/>
          <a:ext cx="864870" cy="923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534035</xdr:colOff>
      <xdr:row>138</xdr:row>
      <xdr:rowOff>101600</xdr:rowOff>
    </xdr:from>
    <xdr:to>
      <xdr:col>7</xdr:col>
      <xdr:colOff>1716405</xdr:colOff>
      <xdr:row>138</xdr:row>
      <xdr:rowOff>936625</xdr:rowOff>
    </xdr:to>
    <xdr:pic>
      <xdr:nvPicPr>
        <xdr:cNvPr id="73" name="图片 72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6850380" y="106845100"/>
          <a:ext cx="1182370" cy="835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1446530</xdr:colOff>
      <xdr:row>132</xdr:row>
      <xdr:rowOff>200025</xdr:rowOff>
    </xdr:from>
    <xdr:to>
      <xdr:col>7</xdr:col>
      <xdr:colOff>2042795</xdr:colOff>
      <xdr:row>132</xdr:row>
      <xdr:rowOff>1238885</xdr:rowOff>
    </xdr:to>
    <xdr:pic>
      <xdr:nvPicPr>
        <xdr:cNvPr id="74" name="图片 73" descr="mmexport1491463499390"/>
        <xdr:cNvPicPr>
          <a:picLocks noChangeAspect="1"/>
        </xdr:cNvPicPr>
      </xdr:nvPicPr>
      <xdr:blipFill>
        <a:blip r:embed="rId70"/>
        <a:srcRect r="23334"/>
        <a:stretch>
          <a:fillRect/>
        </a:stretch>
      </xdr:blipFill>
      <xdr:spPr>
        <a:xfrm>
          <a:off x="7762875" y="100517325"/>
          <a:ext cx="596265" cy="1038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375285</xdr:colOff>
      <xdr:row>134</xdr:row>
      <xdr:rowOff>107950</xdr:rowOff>
    </xdr:from>
    <xdr:to>
      <xdr:col>7</xdr:col>
      <xdr:colOff>1710690</xdr:colOff>
      <xdr:row>134</xdr:row>
      <xdr:rowOff>1379220</xdr:rowOff>
    </xdr:to>
    <xdr:pic>
      <xdr:nvPicPr>
        <xdr:cNvPr id="75" name="图片 41" descr="捕获74.PNG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6691630" y="103143050"/>
          <a:ext cx="1335405" cy="1271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170180</xdr:colOff>
      <xdr:row>139</xdr:row>
      <xdr:rowOff>107950</xdr:rowOff>
    </xdr:from>
    <xdr:to>
      <xdr:col>7</xdr:col>
      <xdr:colOff>2042795</xdr:colOff>
      <xdr:row>139</xdr:row>
      <xdr:rowOff>1198880</xdr:rowOff>
    </xdr:to>
    <xdr:pic>
      <xdr:nvPicPr>
        <xdr:cNvPr id="76" name="图片 75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6486525" y="107816650"/>
          <a:ext cx="1872615" cy="1090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572770</xdr:colOff>
      <xdr:row>140</xdr:row>
      <xdr:rowOff>114300</xdr:rowOff>
    </xdr:from>
    <xdr:to>
      <xdr:col>7</xdr:col>
      <xdr:colOff>1631315</xdr:colOff>
      <xdr:row>140</xdr:row>
      <xdr:rowOff>911860</xdr:rowOff>
    </xdr:to>
    <xdr:pic>
      <xdr:nvPicPr>
        <xdr:cNvPr id="77" name="图片 76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6889115" y="109232700"/>
          <a:ext cx="1058545" cy="79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150495</xdr:colOff>
      <xdr:row>141</xdr:row>
      <xdr:rowOff>165100</xdr:rowOff>
    </xdr:from>
    <xdr:to>
      <xdr:col>7</xdr:col>
      <xdr:colOff>2042795</xdr:colOff>
      <xdr:row>141</xdr:row>
      <xdr:rowOff>639445</xdr:rowOff>
    </xdr:to>
    <xdr:pic>
      <xdr:nvPicPr>
        <xdr:cNvPr id="78" name="图片 77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6466840" y="110363000"/>
          <a:ext cx="1892300" cy="474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193675</xdr:colOff>
      <xdr:row>142</xdr:row>
      <xdr:rowOff>107950</xdr:rowOff>
    </xdr:from>
    <xdr:to>
      <xdr:col>7</xdr:col>
      <xdr:colOff>1882775</xdr:colOff>
      <xdr:row>142</xdr:row>
      <xdr:rowOff>728345</xdr:rowOff>
    </xdr:to>
    <xdr:pic>
      <xdr:nvPicPr>
        <xdr:cNvPr id="79" name="图片 6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6510020" y="111156750"/>
          <a:ext cx="1689100" cy="620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267970</xdr:colOff>
      <xdr:row>143</xdr:row>
      <xdr:rowOff>136525</xdr:rowOff>
    </xdr:from>
    <xdr:to>
      <xdr:col>7</xdr:col>
      <xdr:colOff>1837690</xdr:colOff>
      <xdr:row>143</xdr:row>
      <xdr:rowOff>1323340</xdr:rowOff>
    </xdr:to>
    <xdr:pic>
      <xdr:nvPicPr>
        <xdr:cNvPr id="80" name="图片 79" descr="IMG_20170320_103754_HDR"/>
        <xdr:cNvPicPr>
          <a:picLocks noChangeAspect="1"/>
        </xdr:cNvPicPr>
      </xdr:nvPicPr>
      <xdr:blipFill>
        <a:blip r:embed="rId76"/>
        <a:srcRect l="39659" t="33847" r="17177" b="21811"/>
        <a:stretch>
          <a:fillRect/>
        </a:stretch>
      </xdr:blipFill>
      <xdr:spPr>
        <a:xfrm>
          <a:off x="6584315" y="112112425"/>
          <a:ext cx="1569720" cy="1186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284480</xdr:colOff>
      <xdr:row>144</xdr:row>
      <xdr:rowOff>85725</xdr:rowOff>
    </xdr:from>
    <xdr:to>
      <xdr:col>7</xdr:col>
      <xdr:colOff>1963420</xdr:colOff>
      <xdr:row>144</xdr:row>
      <xdr:rowOff>1380490</xdr:rowOff>
    </xdr:to>
    <xdr:pic>
      <xdr:nvPicPr>
        <xdr:cNvPr id="81" name="图片 80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6600825" y="113547525"/>
          <a:ext cx="1678940" cy="129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156845</xdr:colOff>
      <xdr:row>148</xdr:row>
      <xdr:rowOff>146050</xdr:rowOff>
    </xdr:from>
    <xdr:to>
      <xdr:col>7</xdr:col>
      <xdr:colOff>2042795</xdr:colOff>
      <xdr:row>148</xdr:row>
      <xdr:rowOff>828675</xdr:rowOff>
    </xdr:to>
    <xdr:pic>
      <xdr:nvPicPr>
        <xdr:cNvPr id="82" name="图片 56" descr="捕获104.PNG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6473190" y="119754650"/>
          <a:ext cx="1885950" cy="682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114935</xdr:colOff>
      <xdr:row>149</xdr:row>
      <xdr:rowOff>82550</xdr:rowOff>
    </xdr:from>
    <xdr:to>
      <xdr:col>7</xdr:col>
      <xdr:colOff>2042795</xdr:colOff>
      <xdr:row>149</xdr:row>
      <xdr:rowOff>1163955</xdr:rowOff>
    </xdr:to>
    <xdr:pic>
      <xdr:nvPicPr>
        <xdr:cNvPr id="83" name="图片 1"/>
        <xdr:cNvPicPr>
          <a:picLocks noChangeAspect="1"/>
        </xdr:cNvPicPr>
      </xdr:nvPicPr>
      <xdr:blipFill>
        <a:blip r:embed="rId79"/>
        <a:srcRect l="12164" t="38686" r="60602" b="41913"/>
        <a:stretch>
          <a:fillRect/>
        </a:stretch>
      </xdr:blipFill>
      <xdr:spPr>
        <a:xfrm>
          <a:off x="6431280" y="120630950"/>
          <a:ext cx="1927860" cy="1081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85725</xdr:colOff>
      <xdr:row>150</xdr:row>
      <xdr:rowOff>400050</xdr:rowOff>
    </xdr:from>
    <xdr:to>
      <xdr:col>7</xdr:col>
      <xdr:colOff>2042795</xdr:colOff>
      <xdr:row>150</xdr:row>
      <xdr:rowOff>1450975</xdr:rowOff>
    </xdr:to>
    <xdr:pic>
      <xdr:nvPicPr>
        <xdr:cNvPr id="84" name="图片 83" descr="捕获23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6402070" y="122129550"/>
          <a:ext cx="1957070" cy="1050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483870</xdr:colOff>
      <xdr:row>145</xdr:row>
      <xdr:rowOff>351790</xdr:rowOff>
    </xdr:from>
    <xdr:to>
      <xdr:col>7</xdr:col>
      <xdr:colOff>1863725</xdr:colOff>
      <xdr:row>145</xdr:row>
      <xdr:rowOff>1339215</xdr:rowOff>
    </xdr:to>
    <xdr:pic>
      <xdr:nvPicPr>
        <xdr:cNvPr id="85" name="图片 53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6800215" y="115350290"/>
          <a:ext cx="1379855" cy="987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579755</xdr:colOff>
      <xdr:row>146</xdr:row>
      <xdr:rowOff>476885</xdr:rowOff>
    </xdr:from>
    <xdr:to>
      <xdr:col>7</xdr:col>
      <xdr:colOff>1697355</xdr:colOff>
      <xdr:row>146</xdr:row>
      <xdr:rowOff>1046480</xdr:rowOff>
    </xdr:to>
    <xdr:pic>
      <xdr:nvPicPr>
        <xdr:cNvPr id="86" name="图片 85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6896100" y="117012085"/>
          <a:ext cx="1117600" cy="569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831215</xdr:colOff>
      <xdr:row>122</xdr:row>
      <xdr:rowOff>189230</xdr:rowOff>
    </xdr:from>
    <xdr:to>
      <xdr:col>7</xdr:col>
      <xdr:colOff>1469390</xdr:colOff>
      <xdr:row>122</xdr:row>
      <xdr:rowOff>789305</xdr:rowOff>
    </xdr:to>
    <xdr:pic>
      <xdr:nvPicPr>
        <xdr:cNvPr id="87" name="图片 86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7147560" y="91629230"/>
          <a:ext cx="638175" cy="600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646430</xdr:colOff>
      <xdr:row>123</xdr:row>
      <xdr:rowOff>64135</xdr:rowOff>
    </xdr:from>
    <xdr:to>
      <xdr:col>7</xdr:col>
      <xdr:colOff>1586230</xdr:colOff>
      <xdr:row>123</xdr:row>
      <xdr:rowOff>640080</xdr:rowOff>
    </xdr:to>
    <xdr:pic>
      <xdr:nvPicPr>
        <xdr:cNvPr id="88" name="图片 87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6962775" y="92482035"/>
          <a:ext cx="939800" cy="575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654685</xdr:colOff>
      <xdr:row>124</xdr:row>
      <xdr:rowOff>207010</xdr:rowOff>
    </xdr:from>
    <xdr:to>
      <xdr:col>7</xdr:col>
      <xdr:colOff>1518285</xdr:colOff>
      <xdr:row>124</xdr:row>
      <xdr:rowOff>867410</xdr:rowOff>
    </xdr:to>
    <xdr:pic>
      <xdr:nvPicPr>
        <xdr:cNvPr id="89" name="图片 88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6971030" y="93323410"/>
          <a:ext cx="863600" cy="660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209550</xdr:colOff>
      <xdr:row>147</xdr:row>
      <xdr:rowOff>320040</xdr:rowOff>
    </xdr:from>
    <xdr:to>
      <xdr:col>7</xdr:col>
      <xdr:colOff>2212340</xdr:colOff>
      <xdr:row>147</xdr:row>
      <xdr:rowOff>1083310</xdr:rowOff>
    </xdr:to>
    <xdr:pic>
      <xdr:nvPicPr>
        <xdr:cNvPr id="90" name="图片 89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6525895" y="118391940"/>
          <a:ext cx="1977390" cy="763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36</xdr:col>
      <xdr:colOff>560705</xdr:colOff>
      <xdr:row>1</xdr:row>
      <xdr:rowOff>655955</xdr:rowOff>
    </xdr:from>
    <xdr:to>
      <xdr:col>41</xdr:col>
      <xdr:colOff>151130</xdr:colOff>
      <xdr:row>5</xdr:row>
      <xdr:rowOff>287655</xdr:rowOff>
    </xdr:to>
    <xdr:pic>
      <xdr:nvPicPr>
        <xdr:cNvPr id="96" name="图片 95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26788110" y="1062355"/>
          <a:ext cx="2676525" cy="2971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40</xdr:col>
      <xdr:colOff>472440</xdr:colOff>
      <xdr:row>2</xdr:row>
      <xdr:rowOff>133985</xdr:rowOff>
    </xdr:from>
    <xdr:to>
      <xdr:col>48</xdr:col>
      <xdr:colOff>253365</xdr:colOff>
      <xdr:row>5</xdr:row>
      <xdr:rowOff>419735</xdr:rowOff>
    </xdr:to>
    <xdr:pic>
      <xdr:nvPicPr>
        <xdr:cNvPr id="101" name="图片 100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29168725" y="1213485"/>
          <a:ext cx="4718685" cy="2952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33</xdr:col>
      <xdr:colOff>304800</xdr:colOff>
      <xdr:row>18</xdr:row>
      <xdr:rowOff>45720</xdr:rowOff>
    </xdr:from>
    <xdr:to>
      <xdr:col>41</xdr:col>
      <xdr:colOff>28575</xdr:colOff>
      <xdr:row>23</xdr:row>
      <xdr:rowOff>1254760</xdr:rowOff>
    </xdr:to>
    <xdr:pic>
      <xdr:nvPicPr>
        <xdr:cNvPr id="119" name="图片 118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24680545" y="11539220"/>
          <a:ext cx="4661535" cy="43840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\&#20849;&#20139;\&#25105;&#30340;&#24037;&#20316;&#31807;\&#24037;&#31243;&#24773;&#20917;&#25991;&#20214;&#22841;\2007&#24180;&#24037;&#31243;\110KV&#26032;&#22616;&#21464;&#30005;&#31449;&#24037;&#31243;\&#35686;&#20256;&#23460;&#35745;&#31639;&#3129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\&#20849;&#20139;\&#25105;&#30340;&#24037;&#20316;&#31807;\&#24037;&#31243;&#24773;&#20917;&#25991;&#20214;&#22841;\2007&#24180;&#24037;&#31243;\110KV&#26032;&#22616;&#21464;&#30005;&#31449;&#24037;&#31243;\&#26032;&#22616;&#31449;&#32508;&#21512;&#27004;&#24037;&#31243;&#38646;&#2614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23609;&#21018;01\0003%20%20&#25237;&#26631;&#26588;\2006&#24180;\2006&#24180;12&#26376;28&#26085;%20%20220kV%20&#30334;&#21512;&#21464;&#30005;&#31449;&#24037;&#31243;\220kV%20&#30334;&#21512;&#21464;&#30005;&#31449;&#24037;&#31243;(&#38472;&#26093;&#26059;%20&#25913;%20070110%20&#20844;&#21496;&#35780;&#23457;%20&#25972;&#29702;&#31295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24037;&#31243;&#25968;&#25454;\&#26631;&#24213;\&#31449;\&#27827;&#28304;&#31449;\&#27827;&#28304;&#31449;&#27700;&#27744;&#27700;&#27893;&#30005;&#23481;&#22120;&#234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24037;&#31243;&#25968;&#25454;\&#26631;&#24213;\&#31449;\&#39640;&#22484;&#23703;\&#39640;&#22484;&#23703;&#27700;&#27893;&#25151;&#21644;&#27700;&#2774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0139;\Documents%20and%20Settings\Administrator\&#26700;&#38754;\&#26368;&#36817;&#24037;&#20316;\&#34425;%20&#22522;&#2232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24037;&#31243;&#25968;&#25454;\&#26631;&#24213;\&#31449;\&#19979;&#27934;\&#19979;&#27934;&#24037;&#31243;&#37327;&#35745;&#3163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21016;E&#30424;\&#24037;&#31243;&#25968;&#25454;\&#26631;&#24213;\&#31449;\&#27700;&#22836;\&#27700;&#22836;&#31449;&#24037;&#31243;&#37327;&#35745;&#31639;&#243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24037;&#31243;&#25968;&#25454;\&#26631;&#24213;\&#31449;\&#20025;&#26690;&#31449;\&#37197;&#30005;&#2700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201012301723\&#25105;&#20849;&#20139;\HD\xiao\&#24037;&#31243;&#36896;&#20215;\&#36196;&#40557;&#21306;&#38388;&#38567;&#36947;&#30462;&#26500;&#24037;&#31243;\&#21407;&#24037;&#31243;&#37327;&#30340;&#24037;&#26009;&#20998;&#26512;\&#20013;&#38081;&#21313;&#22235;&#23616;&#23458;&#26449;&#32852;&#32476;&#32447;&#25253;&#2021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016;&#22495;&#21464;&#30005;&#31449;&#39033;&#30446;\220kV&#21512;&#20852;&#31449;&#24037;&#31243;\220kV&#21512;&#20852;&#21464;&#30005;&#31449;-220kV&#25143;&#22806;&#37197;&#30005;&#35013;&#32622;&#26500;&#25903;&#26550;&#21450;GIS&#22522;&#3078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\&#20849;&#20139;\&#25307;&#26631;&#37096;\08&#24180;&#25307;&#26631;&#20195;&#29702;\&#21464;&#30005;&#31449;\110kV&#32599;&#20426;&#21464;&#30005;&#31449;&#24037;&#31243;\&#36896;&#20215;\&#36164;&#26009;\&#35745;&#31639;&#31295;\&#21103;&#26412;&#32599;&#20426;&#21464;&#30005;&#31449;&#31449;&#21306;(&#38889;&#26195;&#20142;&#26680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15-6&#24037;&#31243;&#36164;&#26009;\110kV&#22478;&#37066;&#36755;&#21464;&#30005;&#24037;&#31243;&#26045;&#24037;&#36153;\E&#24635;&#30340;&#37096;&#20998;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381;&#21153;&#22120;\2015-6&#24037;&#31243;&#36164;&#26009;\110kV&#22478;&#37066;&#36755;&#21464;&#30005;&#24037;&#31243;&#26045;&#24037;&#36153;\E&#24635;&#30340;&#37096;&#20998;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381;&#21153;&#22120;\2007&#39044;&#31639;\&#21464;&#30005;&#31449;&#24037;&#31243;&#65288;&#39044;&#31639;&#65289;\110kV&#37027;&#22823;&#21464;&#30005;&#31449;&#25193;&#24314;&#24037;&#31243;&#65288;&#21547;&#24320;&#38381;&#25152;&#65289;\&#23460;&#22806;&#29420;&#31435;&#26500;&#26550;&#22522;&#3078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\&#20849;&#20139;\&#25307;&#26631;&#37096;\08&#24180;&#25307;&#26631;&#20195;&#29702;\&#21464;&#30005;&#31449;\110kV&#27827;&#31382;&#21464;&#30005;&#31449;&#24037;&#31243;\&#36896;&#20215;\&#36164;&#26009;\&#35745;&#31639;&#31295;\&#27827;&#31382;&#31449;&#22806;&#30005;&#28304;&#12289;&#27700;&#28304;&#35745;&#31639;&#3129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3\&#26381;&#21153;&#22120;\&#38480;&#20215;&#21457;&#20986;&#29256;\4&#26376;&#20221;&#25307;&#26631;&#38480;&#20215;\110&#21315;&#20239;&#25391;&#21326;&#36755;&#21464;&#30005;&#24037;&#31243;(&#35774;&#35745;&#12289;&#26045;&#24037;&#24635;&#25215;&#21253;)&#38480;&#20215;&#25991;&#20214;&#31532;&#20108;&#29256;\220kV&#26611;&#22253;&#30005;&#32518;&#38567;&#36947;&#24037;&#31243;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\&#20849;&#20139;\&#25105;&#30340;&#24037;&#20316;&#31807;\&#24037;&#31243;&#24773;&#20917;&#25991;&#20214;&#22841;\2007&#24180;&#24037;&#31243;\110KV&#40644;&#33714;&#65288;&#28207;&#21475;&#65289;&#21464;&#30005;&#31449;&#24037;&#31243;\&#40644;&#33714;&#31449;&#32508;&#21512;&#27004;&#24037;&#31243;&#38646;&#2614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\&#20849;&#20139;\&#25307;&#26631;&#37096;\08&#24180;&#25307;&#26631;&#20195;&#29702;\&#21464;&#30005;&#31449;\110kV&#27827;&#31382;&#21464;&#30005;&#31449;&#24037;&#31243;\&#36896;&#20215;\&#36164;&#26009;\&#35745;&#31639;&#31295;\&#27827;&#31382;&#32508;&#21512;&#27004;(&#38047;&#33459;&#65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0139;\&#38472;&#38412;&#25856;\&#24037;&#31243;\&#26032;&#22616;\&#26032;&#22616;&#32508;&#21512;&#270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24037;&#31243;&#25968;&#25454;\&#26631;&#24213;\&#31449;\&#20025;&#26690;&#31449;\&#24037;&#31243;&#37327;&#35745;&#31639;&#26684;&#2433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201012301723\&#25105;&#20849;&#20139;\2008&#24180;7&#26376;&#21518;&#25991;&#20214;&#65288;&#39044;&#31639;&#25991;&#20214;&#65289;\&#24681;&#24179;&#20379;&#30005;&#23616;&#29983;&#20135;&#35843;&#24230;&#32508;&#21512;&#27004;&#35013;&#20462;&#24037;&#31243;\&#24681;&#24179;&#20379;&#30005;&#23616;&#29983;&#20135;&#35843;&#24230;&#32508;&#21512;&#27004;(&#19968;&#20108;&#23618;&#6528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y01\shareddocs\&#20016;&#22495;&#21464;&#30005;&#31449;&#39033;&#30446;\220kV&#21512;&#20852;&#31449;&#24037;&#31243;\220kV&#21512;&#20852;&#21464;&#30005;&#31449;-220kV&#25143;&#22806;&#37197;&#30005;&#35013;&#32622;&#26500;&#25903;&#26550;&#21450;GIS&#22522;&#30784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381;&#21153;&#22120;\&#25237;&#26631;&#20070;\A110kV&#22826;&#31119;~&#24179;&#28525;&#30002;&#36865;&#30005;&#32447;&#36335;&#24037;&#31243;\&#26041;&#26696;\&#21150;&#20844;&#25991;&#20214;\&#32463;&#33829;&#31649;&#29702;\&#20869;&#37096;&#31649;&#29702;\&#24352;&#23792;&#30340;&#36164;&#26009;\03\110KV&#28165;&#36828;&#23567;&#24066;T&#25509;&#28165;&#26612;&#12289;&#28165;&#30707;&#32447;&#36335;\WINDOWS\Desktop\&#24191;&#19996;&#24037;&#31243;\&#38451;&#28330;&#32447;&#25237;&#26631;&#21830;&#21153;&#25253;&#20215;(E&#26631;&#27573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381;&#21153;&#22120;\&#19969;&#34425;&#33805;\&#25307;&#26631;&#38480;&#20215;\&#20027;&#32593;\&#21208;&#27979;&#35774;&#35745;\9&#12289;&#27827;&#28304;220&#21315;&#20239;&#27743;&#38754;&#36755;&#21464;&#30005;&#24037;&#31243;&#21208;&#23519;&#35774;&#35745;\6&#12289;&#38480;&#20215;\&#27827;&#28304;220&#21315;&#20239;&#27743;&#38754;&#36755;&#21464;&#30005;&#24037;&#31243;&#21208;&#23519;&#35774;&#35745;&#25307;&#26631;&#38480;&#20215;&#31532;&#19968;&#29256;\G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xiao\&#24037;&#31243;&#36896;&#20215;\&#36196;&#40557;&#21306;&#38388;&#38567;&#36947;&#30462;&#26500;&#24037;&#31243;\&#21512;&#21516;&#22806;&#21464;&#26356;\&#35745;&#21010;&#37096;\&#39044;&#31639;\&#19978;&#25253;&#30462;&#24314;\&#20013;&#38081;&#21313;&#22235;&#23616;&#23458;&#26449;&#32852;&#32476;&#32447;&#25253;&#2021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22806;&#26469;%20&#25991;&#26723;\&#21513;&#35757;&#36132;\&#19975;&#23425;&#32418;&#30707;&#21644;&#20048;&#21464;&#30005;&#31449;%2020100824&#25913;\&#20462;&#27491;&#27010;&#31639;%20&#21644;&#20048;110kV&#21464;&#30005;&#31449;&#31532;&#20108;&#30005;&#28304;\&#22823;&#33541;&#65374;&#40517;&#20180;&#21452;&#22238;110&#21315;&#20239;&#32447;&#36335;&#1997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24037;&#31243;&#25968;&#25454;\&#26631;&#24213;\&#32447;&#36335;\&#20004;&#33521;&#35895;&#39286;220kV&#32447;\&#25366;&#23380;&#26729;&#35745;&#31639;&#3492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5991;&#21326;&#21464;~1\&#33459;&#33391;&#35299;&#26045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\&#20849;&#20139;\&#25105;&#30340;&#24037;&#20316;&#31807;\&#24037;&#31243;&#24773;&#20917;&#25991;&#20214;&#22841;\&#22353;&#30000;&#21464;&#30005;&#31449;&#24037;&#31243;\&#22353;&#30000;&#31449;&#25143;&#22806;&#30005;&#23481;&#22120;&#22522;&#30784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381;&#21153;&#22120;\&#21335;&#28023;&#20892;&#22330;&#20302;&#21387;&#39044;&#31639;&#2007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105;&#30340;&#24037;&#31243;&#25991;&#20214;\2006&#24180;&#25237;&#26631;&#25991;&#20214;\&#38750;&#20013;&#26631;&#24037;&#31243;\220kV&#21464;&#30005;&#31449;\220kV&#19996;&#33694;&#19971;&#26143;&#21464;&#30005;&#31449;\220kV&#39640;&#40654;(&#26093;&#21319;)&#21464;&#30005;&#3144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duction\2007\060-20070924-&#22478;&#21306;&#36807;&#36733;&#37197;&#21464;&#26356;&#25442;&#24037;&#31243;-&#26368;&#39640;&#38480;&#20215;\&#39044;&#32467;&#31639;&#23457;&#26680;&#28165;&#21333;&#21644;&#23553;&#38754;(061120&#26222;&#36890;&#27169;&#26495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duction\2007\060-20070924-&#22478;&#21306;&#36807;&#36733;&#37197;&#21464;&#26356;&#25442;&#24037;&#31243;-&#26368;&#39640;&#38480;&#20215;\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381;&#21153;&#22120;\&#38472;&#26757;\&#38472;&#26757;\01-&#38271;&#26124;&#29028;&#30719;10kV&#32752;&#22530;&#32447;&#36335;&#24037;&#31243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381;&#21153;&#22120;\&#39044;&#31639;\&#20020;&#39640;&#20379;&#30005;&#20844;&#21496;\&#20020;&#39640;&#26032;&#20892;&#32593;&#65288;3&#26465;&#65289;\2006&#65288;&#27010;&#65289;&#39044;&#31639;\10KV&#32447;&#36335;&#39044;&#31639;\&#20116;&#25351;&#23665;&#20379;&#30005;&#20844;&#21496;\&#20116;&#25351;&#23665;&#22478;&#32593;2006\10kV&#29756;&#20108;&#32447;&#28895;&#33609;&#20844;&#21496;&#27573;&#32447;&#36335;&#25913;&#36896;&#24037;&#31243;12.15&#30005;&#32518;&#27807;30%2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381;&#21153;&#22120;\&#33258;&#25105;&#36164;&#26009;\&#39044;&#31639;\&#21442;&#32771;&#39044;&#31639;\&#28548;&#36808;&#20379;&#30005;&#20844;&#21496;&#65288;&#22478;&#32593;&#26368;&#26032;&#27169;&#29256;&#65289;\&#32467;&#8212;&#20048;&#19996;10kV&#31119;&#22616;&#32447;&#36335;&#25913;&#36896;&#24037;&#31243;&#30830;&#23450;+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047;&#38738;&#20113;\2005&#39044;&#31639;\&#32447;&#36335;&#39044;&#31639;\&#23450;&#23433;&#20379;&#30005;&#20844;&#21496;\10kV&#21457;&#23556;&#21488;&#32447;&#36335;&#24037;&#31243;&#65288;&#30830;&#23450;&#65289;\10KV&#21457;&#23556;&#21488;&#39044;&#31639;&#20070;11.07&#30830;&#2345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381;&#21153;&#22120;\&#39044;&#31639;\2007&#24180;\&#20302;&#21387;\&#30333;&#27801;&#20379;&#30005;&#20844;&#21496;\&#30333;&#27801;&#40857;&#27743;&#20892;&#22330;&#25353;&#26032;&#35745;&#37327;&#34920;&#25913;&#21464;&#21387;&#22120;&#21488;&#26550;3.4\&#30333;&#27801;&#40857;&#27743;&#20892;&#22330;3.4\&#21335;&#28023;&#20892;&#22330;&#20302;&#21387;&#39044;&#31639;&#2007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381;&#21153;&#22120;\&#25237;&#26631;&#20070;\A110kV&#22826;&#31119;~&#24179;&#28525;&#30002;&#36865;&#30005;&#32447;&#36335;&#24037;&#31243;\&#30922;\110kV&#32946;&#26032;&#31449;&#33267;&#22823;&#27700;&#22353;&#31449;&#32447;&#36335;&#24037;&#31243;\&#32946;&#26032;&#33267;&#22823;&#27700;&#22353;&#26631;&#20070;\110kV&#32946;&#26032;&#33267;&#22823;&#27700;&#22353;&#32447;&#36335;&#24037;&#31243;&#25253;&#20215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22806;&#26469;%20&#25991;&#26723;\&#21513;&#35757;&#36132;\&#19975;&#23425;&#32418;&#30707;&#21644;&#20048;&#21464;&#30005;&#31449;%2020100824&#25913;\&#20462;&#27491;&#27010;&#31639;%20&#21644;&#20048;110kV&#21464;&#30005;&#31449;&#31532;&#20108;&#30005;&#28304;\&#26666;&#19996;&#30005;&#31449;&#36755;&#21464;&#30005;&#25237;&#26631;&#25253;&#20215;&#2007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381;&#21153;&#22120;\&#19968;&#26399;&#20892;&#32593;&#20302;&#21387;&#24037;&#31243;&#32467;&#31639;&#20070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381;&#21153;&#22120;\&#39044;&#31639;\&#23450;&#23433;&#39044;&#31639;\&#26417;&#20113;\(1)10KV&#23433;&#33391;&#20027;&#24178;&#32447;&#36335;&#24037;&#31243;8.23&#2591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047;&#38738;&#20113;\2005&#39044;&#31639;\&#32447;&#36335;&#39044;&#31639;\&#23450;&#23433;&#32447;&#36335;&#39044;&#31639;\&#40857;&#22616;&#20892;&#32593;&#20302;&#21387;&#24037;&#31243;&#32467;&#31639;&#20070;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duction\2007\060-20070924-&#22478;&#21306;&#36807;&#36733;&#37197;&#21464;&#26356;&#25442;&#24037;&#31243;-&#26368;&#39640;&#38480;&#20215;\&#39044;&#32467;&#31639;&#32534;&#21046;&#28165;&#21333;&#21644;&#23553;&#38754;&#65288;061120&#26222;&#36890;&#27169;&#26495;&#652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2304;04&#12305;&#36896;&#20215;&#37096;\&#12304;99&#12305;&#20849;&#20139;&#31354;&#38388;\&#20027;&#32593;&#38480;&#20215;&#36164;&#26009;\&#12304;111&#12305;&#21335;&#23433;&#33267;&#27814;&#22836;&#32447;&#36335;&#24037;&#31243;&#21208;&#23519;&#35774;&#35745;&#36153;\&#25104;&#26524;&#25991;&#20214;\&#32467;&#31639;&#23457;&#26680;&#25253;&#21578;&#27719;&#24635;&#34920;17ZJ009-0086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dministrator.M-ZB-NIESQ\Documents\WeChat%20Files\lucymajunan\Files\Book1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2304;04&#12305;&#36896;&#20215;&#37096;\&#12304;99&#12305;&#20849;&#20139;&#31354;&#38388;\&#20027;&#32593;&#38480;&#20215;&#36164;&#26009;\18ZJ014\&#12304;52&#12305;%20&#24191;&#24030;&#20379;&#30005;&#23616;&#26377;&#38480;&#20844;&#21496;220&#21315;&#20239;&#27988;&#23792;&#21464;&#30005;&#31449;&#24037;&#31243;&#21019;&#20248;&#19987;&#39033;&#21672;&#35810;&#26381;&#21153;&#39033;&#30446;[&#26381;&#21153;&#25307;&#26631;]\&#25910;&#21475;&#25991;&#20214;\&#38468;&#34920;5-1.&#37319;&#36141;&#38656;&#27714;&#20449;&#24687;&#34920;&#65288;&#26381;&#21153;&#31867;&#39033;&#30446;&#65289;&#27988;&#23792;&#21019;&#2024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usy\AppData\Roaming\eSpace_Desktop\UserData\husongyin\ReceiveFile\&#32508;&#21512;&#29256;&#38656;&#27714;&#20449;&#24687;&#34920;2020.3.30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M-ZB-NIESQ\Documents\WeChat%20Files\lucymajunan\Files\Book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8472;&#31179;&#23159;\110kV&#26395;&#27946;&#29301;&#24341;&#31449;&#20379;&#30005;&#24037;&#31243;\E&#24635;&#30340;&#37096;&#20998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计算稿"/>
      <sheetName val="问题"/>
      <sheetName val="E总的部分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防火墙"/>
      <sheetName val="扶手栏杆"/>
      <sheetName val="综合楼零星"/>
      <sheetName val="小型砼构件"/>
      <sheetName val="室内设备基础"/>
      <sheetName val="问题"/>
      <sheetName val="构造柱"/>
      <sheetName val="通风空调"/>
      <sheetName val="钢筋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汇报"/>
      <sheetName val="说明"/>
      <sheetName val="总报价书"/>
      <sheetName val="一报价书"/>
      <sheetName val="三安装取费"/>
      <sheetName val="四其他"/>
      <sheetName val="五年价差"/>
      <sheetName val="七安预"/>
      <sheetName val="八主材 投"/>
      <sheetName val="十调试"/>
      <sheetName val="投标书"/>
      <sheetName val="疑问"/>
      <sheetName val="七安预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水泵房"/>
      <sheetName val="电容器室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泵房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综合楼零星"/>
      <sheetName val=" 汇总表"/>
      <sheetName val="管桩"/>
      <sheetName val="钻孔灌注桩"/>
      <sheetName val="首层底板挖土方"/>
      <sheetName val="地梁挖沟槽"/>
      <sheetName val="桩承台挖基坑"/>
      <sheetName val="框架柱"/>
      <sheetName val="梁"/>
      <sheetName val="板"/>
      <sheetName val="构造柱"/>
      <sheetName val="砌体工程"/>
      <sheetName val="门窗工程"/>
      <sheetName val="楼地面-天花-内墙装饰"/>
      <sheetName val="外墙面装饰 "/>
      <sheetName val="楼梯"/>
      <sheetName val="屋面水池"/>
      <sheetName val="屋面工程"/>
      <sheetName val="女儿墙"/>
      <sheetName val="建筑面积"/>
      <sheetName val="脚手架工程"/>
      <sheetName val="避雷带工程"/>
      <sheetName val="通风空调工程"/>
      <sheetName val="设备基础"/>
      <sheetName val="室内设备基础"/>
      <sheetName val="防火墙"/>
      <sheetName val="通风空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消防水池"/>
      <sheetName val="警传室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水池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配板"/>
      <sheetName val="配地梁"/>
      <sheetName val="配建筑房"/>
      <sheetName val="配建筑墙"/>
      <sheetName val="配楼梯及屋面"/>
      <sheetName val="配预埋件"/>
      <sheetName val="配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清单汇总表"/>
      <sheetName val="工程量清单"/>
      <sheetName val="调整报价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2.11.1"/>
      <sheetName val="2.11.2"/>
      <sheetName val="2.12"/>
      <sheetName val="2.13"/>
      <sheetName val="2.14-1"/>
      <sheetName val="2.14"/>
      <sheetName val="2.15"/>
      <sheetName val="2.16"/>
      <sheetName val="2.17"/>
      <sheetName val="2.18"/>
      <sheetName val="2.19"/>
      <sheetName val="2.20"/>
      <sheetName val="2.21"/>
      <sheetName val="3.1"/>
      <sheetName val="3.2"/>
      <sheetName val="3.8"/>
      <sheetName val="3.14"/>
      <sheetName val="3.16"/>
      <sheetName val="3.18"/>
      <sheetName val="3.19"/>
      <sheetName val="4.1"/>
      <sheetName val="4.2"/>
      <sheetName val="4.3"/>
      <sheetName val="4.4"/>
      <sheetName val="4.5"/>
      <sheetName val="4.6"/>
      <sheetName val="4.7"/>
      <sheetName val="4.8"/>
      <sheetName val="4.10"/>
      <sheetName val="4.12"/>
      <sheetName val="4.13"/>
      <sheetName val="5.1"/>
      <sheetName val="5.4"/>
      <sheetName val="5.7"/>
      <sheetName val="5.10"/>
      <sheetName val="项目包干2"/>
      <sheetName val="监理2.1"/>
      <sheetName val="钢筋砼单价3"/>
      <sheetName val="用款计划4"/>
      <sheetName val="业主供料表5"/>
      <sheetName val="防水价格表6"/>
      <sheetName val="砼采用价7"/>
      <sheetName val="计算程序表8"/>
      <sheetName val="数据库"/>
      <sheetName val="比率"/>
      <sheetName val="工程数量汇总"/>
      <sheetName val="各工法临时支护数量"/>
      <sheetName val="各项费用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说明"/>
      <sheetName val="综合楼"/>
      <sheetName val="防火墙"/>
      <sheetName val="主变基础及支架"/>
      <sheetName val="问题新表"/>
      <sheetName val="220kv GIS基础"/>
      <sheetName val="室内接地"/>
      <sheetName val="室内照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站区给排水"/>
      <sheetName val="总的部分"/>
      <sheetName val="站区井池"/>
      <sheetName val="场平"/>
      <sheetName val="桩基础工程"/>
      <sheetName val="通风空调工程"/>
      <sheetName val="建筑面积"/>
      <sheetName val="综合楼零星"/>
      <sheetName val="避雷带工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E总的部分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E总的部分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JC-4"/>
      <sheetName val="JC-5"/>
    </sheet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站外水源"/>
      <sheetName val="Sheet2"/>
      <sheetName val="Sheet3"/>
      <sheetName val="架线附表"/>
      <sheetName val="杆塔附表"/>
      <sheetName val="附件附表"/>
      <sheetName val="基础附表"/>
      <sheetName val="基础材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盾构"/>
      <sheetName val="始发井一"/>
      <sheetName val="楼梯（始发井）"/>
      <sheetName val="过井二"/>
      <sheetName val="柱（过井二）"/>
      <sheetName val="内衬墙（过井二）"/>
      <sheetName val="主体结构梁（过井二）"/>
      <sheetName val="楼板（过井二）"/>
      <sheetName val="楼梯（过井二）"/>
      <sheetName val="明挖段"/>
      <sheetName val="连续墙钢筋详细表"/>
      <sheetName val="疑问"/>
      <sheetName val="学习疑问"/>
      <sheetName val="备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室内设备基础"/>
      <sheetName val="防火墙"/>
      <sheetName val="通风空调"/>
      <sheetName val="问题"/>
      <sheetName val="综合楼零星"/>
      <sheetName val="扶手栏杆"/>
      <sheetName val="构造柱"/>
      <sheetName val="小型砼构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通风空调工程"/>
      <sheetName val="建筑面积"/>
      <sheetName val="综合楼零星"/>
      <sheetName val="避雷带工程"/>
      <sheetName val="问题"/>
      <sheetName val=" 汇总表"/>
      <sheetName val="桩基础工程"/>
      <sheetName val="首层底板挖土方"/>
      <sheetName val="独立基础土方"/>
      <sheetName val="地梁挖沟槽"/>
      <sheetName val="框架柱"/>
      <sheetName val="梁"/>
      <sheetName val="板"/>
      <sheetName val="构造柱"/>
      <sheetName val="砌体工程"/>
      <sheetName val="内墙"/>
      <sheetName val="楼地面、天花"/>
      <sheetName val="屋面工程"/>
      <sheetName val=" 外墙面装饰"/>
      <sheetName val="门窗工程"/>
      <sheetName val="楼梯及屋面水池"/>
      <sheetName val="女儿墙及护拦"/>
      <sheetName val="脚手架工程"/>
      <sheetName val="扶手栏杆"/>
      <sheetName val="小型砼构件"/>
      <sheetName val="室内设备基础"/>
      <sheetName val="表三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零星"/>
      <sheetName val="地面、内墙、天花"/>
      <sheetName val="室内设备基础"/>
      <sheetName val="汇总表"/>
      <sheetName val="管桩"/>
      <sheetName val="基础"/>
      <sheetName val="基础梁"/>
      <sheetName val="柱"/>
      <sheetName val="梁"/>
      <sheetName val="板"/>
      <sheetName val="砌筑工程"/>
      <sheetName val="门窗工程"/>
      <sheetName val="外墙"/>
      <sheetName val="屋面"/>
      <sheetName val="构造柱"/>
      <sheetName val="室内上下水"/>
      <sheetName val="表三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丹站区给排水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说明描述"/>
      <sheetName val="建筑装修工程量计量(一二层）"/>
      <sheetName val="建筑装修工程量计量(一二层）门窗"/>
      <sheetName val="钢筋模板砼含量计算表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说明"/>
      <sheetName val="综合楼"/>
      <sheetName val="防火墙"/>
      <sheetName val="主变基础及支架"/>
      <sheetName val="问题新表"/>
      <sheetName val="220kv GIS基础"/>
      <sheetName val="室内接地"/>
      <sheetName val="室内照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土石方计算(2)"/>
      <sheetName val="单位工程2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表三甲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清单汇总表"/>
      <sheetName val="工程量清单"/>
      <sheetName val="调整报价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2.11.1"/>
      <sheetName val="2.11.2"/>
      <sheetName val="2.12"/>
      <sheetName val="2.13"/>
      <sheetName val="2.14-1"/>
      <sheetName val="2.14"/>
      <sheetName val="2.15"/>
      <sheetName val="2.16"/>
      <sheetName val="2.17"/>
      <sheetName val="2.18"/>
      <sheetName val="2.19"/>
      <sheetName val="2.20"/>
      <sheetName val="2.21"/>
      <sheetName val="3.1"/>
      <sheetName val="3.2"/>
      <sheetName val="3.8"/>
      <sheetName val="3.14"/>
      <sheetName val="3.16"/>
      <sheetName val="3.18"/>
      <sheetName val="3.19"/>
      <sheetName val="4.1"/>
      <sheetName val="4.2"/>
      <sheetName val="4.3"/>
      <sheetName val="4.4"/>
      <sheetName val="4.5"/>
      <sheetName val="4.6"/>
      <sheetName val="4.7"/>
      <sheetName val="4.8"/>
      <sheetName val="4.10"/>
      <sheetName val="4.12"/>
      <sheetName val="4.13"/>
      <sheetName val="5.1"/>
      <sheetName val="5.4"/>
      <sheetName val="5.7"/>
      <sheetName val="5.10"/>
      <sheetName val="项目包干2"/>
      <sheetName val="监理2.1"/>
      <sheetName val="钢筋砼单价3"/>
      <sheetName val="用款计划4"/>
      <sheetName val="业主供料表5"/>
      <sheetName val="防水价格表6"/>
      <sheetName val="砼采用价7"/>
      <sheetName val="计算程序表8"/>
      <sheetName val="数据库"/>
      <sheetName val="比率"/>
      <sheetName val="工程数量汇总"/>
      <sheetName val="各工法临时支护数量"/>
      <sheetName val="各项费用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工程概况"/>
      <sheetName val="材料价格库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地脚螺栓两英谷饶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架线附表"/>
      <sheetName val="杆塔附表"/>
      <sheetName val="附件附表"/>
      <sheetName val="基础附表"/>
      <sheetName val="基础材料"/>
      <sheetName val="封面"/>
      <sheetName val="扉页"/>
      <sheetName val="编制依据"/>
      <sheetName val="技术指标"/>
      <sheetName val="总表"/>
      <sheetName val="汇总表"/>
      <sheetName val="辅助设施"/>
      <sheetName val="其它费用"/>
      <sheetName val="价差补贴"/>
      <sheetName val="工地运输"/>
      <sheetName val="运输重量"/>
      <sheetName val="工程量"/>
      <sheetName val="土石方工程 "/>
      <sheetName val="土石方附表"/>
      <sheetName val="基础工程"/>
      <sheetName val="杆塔工程"/>
      <sheetName val="杆塔分类一览"/>
      <sheetName val=" 架线工程"/>
      <sheetName val="附件安装"/>
      <sheetName val="表三甲"/>
      <sheetName val="一般预算收入"/>
      <sheetName val="工商税收"/>
      <sheetName val="公检法司编制"/>
      <sheetName val="行政编制"/>
      <sheetName val="混凝土杆材料"/>
      <sheetName val="Main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室内设备基础"/>
      <sheetName val="问题"/>
      <sheetName val="钢筋 (2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总封面(章)"/>
      <sheetName val="明细表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编制说明"/>
      <sheetName val="总报价表(一)"/>
      <sheetName val="建筑工程取费汇总表（二）"/>
      <sheetName val="安装取费汇总表（三）取消"/>
      <sheetName val="其它费用报价表（四）"/>
      <sheetName val="设备报价表"/>
      <sheetName val="编制年价差（五）"/>
      <sheetName val="建筑工程表(表六)"/>
      <sheetName val="材料价差计算表（九）"/>
      <sheetName val="费率表"/>
      <sheetName val="主要材料价差计算表"/>
      <sheetName val="DATA"/>
      <sheetName val="土建定额库"/>
      <sheetName val="安装定额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建设"/>
      <sheetName val="数据(普通版)"/>
      <sheetName val="选择工程"/>
      <sheetName val="定案"/>
      <sheetName val="封面"/>
      <sheetName val="计划"/>
      <sheetName val="校审"/>
      <sheetName val="评定"/>
      <sheetName val="出版"/>
      <sheetName val="交付"/>
      <sheetName val="评价"/>
      <sheetName val="归档"/>
      <sheetName val="业绩"/>
      <sheetName val="汇总1"/>
      <sheetName val="汇总2"/>
      <sheetName val="人员"/>
      <sheetName val="施工"/>
      <sheetName val="清单和数据(普通版)"/>
      <sheetName val="定案表"/>
      <sheetName val="计划表"/>
      <sheetName val="校审表"/>
      <sheetName val="质量表"/>
      <sheetName val="出版表"/>
      <sheetName val="交付表"/>
      <sheetName val="业绩签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编制说明"/>
      <sheetName val="分部分项工程量清单"/>
      <sheetName val="分部分项工程量清单2"/>
      <sheetName val="措施项目清单"/>
      <sheetName val="其它项目清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线路基础一览表"/>
      <sheetName val="说明"/>
      <sheetName val="杆塔分类一览表 (2)"/>
      <sheetName val="土石方量统计表"/>
      <sheetName val="装材"/>
      <sheetName val="安装表"/>
      <sheetName val="运输表"/>
      <sheetName val="线路费用汇总表 "/>
      <sheetName val="线路费用表"/>
      <sheetName val="设备安装表 "/>
      <sheetName val="引接架材料表"/>
      <sheetName val="变压器台架材料表"/>
      <sheetName val="设备费用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明细表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铁塔材料明细"/>
      <sheetName val="混凝土杆材料"/>
      <sheetName val="单位工程2"/>
      <sheetName val="土石方计算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概况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总封面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明细表"/>
      <sheetName val="说明"/>
      <sheetName val="总封面"/>
      <sheetName val="结算书封面"/>
      <sheetName val="杆型表"/>
      <sheetName val="土方(2)"/>
      <sheetName val="装材(2)"/>
      <sheetName val="安装(2)"/>
      <sheetName val="费用表(2)"/>
      <sheetName val="土方(3)"/>
      <sheetName val="装材(3)"/>
      <sheetName val="安装(3)"/>
      <sheetName val="费用表(3)"/>
      <sheetName val="用户装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建设"/>
      <sheetName val="项目清单和数据 "/>
      <sheetName val="选择工程"/>
      <sheetName val="封面"/>
      <sheetName val="计划表"/>
      <sheetName val="校审表"/>
      <sheetName val="质量表"/>
      <sheetName val="出版表"/>
      <sheetName val="交付表"/>
      <sheetName val="业绩签名"/>
      <sheetName val="人员"/>
      <sheetName val="预结算编制项目清单和数据 "/>
      <sheetName val="选择要打印封面的工程"/>
      <sheetName val="交付签收表"/>
      <sheetName val="资格证人员名单"/>
      <sheetName val="建设单位名称"/>
      <sheetName val="数据 "/>
      <sheetName val="计划"/>
      <sheetName val="校审"/>
      <sheetName val="评定"/>
      <sheetName val="出版"/>
      <sheetName val="交付"/>
      <sheetName val="评价"/>
      <sheetName val="归档"/>
      <sheetName val="业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工程信息"/>
      <sheetName val="文件归档登记移交表"/>
      <sheetName val="校审表"/>
      <sheetName val="审核汇总表"/>
      <sheetName val="审核报告P1"/>
      <sheetName val="审核报告P2"/>
      <sheetName val="审核报告P3"/>
      <sheetName val="总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类别整理（勿删）"/>
      <sheetName val="项目需求信息表"/>
      <sheetName val="附件-评标办法"/>
      <sheetName val="报价表"/>
      <sheetName val="附表-公司评标专家库专业类别一览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类别整理（勿删）"/>
      <sheetName val="项目基本信息"/>
      <sheetName val="Sheet2"/>
      <sheetName val="表三甲"/>
      <sheetName val="E总的部分"/>
      <sheetName val="费率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费率表"/>
      <sheetName val="类别整理（勿删）"/>
      <sheetName val="表三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E总的部分"/>
      <sheetName val="零星"/>
      <sheetName val="地面、内墙、天花"/>
      <sheetName val="室内设备基础"/>
      <sheetName val="类别整理（勿删）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E42"/>
  <sheetViews>
    <sheetView view="pageBreakPreview" zoomScale="115" zoomScaleNormal="100" topLeftCell="B1" workbookViewId="0">
      <selection activeCell="J9" sqref="J9"/>
    </sheetView>
  </sheetViews>
  <sheetFormatPr defaultColWidth="9" defaultRowHeight="15.6"/>
  <cols>
    <col min="1" max="1" width="5.62962962962963" style="34" customWidth="1"/>
    <col min="2" max="2" width="21.8611111111111" style="34" customWidth="1"/>
    <col min="3" max="3" width="27.287037037037" style="34" customWidth="1"/>
    <col min="4" max="4" width="17" style="34" customWidth="1"/>
    <col min="5" max="5" width="14" style="34" customWidth="1"/>
    <col min="6" max="6" width="13" style="34" customWidth="1"/>
    <col min="7" max="7" width="11.7407407407407" style="34" customWidth="1"/>
    <col min="8" max="8" width="12.287037037037" style="35" customWidth="1"/>
    <col min="9" max="9" width="19.7592592592593" style="34" customWidth="1"/>
    <col min="10" max="10" width="31.1296296296296" style="34" customWidth="1"/>
    <col min="11" max="11" width="17.3796296296296" style="34"/>
    <col min="12" max="18" width="15.2592592592593" style="34"/>
    <col min="19" max="24" width="14.6666666666667" style="34" customWidth="1"/>
    <col min="25" max="25" width="28.6944444444444" style="34" customWidth="1"/>
    <col min="26" max="29" width="9" style="34"/>
    <col min="30" max="31" width="17.3796296296296" style="34"/>
    <col min="32" max="256" width="9" style="34"/>
    <col min="257" max="16384" width="9" style="36"/>
  </cols>
  <sheetData>
    <row r="1" ht="24.75" customHeight="1" spans="1:10">
      <c r="A1" s="37" t="str">
        <f>"广东电网有限责任公司广州供电局"&amp;J6</f>
        <v>广东电网有限责任公司广州供电局</v>
      </c>
      <c r="B1" s="38"/>
      <c r="C1" s="38"/>
      <c r="D1" s="38"/>
      <c r="E1" s="38"/>
      <c r="F1" s="38"/>
      <c r="G1" s="38"/>
      <c r="H1" s="38"/>
      <c r="I1" s="68" t="s">
        <v>0</v>
      </c>
      <c r="J1" s="68"/>
    </row>
    <row r="2" ht="21.75" customHeight="1" spans="1:17">
      <c r="A2" s="39" t="str">
        <f>TEXT(J9,)&amp;"招标控制价汇总表"</f>
        <v>广州供电局2026-2027年输变电工程生产标识服务项目招标控制价汇总表</v>
      </c>
      <c r="B2" s="39"/>
      <c r="C2" s="39"/>
      <c r="D2" s="39"/>
      <c r="E2" s="39"/>
      <c r="F2" s="39"/>
      <c r="G2" s="39"/>
      <c r="H2" s="39"/>
      <c r="I2" s="68"/>
      <c r="J2" s="68"/>
      <c r="K2" s="69"/>
      <c r="L2" s="69"/>
      <c r="M2" s="69"/>
      <c r="N2" s="69"/>
      <c r="O2" s="69"/>
      <c r="P2" s="69"/>
      <c r="Q2" s="69"/>
    </row>
    <row r="3" ht="26.25" customHeight="1" spans="1:31">
      <c r="A3" s="40" t="str">
        <f>"编号：JSECC-QR-业务-05　　    　　　版/次：A/0　 　　业务编号："&amp;TEXT(J10,)&amp;" 　　　日期："&amp;TEXT(J12,"yyyy-mm-dd")&amp;"　    　　单位：元"</f>
        <v>编号：JSECC-QR-业务-05　　    　　　版/次：A/0　 　　业务编号：25MF-0128 　　　日期：2025-07-21　    　　单位：元</v>
      </c>
      <c r="B3" s="40"/>
      <c r="C3" s="40"/>
      <c r="D3" s="40"/>
      <c r="E3" s="40"/>
      <c r="F3" s="40"/>
      <c r="G3" s="40"/>
      <c r="H3" s="40"/>
      <c r="I3" s="70" t="s">
        <v>1</v>
      </c>
      <c r="J3" s="71"/>
      <c r="K3" s="72" t="s">
        <v>2</v>
      </c>
      <c r="L3" s="72"/>
      <c r="M3" s="72"/>
      <c r="N3" s="72"/>
      <c r="O3" s="72"/>
      <c r="P3" s="72"/>
      <c r="Q3" s="72"/>
      <c r="R3" s="72"/>
      <c r="S3" s="83" t="s">
        <v>3</v>
      </c>
      <c r="T3" s="84"/>
      <c r="U3" s="84"/>
      <c r="V3" s="84"/>
      <c r="W3" s="84"/>
      <c r="X3" s="85"/>
      <c r="Y3" s="86"/>
      <c r="Z3" s="86"/>
      <c r="AA3" s="86"/>
      <c r="AB3" s="86"/>
      <c r="AC3" s="86"/>
      <c r="AD3" s="86"/>
      <c r="AE3" s="87"/>
    </row>
    <row r="4" ht="32.25" customHeight="1" spans="1:31">
      <c r="A4" s="41" t="s">
        <v>4</v>
      </c>
      <c r="B4" s="41" t="s">
        <v>5</v>
      </c>
      <c r="C4" s="41" t="s">
        <v>6</v>
      </c>
      <c r="D4" s="41" t="s">
        <v>7</v>
      </c>
      <c r="E4" s="41" t="s">
        <v>8</v>
      </c>
      <c r="F4" s="41" t="s">
        <v>9</v>
      </c>
      <c r="G4" s="42" t="s">
        <v>3</v>
      </c>
      <c r="H4" s="41" t="s">
        <v>10</v>
      </c>
      <c r="I4" s="70" t="s">
        <v>11</v>
      </c>
      <c r="J4" s="71"/>
      <c r="K4" s="73" t="s">
        <v>3</v>
      </c>
      <c r="L4" s="72" t="s">
        <v>12</v>
      </c>
      <c r="M4" s="72" t="s">
        <v>13</v>
      </c>
      <c r="N4" s="72" t="s">
        <v>14</v>
      </c>
      <c r="O4" s="72" t="s">
        <v>15</v>
      </c>
      <c r="P4" s="72" t="s">
        <v>16</v>
      </c>
      <c r="Q4" s="72" t="s">
        <v>17</v>
      </c>
      <c r="R4" s="72" t="s">
        <v>18</v>
      </c>
      <c r="S4" s="72" t="s">
        <v>12</v>
      </c>
      <c r="T4" s="72" t="s">
        <v>13</v>
      </c>
      <c r="U4" s="72" t="s">
        <v>14</v>
      </c>
      <c r="V4" s="72" t="s">
        <v>15</v>
      </c>
      <c r="W4" s="72" t="s">
        <v>16</v>
      </c>
      <c r="X4" s="72" t="s">
        <v>17</v>
      </c>
      <c r="Y4" s="88"/>
      <c r="Z4" s="88"/>
      <c r="AA4" s="88"/>
      <c r="AB4" s="88"/>
      <c r="AC4" s="88"/>
      <c r="AD4" s="88"/>
      <c r="AE4" s="89"/>
    </row>
    <row r="5" ht="35" customHeight="1" spans="1:31">
      <c r="A5" s="43">
        <v>1</v>
      </c>
      <c r="B5" s="44" t="str">
        <f>J9</f>
        <v>广州供电局2026-2027年输变电工程生产标识服务项目</v>
      </c>
      <c r="C5" s="45" t="s">
        <v>19</v>
      </c>
      <c r="D5" s="46">
        <v>26430000</v>
      </c>
      <c r="E5" s="46">
        <v>0</v>
      </c>
      <c r="F5" s="46">
        <f t="shared" ref="F5:F7" si="0">D5+E5</f>
        <v>26430000</v>
      </c>
      <c r="G5" s="47">
        <f>G6+G7</f>
        <v>66474.9</v>
      </c>
      <c r="H5" s="48" t="s">
        <v>20</v>
      </c>
      <c r="I5" s="70"/>
      <c r="J5" s="71"/>
      <c r="K5" s="73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88"/>
      <c r="Z5" s="88"/>
      <c r="AA5" s="88"/>
      <c r="AB5" s="88"/>
      <c r="AC5" s="88"/>
      <c r="AD5" s="88"/>
      <c r="AE5" s="89"/>
    </row>
    <row r="6" ht="35" hidden="1" customHeight="1" spans="1:31">
      <c r="A6" s="49">
        <v>1.1</v>
      </c>
      <c r="B6" s="50"/>
      <c r="C6" s="51" t="s">
        <v>21</v>
      </c>
      <c r="D6" s="52">
        <f>D5-D7</f>
        <v>26430000</v>
      </c>
      <c r="E6" s="52">
        <f>E5-E7</f>
        <v>0</v>
      </c>
      <c r="F6" s="52">
        <f t="shared" si="0"/>
        <v>26430000</v>
      </c>
      <c r="G6" s="53">
        <f t="shared" ref="G6:G8" si="1">K6</f>
        <v>66474.9</v>
      </c>
      <c r="H6" s="48"/>
      <c r="I6" s="71" t="s">
        <v>22</v>
      </c>
      <c r="J6" s="71"/>
      <c r="K6" s="73">
        <f>SUM(S6:X6)*0.9</f>
        <v>66474.9</v>
      </c>
      <c r="L6" s="73">
        <v>0.0035</v>
      </c>
      <c r="M6" s="73">
        <v>0.003</v>
      </c>
      <c r="N6" s="73">
        <v>0.0028</v>
      </c>
      <c r="O6" s="73">
        <v>0.0027</v>
      </c>
      <c r="P6" s="73">
        <v>0.0024</v>
      </c>
      <c r="Q6" s="73">
        <v>0.002</v>
      </c>
      <c r="R6" s="73">
        <v>0</v>
      </c>
      <c r="S6" s="73">
        <f>IF(F6&lt;=1000000,F6*L6,1000000*L6)</f>
        <v>3500</v>
      </c>
      <c r="T6" s="73">
        <f>IF(1000000&lt;F6,IF(F6&lt;=5000000,(F6-1000000)*M6,4000000*M6),0)</f>
        <v>12000</v>
      </c>
      <c r="U6" s="73">
        <f>IF(5000000&lt;F6,IF(F6&lt;=10000000,(F6-5000000)*N6,5000000*N6),0)</f>
        <v>14000</v>
      </c>
      <c r="V6" s="73">
        <f>IF(10000000&lt;F6,IF(F6&lt;=50000000,(F6-10000000)*O6,40000000*O6),0)</f>
        <v>44361</v>
      </c>
      <c r="W6" s="73">
        <f>IF(50000000&lt;F6,IF(F6&lt;=100000000,(F6-50000000)*P6,50000000*P6),0)</f>
        <v>0</v>
      </c>
      <c r="X6" s="73">
        <f>IF(100000000&lt;F6,(F6-100000000)*Q6,0)</f>
        <v>0</v>
      </c>
      <c r="Y6" s="90" t="str">
        <f>IF(F6&lt;=1000000,TEXT(F6,"0.00")&amp;"×"&amp;TEXT(L6,"0.0000")&amp;"","1000000×"&amp;TEXT(L6,"0.0000"))</f>
        <v>1000000×0.0035</v>
      </c>
      <c r="Z6" s="73" t="str">
        <f>IF(1000000&lt;F6,IF(F6&lt;=5000000,"+"&amp;TEXT(F6-1000000,"0.00")&amp;"×"&amp;TEXT(M6,"0.0000")&amp;"+"&amp;TEXT(IF(E6&gt;0,E6,D6),"0.00")&amp;"×0.05","+"&amp;"4000000×"&amp;TEXT(M6,"0.0000")),"")</f>
        <v>+4000000×0.0030</v>
      </c>
      <c r="AA6" s="73" t="str">
        <f>IF(5000000&lt;F6,IF(F6&lt;=10000000,"+"&amp;TEXT(F6-5000000,"0.00")&amp;"×"&amp;TEXT(N6,"0.0000")&amp;"+"&amp;TEXT(IF(E6&gt;0,E6,D6),"0.00")&amp;"×0.05","+"&amp;"5000000×"&amp;TEXT(N6,"0.0000")),"")</f>
        <v>+5000000×0.0028</v>
      </c>
      <c r="AB6" s="73" t="str">
        <f>IF(10000000&lt;F6,IF(F6&lt;=50000000,"+"&amp;TEXT(F6-10000000,"0.00")&amp;"×"&amp;TEXT(O6,"0.0000")&amp;"+"&amp;TEXT(IF(E6&gt;0,E6,D6),"0.00")&amp;"×0.05","+"&amp;"40000000×"&amp;TEXT(O6,"0.0000")),"")</f>
        <v>+16430000.00×0.0027+26430000.00×0.05</v>
      </c>
      <c r="AC6" s="73" t="str">
        <f>IF(50000000&lt;F6,IF(F6&lt;=10000000,"+"&amp;TEXT(F6-50000000,"0.00")&amp;"×"&amp;TEXT(P6,"0.0000")&amp;"+"&amp;TEXT(IF(E6&gt;0,E6,D6),"0.00")&amp;"×0.05","+"&amp;"50000000×"&amp;TEXT(P6,"0.0000")),"")</f>
        <v/>
      </c>
      <c r="AD6" s="73" t="str">
        <f>IF(100000000&lt;F6,"+"&amp;TEXT(F6-100000000,"0.00")&amp;"×"&amp;TEXT(Q6,"0.0000")&amp;"+"&amp;TEXT(D6,"0.00")&amp;"×0.05","")</f>
        <v/>
      </c>
      <c r="AE6" s="91" t="e">
        <f>IF([46]工程信息!B6=100%,TEXT(Y6,)&amp;TEXT(Z6,)&amp;TEXT(AA6,)&amp;TEXT(AB6,)&amp;TEXT(AC6,)&amp;TEXT(AD6,),TEXT("("&amp;Y6,)&amp;TEXT(Z6,)&amp;TEXT(AA6,)&amp;TEXT(AB6,)&amp;TEXT(AC6,)&amp;TEXT(AD6&amp;")",)&amp;"×"&amp;TEXT([46]工程信息!B6,"0.00%"))</f>
        <v>#REF!</v>
      </c>
    </row>
    <row r="7" ht="35" hidden="1" customHeight="1" spans="1:31">
      <c r="A7" s="49">
        <v>1.2</v>
      </c>
      <c r="B7" s="50"/>
      <c r="C7" s="51" t="s">
        <v>23</v>
      </c>
      <c r="D7" s="52">
        <v>0</v>
      </c>
      <c r="E7" s="52">
        <v>0</v>
      </c>
      <c r="F7" s="52">
        <f t="shared" si="0"/>
        <v>0</v>
      </c>
      <c r="G7" s="53">
        <f t="shared" si="1"/>
        <v>0</v>
      </c>
      <c r="H7" s="48" t="s">
        <v>20</v>
      </c>
      <c r="I7" s="71"/>
      <c r="J7" s="71"/>
      <c r="K7" s="73">
        <f>SUM(S7:X7)*0.9</f>
        <v>0</v>
      </c>
      <c r="L7" s="73">
        <f>0.003+0.0018</f>
        <v>0.0048</v>
      </c>
      <c r="M7" s="73">
        <f>(2.5+1.6)/1000</f>
        <v>0.0041</v>
      </c>
      <c r="N7" s="73">
        <f>(2.4+1.4)/1000</f>
        <v>0.0038</v>
      </c>
      <c r="O7" s="73">
        <f>(2.2+1.2)/1000</f>
        <v>0.0034</v>
      </c>
      <c r="P7" s="73">
        <f>(2+0.9)/1000</f>
        <v>0.0029</v>
      </c>
      <c r="Q7" s="73">
        <f>(1.8+0.8)/1000</f>
        <v>0.0026</v>
      </c>
      <c r="R7" s="73"/>
      <c r="S7" s="73">
        <f>IF(F7&lt;=1000000,F7*L7,1000000*L7)</f>
        <v>0</v>
      </c>
      <c r="T7" s="73">
        <f>IF(1000000&lt;F7,IF(F7&lt;=5000000,(F7-1000000)*M7,4000000*M7),0)</f>
        <v>0</v>
      </c>
      <c r="U7" s="73">
        <f>IF(5000000&lt;F7,IF(F7&lt;=10000000,(F7-5000000)*N7,5000000*N7),0)</f>
        <v>0</v>
      </c>
      <c r="V7" s="73">
        <f>IF(10000000&lt;F7,IF(F7&lt;=50000000,(F7-10000000)*O7,40000000*O7),0)</f>
        <v>0</v>
      </c>
      <c r="W7" s="73">
        <f>IF(50000000&lt;F7,IF(F7&lt;=100000000,(F7-50000000)*P7,50000000*P7),0)</f>
        <v>0</v>
      </c>
      <c r="X7" s="73">
        <f>IF(100000000&lt;F7,(F7-100000000)*Q7,0)</f>
        <v>0</v>
      </c>
      <c r="Y7" s="90" t="str">
        <f>IF(F7&lt;=1000000,TEXT(F7,"0.00")&amp;"×"&amp;TEXT(L7,"0.0000"),"1000000×"&amp;TEXT(L7,"0.0000"))</f>
        <v>0.00×0.0048</v>
      </c>
      <c r="Z7" s="73"/>
      <c r="AA7" s="73"/>
      <c r="AB7" s="73"/>
      <c r="AC7" s="73"/>
      <c r="AD7" s="73"/>
      <c r="AE7" s="91"/>
    </row>
    <row r="8" ht="35" hidden="1" customHeight="1" spans="1:31">
      <c r="A8" s="43">
        <v>2</v>
      </c>
      <c r="B8" s="54"/>
      <c r="C8" s="55" t="s">
        <v>24</v>
      </c>
      <c r="D8" s="56"/>
      <c r="E8" s="57" t="s">
        <v>25</v>
      </c>
      <c r="F8" s="56"/>
      <c r="G8" s="58">
        <f t="shared" si="1"/>
        <v>0</v>
      </c>
      <c r="H8" s="41" t="s">
        <v>26</v>
      </c>
      <c r="I8" s="71"/>
      <c r="J8" s="71"/>
      <c r="K8" s="73">
        <f>F8*12*0.9</f>
        <v>0</v>
      </c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91"/>
    </row>
    <row r="9" ht="35" customHeight="1" spans="1:31">
      <c r="A9" s="59">
        <v>2</v>
      </c>
      <c r="B9" s="60"/>
      <c r="C9" s="61" t="s">
        <v>27</v>
      </c>
      <c r="D9" s="46">
        <f>D6+D7</f>
        <v>26430000</v>
      </c>
      <c r="E9" s="46">
        <f>E6+E7</f>
        <v>0</v>
      </c>
      <c r="F9" s="46">
        <f>F5</f>
        <v>26430000</v>
      </c>
      <c r="G9" s="47">
        <f>G5+G8</f>
        <v>66474.9</v>
      </c>
      <c r="H9" s="62"/>
      <c r="I9" s="74" t="s">
        <v>28</v>
      </c>
      <c r="J9" s="75" t="s">
        <v>29</v>
      </c>
      <c r="K9" s="76"/>
      <c r="L9" s="76"/>
      <c r="M9" s="76"/>
      <c r="N9" s="77" t="str">
        <f t="shared" ref="N9:P9" si="2">IF(AA6=FALSE,"",AA6)</f>
        <v>+5000000×0.0028</v>
      </c>
      <c r="O9" s="77" t="str">
        <f t="shared" si="2"/>
        <v>+16430000.00×0.0027+26430000.00×0.05</v>
      </c>
      <c r="P9" s="77" t="str">
        <f t="shared" si="2"/>
        <v/>
      </c>
      <c r="Q9" s="77" t="str">
        <f>AD6</f>
        <v/>
      </c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</row>
    <row r="10" ht="27" customHeight="1" spans="1:16">
      <c r="A10" s="63"/>
      <c r="B10" s="63"/>
      <c r="C10" s="63"/>
      <c r="D10" s="63"/>
      <c r="E10" s="63"/>
      <c r="F10" s="63"/>
      <c r="G10" s="63"/>
      <c r="H10" s="64"/>
      <c r="I10" s="74" t="s">
        <v>30</v>
      </c>
      <c r="J10" s="78" t="s">
        <v>31</v>
      </c>
      <c r="K10" s="69"/>
      <c r="L10" s="69"/>
      <c r="M10" s="69"/>
      <c r="N10" s="69"/>
      <c r="O10" s="69"/>
      <c r="P10" s="69"/>
    </row>
    <row r="11" ht="35" customHeight="1" spans="1:16">
      <c r="A11" s="65" t="s">
        <v>32</v>
      </c>
      <c r="B11" s="63"/>
      <c r="C11" s="65"/>
      <c r="D11" s="65" t="s">
        <v>33</v>
      </c>
      <c r="E11" s="65"/>
      <c r="G11" s="65"/>
      <c r="H11" s="66"/>
      <c r="I11" s="74"/>
      <c r="J11" s="79"/>
      <c r="K11" s="69"/>
      <c r="L11" s="69"/>
      <c r="M11" s="69"/>
      <c r="N11" s="69"/>
      <c r="O11" s="69"/>
      <c r="P11" s="69"/>
    </row>
    <row r="12" ht="35" customHeight="1" spans="1:16">
      <c r="A12" s="65"/>
      <c r="B12" s="63"/>
      <c r="C12" s="65"/>
      <c r="D12" s="65"/>
      <c r="E12" s="65"/>
      <c r="G12" s="65"/>
      <c r="H12" s="66"/>
      <c r="I12" s="74" t="s">
        <v>34</v>
      </c>
      <c r="J12" s="80">
        <v>45859</v>
      </c>
      <c r="K12" s="69"/>
      <c r="L12" s="69"/>
      <c r="M12" s="69"/>
      <c r="N12" s="69"/>
      <c r="O12" s="69"/>
      <c r="P12" s="69"/>
    </row>
    <row r="13" ht="35" customHeight="1" spans="1:16">
      <c r="A13" s="65"/>
      <c r="B13" s="63"/>
      <c r="C13" s="65"/>
      <c r="D13" s="67" t="s">
        <v>35</v>
      </c>
      <c r="E13" s="67"/>
      <c r="G13" s="67"/>
      <c r="H13" s="66"/>
      <c r="I13" s="74"/>
      <c r="J13" s="81"/>
      <c r="K13" s="69"/>
      <c r="L13" s="69"/>
      <c r="M13" s="69"/>
      <c r="N13" s="69"/>
      <c r="O13" s="69"/>
      <c r="P13" s="69"/>
    </row>
    <row r="14" ht="35" customHeight="1" spans="1:16">
      <c r="A14" s="65"/>
      <c r="B14" s="63"/>
      <c r="C14" s="65"/>
      <c r="D14" s="65"/>
      <c r="E14" s="65"/>
      <c r="G14" s="65"/>
      <c r="H14" s="66"/>
      <c r="I14" s="74"/>
      <c r="J14" s="82"/>
      <c r="K14" s="69"/>
      <c r="L14" s="69"/>
      <c r="M14" s="69"/>
      <c r="N14" s="69"/>
      <c r="O14" s="69"/>
      <c r="P14" s="69"/>
    </row>
    <row r="15" ht="35" customHeight="1" spans="1:16">
      <c r="A15" s="65" t="s">
        <v>36</v>
      </c>
      <c r="B15" s="63"/>
      <c r="C15" s="65"/>
      <c r="D15" s="65" t="s">
        <v>37</v>
      </c>
      <c r="E15" s="65"/>
      <c r="G15" s="65"/>
      <c r="H15" s="66"/>
      <c r="I15" s="74"/>
      <c r="J15" s="82"/>
      <c r="K15" s="69"/>
      <c r="L15" s="69"/>
      <c r="M15" s="69"/>
      <c r="N15" s="69"/>
      <c r="O15" s="69"/>
      <c r="P15" s="69"/>
    </row>
    <row r="16" ht="42" customHeight="1" spans="9:16">
      <c r="I16" s="69"/>
      <c r="J16" s="69"/>
      <c r="K16" s="69"/>
      <c r="L16" s="69"/>
      <c r="M16" s="69"/>
      <c r="N16" s="69"/>
      <c r="O16" s="69"/>
      <c r="P16" s="69"/>
    </row>
    <row r="17" ht="42" customHeight="1" spans="9:16">
      <c r="I17" s="69"/>
      <c r="J17" s="69"/>
      <c r="K17" s="69"/>
      <c r="L17" s="69"/>
      <c r="M17" s="69"/>
      <c r="N17" s="69"/>
      <c r="O17" s="69"/>
      <c r="P17" s="69"/>
    </row>
    <row r="18" ht="42" customHeight="1"/>
    <row r="19" ht="25.5" customHeight="1" spans="9:9">
      <c r="I19" s="63"/>
    </row>
    <row r="20" ht="27.75" customHeight="1" spans="9:9">
      <c r="I20" s="63"/>
    </row>
    <row r="21" ht="27.75" customHeight="1" spans="9:9">
      <c r="I21" s="63"/>
    </row>
    <row r="22" ht="27.75" customHeight="1" spans="9:9">
      <c r="I22" s="63"/>
    </row>
    <row r="23" ht="27.75" customHeight="1" spans="9:9">
      <c r="I23" s="63"/>
    </row>
    <row r="24" ht="27.75" customHeight="1" spans="9:9">
      <c r="I24" s="63"/>
    </row>
    <row r="25" ht="35.1" customHeight="1"/>
    <row r="26" ht="35.1" customHeight="1"/>
    <row r="27" ht="35.1" customHeight="1"/>
    <row r="28" ht="35.1" customHeight="1"/>
    <row r="29" ht="35.1" customHeight="1"/>
    <row r="30" ht="35.1" customHeight="1"/>
    <row r="31" ht="35.1" customHeight="1"/>
    <row r="32" ht="35.1" customHeight="1"/>
    <row r="34" ht="35.1" customHeight="1"/>
    <row r="35" ht="35.1" customHeight="1"/>
    <row r="36" ht="23.25" customHeight="1"/>
    <row r="38" ht="25.5" customHeight="1"/>
    <row r="39" ht="18" customHeight="1"/>
    <row r="40" ht="18" customHeight="1"/>
    <row r="42" ht="35.25" customHeight="1"/>
  </sheetData>
  <mergeCells count="8">
    <mergeCell ref="A1:H1"/>
    <mergeCell ref="A2:H2"/>
    <mergeCell ref="A3:H3"/>
    <mergeCell ref="K3:R3"/>
    <mergeCell ref="S3:X3"/>
    <mergeCell ref="B5:B8"/>
    <mergeCell ref="I1:J2"/>
    <mergeCell ref="Y3:AE4"/>
  </mergeCells>
  <printOptions horizontalCentered="1"/>
  <pageMargins left="0.388888888888889" right="0.309027777777778" top="0.86875" bottom="0.629166666666667" header="0.509027777777778" footer="0.2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pageSetUpPr fitToPage="1"/>
  </sheetPr>
  <dimension ref="A1:I155"/>
  <sheetViews>
    <sheetView tabSelected="1" view="pageBreakPreview" zoomScaleNormal="100" workbookViewId="0">
      <pane ySplit="2" topLeftCell="A3" activePane="bottomLeft" state="frozenSplit"/>
      <selection/>
      <selection pane="bottomLeft" activeCell="N3" sqref="N3"/>
    </sheetView>
  </sheetViews>
  <sheetFormatPr defaultColWidth="9" defaultRowHeight="14.4"/>
  <cols>
    <col min="1" max="1" width="6.25925925925926" style="1" customWidth="1"/>
    <col min="2" max="3" width="10" style="1" customWidth="1"/>
    <col min="4" max="4" width="17.1296296296296" style="1" customWidth="1"/>
    <col min="5" max="5" width="9" style="1"/>
    <col min="6" max="6" width="15.7777777777778" style="1" customWidth="1"/>
    <col min="7" max="7" width="23.9351851851852" style="1" customWidth="1"/>
    <col min="8" max="8" width="31.8888888888889" style="1" customWidth="1"/>
    <col min="9" max="9" width="15.4444444444444" style="4" customWidth="1"/>
    <col min="10" max="16359" width="9" style="1"/>
    <col min="16360" max="16384" width="9" style="5"/>
  </cols>
  <sheetData>
    <row r="1" s="1" customFormat="1" ht="32" customHeight="1" spans="1:9">
      <c r="A1" s="6" t="s">
        <v>38</v>
      </c>
      <c r="B1" s="6"/>
      <c r="C1" s="6"/>
      <c r="D1" s="6"/>
      <c r="E1" s="6"/>
      <c r="F1" s="6"/>
      <c r="G1" s="6"/>
      <c r="H1" s="6"/>
      <c r="I1" s="6"/>
    </row>
    <row r="2" s="2" customFormat="1" ht="53" customHeight="1" spans="1:9">
      <c r="A2" s="7" t="s">
        <v>4</v>
      </c>
      <c r="B2" s="7" t="s">
        <v>39</v>
      </c>
      <c r="C2" s="8"/>
      <c r="D2" s="7" t="s">
        <v>40</v>
      </c>
      <c r="E2" s="7" t="s">
        <v>41</v>
      </c>
      <c r="F2" s="7" t="s">
        <v>42</v>
      </c>
      <c r="G2" s="7" t="s">
        <v>43</v>
      </c>
      <c r="H2" s="7" t="s">
        <v>44</v>
      </c>
      <c r="I2" s="7" t="s">
        <v>45</v>
      </c>
    </row>
    <row r="3" s="3" customFormat="1" ht="70" customHeight="1" spans="1:9">
      <c r="A3" s="9">
        <v>1</v>
      </c>
      <c r="B3" s="10" t="s">
        <v>46</v>
      </c>
      <c r="C3" s="9"/>
      <c r="D3" s="9" t="s">
        <v>47</v>
      </c>
      <c r="E3" s="10" t="s">
        <v>48</v>
      </c>
      <c r="F3" s="11">
        <v>135.94</v>
      </c>
      <c r="G3" s="12" t="s">
        <v>49</v>
      </c>
      <c r="H3" s="10"/>
      <c r="I3" s="10" t="s">
        <v>50</v>
      </c>
    </row>
    <row r="4" s="3" customFormat="1" ht="70" customHeight="1" spans="1:9">
      <c r="A4" s="9">
        <v>2</v>
      </c>
      <c r="B4" s="9"/>
      <c r="C4" s="9"/>
      <c r="D4" s="9" t="s">
        <v>51</v>
      </c>
      <c r="E4" s="10" t="s">
        <v>48</v>
      </c>
      <c r="F4" s="11">
        <v>92.26</v>
      </c>
      <c r="G4" s="12"/>
      <c r="H4" s="10"/>
      <c r="I4" s="10" t="s">
        <v>50</v>
      </c>
    </row>
    <row r="5" s="3" customFormat="1" ht="70" customHeight="1" spans="1:9">
      <c r="A5" s="9">
        <v>3</v>
      </c>
      <c r="B5" s="9"/>
      <c r="C5" s="9"/>
      <c r="D5" s="9" t="s">
        <v>52</v>
      </c>
      <c r="E5" s="10" t="s">
        <v>48</v>
      </c>
      <c r="F5" s="11">
        <v>53</v>
      </c>
      <c r="G5" s="12"/>
      <c r="H5" s="10"/>
      <c r="I5" s="10" t="s">
        <v>50</v>
      </c>
    </row>
    <row r="6" s="3" customFormat="1" ht="106" customHeight="1" spans="1:9">
      <c r="A6" s="9">
        <v>4</v>
      </c>
      <c r="B6" s="9"/>
      <c r="C6" s="9"/>
      <c r="D6" s="9" t="s">
        <v>53</v>
      </c>
      <c r="E6" s="10" t="s">
        <v>48</v>
      </c>
      <c r="F6" s="11">
        <v>30.618</v>
      </c>
      <c r="G6" s="12"/>
      <c r="H6" s="10"/>
      <c r="I6" s="10" t="s">
        <v>50</v>
      </c>
    </row>
    <row r="7" s="3" customFormat="1" ht="58" customHeight="1" spans="1:9">
      <c r="A7" s="9">
        <v>5</v>
      </c>
      <c r="B7" s="10" t="s">
        <v>46</v>
      </c>
      <c r="C7" s="9"/>
      <c r="D7" s="9" t="s">
        <v>47</v>
      </c>
      <c r="E7" s="10" t="s">
        <v>48</v>
      </c>
      <c r="F7" s="11">
        <v>55.36</v>
      </c>
      <c r="G7" s="12" t="s">
        <v>54</v>
      </c>
      <c r="H7" s="10"/>
      <c r="I7" s="10" t="s">
        <v>50</v>
      </c>
    </row>
    <row r="8" s="3" customFormat="1" ht="58" customHeight="1" spans="1:9">
      <c r="A8" s="9">
        <v>6</v>
      </c>
      <c r="B8" s="9"/>
      <c r="C8" s="9"/>
      <c r="D8" s="9" t="s">
        <v>51</v>
      </c>
      <c r="E8" s="10" t="s">
        <v>48</v>
      </c>
      <c r="F8" s="11">
        <v>37.61</v>
      </c>
      <c r="G8" s="12"/>
      <c r="H8" s="10"/>
      <c r="I8" s="10" t="s">
        <v>50</v>
      </c>
    </row>
    <row r="9" s="3" customFormat="1" ht="58" customHeight="1" spans="1:9">
      <c r="A9" s="9">
        <v>7</v>
      </c>
      <c r="B9" s="9"/>
      <c r="C9" s="9"/>
      <c r="D9" s="9" t="s">
        <v>52</v>
      </c>
      <c r="E9" s="10" t="s">
        <v>48</v>
      </c>
      <c r="F9" s="11">
        <v>23.81</v>
      </c>
      <c r="G9" s="12"/>
      <c r="H9" s="10"/>
      <c r="I9" s="10" t="s">
        <v>50</v>
      </c>
    </row>
    <row r="10" s="3" customFormat="1" ht="58" customHeight="1" spans="1:9">
      <c r="A10" s="9">
        <v>8</v>
      </c>
      <c r="B10" s="9"/>
      <c r="C10" s="9"/>
      <c r="D10" s="9" t="s">
        <v>53</v>
      </c>
      <c r="E10" s="10" t="s">
        <v>48</v>
      </c>
      <c r="F10" s="11">
        <v>13.96</v>
      </c>
      <c r="G10" s="12"/>
      <c r="H10" s="10"/>
      <c r="I10" s="10" t="s">
        <v>50</v>
      </c>
    </row>
    <row r="11" s="3" customFormat="1" ht="34" customHeight="1" spans="1:9">
      <c r="A11" s="9">
        <v>9</v>
      </c>
      <c r="B11" s="10" t="s">
        <v>55</v>
      </c>
      <c r="C11" s="10" t="s">
        <v>56</v>
      </c>
      <c r="D11" s="9" t="s">
        <v>57</v>
      </c>
      <c r="E11" s="10" t="s">
        <v>48</v>
      </c>
      <c r="F11" s="11">
        <v>40.16</v>
      </c>
      <c r="G11" s="10" t="s">
        <v>58</v>
      </c>
      <c r="H11" s="13"/>
      <c r="I11" s="10" t="s">
        <v>50</v>
      </c>
    </row>
    <row r="12" s="3" customFormat="1" ht="34" customHeight="1" spans="1:9">
      <c r="A12" s="9">
        <v>10</v>
      </c>
      <c r="B12" s="9"/>
      <c r="C12" s="10" t="s">
        <v>59</v>
      </c>
      <c r="D12" s="9" t="s">
        <v>60</v>
      </c>
      <c r="E12" s="10" t="s">
        <v>48</v>
      </c>
      <c r="F12" s="11">
        <v>101.59</v>
      </c>
      <c r="G12" s="9"/>
      <c r="H12" s="13"/>
      <c r="I12" s="10" t="s">
        <v>50</v>
      </c>
    </row>
    <row r="13" s="3" customFormat="1" ht="34" customHeight="1" spans="1:9">
      <c r="A13" s="9">
        <v>11</v>
      </c>
      <c r="B13" s="9"/>
      <c r="C13" s="9"/>
      <c r="D13" s="9" t="s">
        <v>61</v>
      </c>
      <c r="E13" s="10" t="s">
        <v>48</v>
      </c>
      <c r="F13" s="11">
        <v>84.54</v>
      </c>
      <c r="G13" s="9"/>
      <c r="H13" s="13"/>
      <c r="I13" s="10" t="s">
        <v>50</v>
      </c>
    </row>
    <row r="14" s="3" customFormat="1" ht="34" customHeight="1" spans="1:9">
      <c r="A14" s="9">
        <v>12</v>
      </c>
      <c r="B14" s="9"/>
      <c r="C14" s="9"/>
      <c r="D14" s="9" t="s">
        <v>62</v>
      </c>
      <c r="E14" s="10" t="s">
        <v>48</v>
      </c>
      <c r="F14" s="11">
        <v>66.68</v>
      </c>
      <c r="G14" s="9"/>
      <c r="H14" s="13"/>
      <c r="I14" s="10" t="s">
        <v>50</v>
      </c>
    </row>
    <row r="15" s="3" customFormat="1" ht="34" customHeight="1" spans="1:9">
      <c r="A15" s="9">
        <v>13</v>
      </c>
      <c r="B15" s="9"/>
      <c r="C15" s="9"/>
      <c r="D15" s="9" t="s">
        <v>63</v>
      </c>
      <c r="E15" s="10" t="s">
        <v>48</v>
      </c>
      <c r="F15" s="11">
        <v>52.71</v>
      </c>
      <c r="G15" s="9"/>
      <c r="H15" s="13"/>
      <c r="I15" s="10" t="s">
        <v>50</v>
      </c>
    </row>
    <row r="16" s="3" customFormat="1" ht="34" customHeight="1" spans="1:9">
      <c r="A16" s="9">
        <v>14</v>
      </c>
      <c r="B16" s="9"/>
      <c r="C16" s="9"/>
      <c r="D16" s="9" t="s">
        <v>64</v>
      </c>
      <c r="E16" s="10" t="s">
        <v>48</v>
      </c>
      <c r="F16" s="11">
        <v>41.83</v>
      </c>
      <c r="G16" s="9"/>
      <c r="H16" s="13"/>
      <c r="I16" s="10" t="s">
        <v>50</v>
      </c>
    </row>
    <row r="17" s="3" customFormat="1" ht="34" customHeight="1" spans="1:9">
      <c r="A17" s="9">
        <v>15</v>
      </c>
      <c r="B17" s="9"/>
      <c r="C17" s="9"/>
      <c r="D17" s="9" t="s">
        <v>65</v>
      </c>
      <c r="E17" s="10" t="s">
        <v>48</v>
      </c>
      <c r="F17" s="11">
        <v>32.75</v>
      </c>
      <c r="G17" s="9"/>
      <c r="H17" s="13"/>
      <c r="I17" s="10" t="s">
        <v>50</v>
      </c>
    </row>
    <row r="18" s="3" customFormat="1" ht="34" customHeight="1" spans="1:9">
      <c r="A18" s="9">
        <v>16</v>
      </c>
      <c r="B18" s="9"/>
      <c r="C18" s="9"/>
      <c r="D18" s="9" t="s">
        <v>66</v>
      </c>
      <c r="E18" s="10" t="s">
        <v>48</v>
      </c>
      <c r="F18" s="11">
        <v>25.5</v>
      </c>
      <c r="G18" s="9"/>
      <c r="H18" s="13"/>
      <c r="I18" s="10" t="s">
        <v>50</v>
      </c>
    </row>
    <row r="19" s="3" customFormat="1" ht="34" customHeight="1" spans="1:9">
      <c r="A19" s="9">
        <v>17</v>
      </c>
      <c r="B19" s="9"/>
      <c r="C19" s="9"/>
      <c r="D19" s="9" t="s">
        <v>67</v>
      </c>
      <c r="E19" s="10" t="s">
        <v>48</v>
      </c>
      <c r="F19" s="11">
        <v>22.77</v>
      </c>
      <c r="G19" s="9"/>
      <c r="H19" s="13"/>
      <c r="I19" s="10" t="s">
        <v>50</v>
      </c>
    </row>
    <row r="20" s="3" customFormat="1" ht="54" customHeight="1" spans="1:9">
      <c r="A20" s="9">
        <v>18</v>
      </c>
      <c r="B20" s="10" t="s">
        <v>68</v>
      </c>
      <c r="C20" s="9"/>
      <c r="D20" s="9" t="s">
        <v>69</v>
      </c>
      <c r="E20" s="10" t="s">
        <v>48</v>
      </c>
      <c r="F20" s="11">
        <v>24.91</v>
      </c>
      <c r="G20" s="13" t="s">
        <v>70</v>
      </c>
      <c r="H20" s="13"/>
      <c r="I20" s="10" t="s">
        <v>50</v>
      </c>
    </row>
    <row r="21" s="3" customFormat="1" ht="54" customHeight="1" spans="1:9">
      <c r="A21" s="9">
        <v>19</v>
      </c>
      <c r="B21" s="10" t="s">
        <v>71</v>
      </c>
      <c r="C21" s="9"/>
      <c r="D21" s="9" t="s">
        <v>69</v>
      </c>
      <c r="E21" s="10" t="s">
        <v>48</v>
      </c>
      <c r="F21" s="11">
        <v>24.91</v>
      </c>
      <c r="G21" s="12"/>
      <c r="H21" s="13"/>
      <c r="I21" s="10" t="s">
        <v>50</v>
      </c>
    </row>
    <row r="22" s="3" customFormat="1" ht="54" customHeight="1" spans="1:9">
      <c r="A22" s="9">
        <v>20</v>
      </c>
      <c r="B22" s="10" t="s">
        <v>72</v>
      </c>
      <c r="C22" s="9"/>
      <c r="D22" s="9" t="s">
        <v>73</v>
      </c>
      <c r="E22" s="10" t="s">
        <v>48</v>
      </c>
      <c r="F22" s="11">
        <v>66.699</v>
      </c>
      <c r="G22" s="9" t="s">
        <v>74</v>
      </c>
      <c r="H22" s="13"/>
      <c r="I22" s="10" t="s">
        <v>50</v>
      </c>
    </row>
    <row r="23" s="3" customFormat="1" ht="54" customHeight="1" spans="1:9">
      <c r="A23" s="9">
        <v>21</v>
      </c>
      <c r="B23" s="9"/>
      <c r="C23" s="9"/>
      <c r="D23" s="9" t="s">
        <v>75</v>
      </c>
      <c r="E23" s="10" t="s">
        <v>48</v>
      </c>
      <c r="F23" s="11">
        <v>32.427</v>
      </c>
      <c r="G23" s="9"/>
      <c r="H23" s="13"/>
      <c r="I23" s="10" t="s">
        <v>50</v>
      </c>
    </row>
    <row r="24" s="3" customFormat="1" ht="100" customHeight="1" spans="1:9">
      <c r="A24" s="9">
        <v>22</v>
      </c>
      <c r="B24" s="10" t="s">
        <v>76</v>
      </c>
      <c r="C24" s="9"/>
      <c r="D24" s="9" t="s">
        <v>77</v>
      </c>
      <c r="E24" s="10" t="s">
        <v>78</v>
      </c>
      <c r="F24" s="11">
        <v>2130.732</v>
      </c>
      <c r="G24" s="13" t="s">
        <v>79</v>
      </c>
      <c r="H24" s="13"/>
      <c r="I24" s="10" t="s">
        <v>50</v>
      </c>
    </row>
    <row r="25" s="3" customFormat="1" ht="81" customHeight="1" spans="1:9">
      <c r="A25" s="9">
        <v>23</v>
      </c>
      <c r="B25" s="9" t="s">
        <v>80</v>
      </c>
      <c r="C25" s="9"/>
      <c r="D25" s="9" t="s">
        <v>81</v>
      </c>
      <c r="E25" s="10" t="s">
        <v>48</v>
      </c>
      <c r="F25" s="11">
        <v>46.07</v>
      </c>
      <c r="G25" s="13" t="s">
        <v>82</v>
      </c>
      <c r="H25" s="13"/>
      <c r="I25" s="10" t="s">
        <v>50</v>
      </c>
    </row>
    <row r="26" s="3" customFormat="1" ht="101" customHeight="1" spans="1:9">
      <c r="A26" s="9">
        <v>24</v>
      </c>
      <c r="B26" s="10" t="s">
        <v>83</v>
      </c>
      <c r="C26" s="9"/>
      <c r="D26" s="9" t="s">
        <v>81</v>
      </c>
      <c r="E26" s="10" t="s">
        <v>48</v>
      </c>
      <c r="F26" s="11">
        <v>46.07</v>
      </c>
      <c r="G26" s="13" t="s">
        <v>82</v>
      </c>
      <c r="H26" s="13"/>
      <c r="I26" s="10" t="s">
        <v>50</v>
      </c>
    </row>
    <row r="27" s="3" customFormat="1" ht="127" customHeight="1" spans="1:9">
      <c r="A27" s="9">
        <v>25</v>
      </c>
      <c r="B27" s="10" t="s">
        <v>84</v>
      </c>
      <c r="C27" s="9"/>
      <c r="D27" s="9" t="s">
        <v>85</v>
      </c>
      <c r="E27" s="10" t="s">
        <v>78</v>
      </c>
      <c r="F27" s="11">
        <v>955.22</v>
      </c>
      <c r="G27" s="13" t="s">
        <v>86</v>
      </c>
      <c r="H27" s="10"/>
      <c r="I27" s="10" t="s">
        <v>50</v>
      </c>
    </row>
    <row r="28" s="3" customFormat="1" ht="80" customHeight="1" spans="1:9">
      <c r="A28" s="9">
        <v>26</v>
      </c>
      <c r="B28" s="10" t="s">
        <v>87</v>
      </c>
      <c r="C28" s="9"/>
      <c r="D28" s="9" t="s">
        <v>88</v>
      </c>
      <c r="E28" s="10" t="s">
        <v>48</v>
      </c>
      <c r="F28" s="11">
        <v>29.13</v>
      </c>
      <c r="G28" s="10" t="s">
        <v>89</v>
      </c>
      <c r="H28" s="10"/>
      <c r="I28" s="10" t="s">
        <v>50</v>
      </c>
    </row>
    <row r="29" s="3" customFormat="1" ht="80" customHeight="1" spans="1:9">
      <c r="A29" s="9">
        <v>27</v>
      </c>
      <c r="B29" s="9"/>
      <c r="C29" s="9"/>
      <c r="D29" s="9" t="s">
        <v>90</v>
      </c>
      <c r="E29" s="10" t="s">
        <v>48</v>
      </c>
      <c r="F29" s="11">
        <v>56.56</v>
      </c>
      <c r="G29" s="9"/>
      <c r="H29" s="10"/>
      <c r="I29" s="10" t="s">
        <v>50</v>
      </c>
    </row>
    <row r="30" s="3" customFormat="1" ht="80" customHeight="1" spans="1:9">
      <c r="A30" s="9">
        <v>28</v>
      </c>
      <c r="B30" s="9"/>
      <c r="C30" s="9"/>
      <c r="D30" s="10" t="s">
        <v>91</v>
      </c>
      <c r="E30" s="10" t="s">
        <v>48</v>
      </c>
      <c r="F30" s="11">
        <v>26.37</v>
      </c>
      <c r="G30" s="9"/>
      <c r="H30" s="10"/>
      <c r="I30" s="10" t="s">
        <v>50</v>
      </c>
    </row>
    <row r="31" s="3" customFormat="1" ht="72" customHeight="1" spans="1:9">
      <c r="A31" s="9">
        <v>29</v>
      </c>
      <c r="B31" s="10" t="s">
        <v>92</v>
      </c>
      <c r="C31" s="9"/>
      <c r="D31" s="9" t="s">
        <v>93</v>
      </c>
      <c r="E31" s="10" t="s">
        <v>78</v>
      </c>
      <c r="F31" s="11">
        <v>636.822</v>
      </c>
      <c r="G31" s="12" t="s">
        <v>94</v>
      </c>
      <c r="H31" s="10"/>
      <c r="I31" s="10" t="s">
        <v>50</v>
      </c>
    </row>
    <row r="32" s="3" customFormat="1" ht="72" customHeight="1" spans="1:9">
      <c r="A32" s="9">
        <v>30</v>
      </c>
      <c r="B32" s="9"/>
      <c r="C32" s="9"/>
      <c r="D32" s="9" t="s">
        <v>95</v>
      </c>
      <c r="E32" s="10" t="s">
        <v>78</v>
      </c>
      <c r="F32" s="11">
        <v>787.878</v>
      </c>
      <c r="G32" s="12"/>
      <c r="H32" s="10"/>
      <c r="I32" s="10" t="s">
        <v>50</v>
      </c>
    </row>
    <row r="33" s="3" customFormat="1" ht="72" customHeight="1" spans="1:9">
      <c r="A33" s="9">
        <v>31</v>
      </c>
      <c r="B33" s="9"/>
      <c r="C33" s="9"/>
      <c r="D33" s="9" t="s">
        <v>96</v>
      </c>
      <c r="E33" s="10" t="s">
        <v>78</v>
      </c>
      <c r="F33" s="11">
        <v>526.887</v>
      </c>
      <c r="G33" s="12"/>
      <c r="H33" s="10"/>
      <c r="I33" s="10" t="s">
        <v>50</v>
      </c>
    </row>
    <row r="34" s="3" customFormat="1" ht="103" customHeight="1" spans="1:9">
      <c r="A34" s="9">
        <v>32</v>
      </c>
      <c r="B34" s="10" t="s">
        <v>97</v>
      </c>
      <c r="C34" s="9"/>
      <c r="D34" s="9" t="s">
        <v>98</v>
      </c>
      <c r="E34" s="10" t="s">
        <v>48</v>
      </c>
      <c r="F34" s="11">
        <v>16.281</v>
      </c>
      <c r="G34" s="13" t="s">
        <v>99</v>
      </c>
      <c r="H34" s="10"/>
      <c r="I34" s="10" t="s">
        <v>50</v>
      </c>
    </row>
    <row r="35" s="3" customFormat="1" ht="36" customHeight="1" spans="1:9">
      <c r="A35" s="9">
        <v>33</v>
      </c>
      <c r="B35" s="10" t="s">
        <v>100</v>
      </c>
      <c r="C35" s="10"/>
      <c r="D35" s="10">
        <v>63</v>
      </c>
      <c r="E35" s="10"/>
      <c r="F35" s="11">
        <v>25.794</v>
      </c>
      <c r="G35" s="13" t="s">
        <v>101</v>
      </c>
      <c r="H35" s="10"/>
      <c r="I35" s="10" t="s">
        <v>50</v>
      </c>
    </row>
    <row r="36" s="3" customFormat="1" ht="36" customHeight="1" spans="1:9">
      <c r="A36" s="9">
        <v>34</v>
      </c>
      <c r="B36" s="10"/>
      <c r="C36" s="10"/>
      <c r="D36" s="10">
        <v>100</v>
      </c>
      <c r="E36" s="10"/>
      <c r="F36" s="11">
        <v>35.586</v>
      </c>
      <c r="G36" s="12"/>
      <c r="H36" s="10"/>
      <c r="I36" s="10" t="s">
        <v>50</v>
      </c>
    </row>
    <row r="37" s="3" customFormat="1" ht="36" customHeight="1" spans="1:9">
      <c r="A37" s="9">
        <v>35</v>
      </c>
      <c r="B37" s="10"/>
      <c r="C37" s="10"/>
      <c r="D37" s="10">
        <v>160</v>
      </c>
      <c r="E37" s="10"/>
      <c r="F37" s="11">
        <v>52.47</v>
      </c>
      <c r="G37" s="12"/>
      <c r="H37" s="10"/>
      <c r="I37" s="10" t="s">
        <v>50</v>
      </c>
    </row>
    <row r="38" s="3" customFormat="1" ht="36" customHeight="1" spans="1:9">
      <c r="A38" s="9">
        <v>36</v>
      </c>
      <c r="B38" s="10"/>
      <c r="C38" s="10"/>
      <c r="D38" s="10">
        <v>250</v>
      </c>
      <c r="E38" s="10"/>
      <c r="F38" s="11">
        <v>81.945</v>
      </c>
      <c r="G38" s="12"/>
      <c r="H38" s="10"/>
      <c r="I38" s="10" t="s">
        <v>50</v>
      </c>
    </row>
    <row r="39" s="3" customFormat="1" ht="36" customHeight="1" spans="1:9">
      <c r="A39" s="9">
        <v>37</v>
      </c>
      <c r="B39" s="10"/>
      <c r="C39" s="10"/>
      <c r="D39" s="10">
        <v>400</v>
      </c>
      <c r="E39" s="10"/>
      <c r="F39" s="11">
        <v>131.49</v>
      </c>
      <c r="G39" s="12"/>
      <c r="H39" s="10"/>
      <c r="I39" s="10" t="s">
        <v>50</v>
      </c>
    </row>
    <row r="40" s="3" customFormat="1" ht="36" customHeight="1" spans="1:9">
      <c r="A40" s="9">
        <v>38</v>
      </c>
      <c r="B40" s="10"/>
      <c r="C40" s="10"/>
      <c r="D40" s="10">
        <v>630</v>
      </c>
      <c r="E40" s="10"/>
      <c r="F40" s="11">
        <v>221.823</v>
      </c>
      <c r="G40" s="12"/>
      <c r="H40" s="10"/>
      <c r="I40" s="10" t="s">
        <v>50</v>
      </c>
    </row>
    <row r="41" s="3" customFormat="1" ht="36" customHeight="1" spans="1:9">
      <c r="A41" s="9">
        <v>39</v>
      </c>
      <c r="B41" s="10"/>
      <c r="C41" s="10"/>
      <c r="D41" s="10">
        <v>1000</v>
      </c>
      <c r="E41" s="10"/>
      <c r="F41" s="11">
        <v>493.38</v>
      </c>
      <c r="G41" s="12"/>
      <c r="H41" s="10"/>
      <c r="I41" s="10" t="s">
        <v>50</v>
      </c>
    </row>
    <row r="42" s="3" customFormat="1" ht="81" customHeight="1" spans="1:9">
      <c r="A42" s="9">
        <v>40</v>
      </c>
      <c r="B42" s="10" t="s">
        <v>102</v>
      </c>
      <c r="C42" s="9"/>
      <c r="D42" s="9" t="s">
        <v>103</v>
      </c>
      <c r="E42" s="10" t="s">
        <v>48</v>
      </c>
      <c r="F42" s="11">
        <v>20.367</v>
      </c>
      <c r="G42" s="12" t="s">
        <v>104</v>
      </c>
      <c r="H42" s="10"/>
      <c r="I42" s="10" t="s">
        <v>50</v>
      </c>
    </row>
    <row r="43" s="3" customFormat="1" ht="81" customHeight="1" spans="1:9">
      <c r="A43" s="9">
        <v>41</v>
      </c>
      <c r="B43" s="10" t="s">
        <v>105</v>
      </c>
      <c r="C43" s="9"/>
      <c r="D43" s="9" t="s">
        <v>106</v>
      </c>
      <c r="E43" s="10" t="s">
        <v>48</v>
      </c>
      <c r="F43" s="11">
        <v>22.59</v>
      </c>
      <c r="G43" s="12" t="s">
        <v>104</v>
      </c>
      <c r="H43" s="10"/>
      <c r="I43" s="10" t="s">
        <v>50</v>
      </c>
    </row>
    <row r="44" s="3" customFormat="1" ht="81" customHeight="1" spans="1:9">
      <c r="A44" s="9">
        <v>42</v>
      </c>
      <c r="B44" s="10" t="s">
        <v>107</v>
      </c>
      <c r="C44" s="9"/>
      <c r="D44" s="9" t="s">
        <v>108</v>
      </c>
      <c r="E44" s="10" t="s">
        <v>48</v>
      </c>
      <c r="F44" s="11">
        <v>36.666</v>
      </c>
      <c r="G44" s="12" t="s">
        <v>109</v>
      </c>
      <c r="H44" s="10"/>
      <c r="I44" s="10" t="s">
        <v>50</v>
      </c>
    </row>
    <row r="45" s="3" customFormat="1" ht="75" customHeight="1" spans="1:9">
      <c r="A45" s="9">
        <v>43</v>
      </c>
      <c r="B45" s="10" t="s">
        <v>110</v>
      </c>
      <c r="C45" s="9"/>
      <c r="D45" s="9" t="s">
        <v>111</v>
      </c>
      <c r="E45" s="10" t="s">
        <v>48</v>
      </c>
      <c r="F45" s="11">
        <v>218.898</v>
      </c>
      <c r="G45" s="12" t="s">
        <v>112</v>
      </c>
      <c r="H45" s="10"/>
      <c r="I45" s="10" t="s">
        <v>50</v>
      </c>
    </row>
    <row r="46" s="3" customFormat="1" ht="112" customHeight="1" spans="1:9">
      <c r="A46" s="9">
        <v>44</v>
      </c>
      <c r="B46" s="10" t="s">
        <v>113</v>
      </c>
      <c r="C46" s="9"/>
      <c r="D46" s="9" t="s">
        <v>114</v>
      </c>
      <c r="E46" s="10" t="s">
        <v>78</v>
      </c>
      <c r="F46" s="11">
        <v>772.632</v>
      </c>
      <c r="G46" s="13" t="s">
        <v>115</v>
      </c>
      <c r="H46" s="10"/>
      <c r="I46" s="10" t="s">
        <v>50</v>
      </c>
    </row>
    <row r="47" s="3" customFormat="1" ht="108" customHeight="1" spans="1:9">
      <c r="A47" s="9">
        <v>45</v>
      </c>
      <c r="B47" s="10" t="s">
        <v>116</v>
      </c>
      <c r="C47" s="9"/>
      <c r="D47" s="9" t="s">
        <v>57</v>
      </c>
      <c r="E47" s="10" t="s">
        <v>48</v>
      </c>
      <c r="F47" s="11">
        <v>40.16</v>
      </c>
      <c r="G47" s="10" t="s">
        <v>89</v>
      </c>
      <c r="H47" s="14"/>
      <c r="I47" s="10" t="s">
        <v>50</v>
      </c>
    </row>
    <row r="48" s="3" customFormat="1" ht="111" customHeight="1" spans="1:9">
      <c r="A48" s="9">
        <v>46</v>
      </c>
      <c r="B48" s="10" t="s">
        <v>117</v>
      </c>
      <c r="C48" s="9"/>
      <c r="D48" s="9" t="s">
        <v>118</v>
      </c>
      <c r="E48" s="10" t="s">
        <v>78</v>
      </c>
      <c r="F48" s="11">
        <v>3509.03</v>
      </c>
      <c r="G48" s="12" t="s">
        <v>119</v>
      </c>
      <c r="H48" s="10"/>
      <c r="I48" s="10" t="s">
        <v>50</v>
      </c>
    </row>
    <row r="49" s="3" customFormat="1" ht="34" customHeight="1" spans="1:9">
      <c r="A49" s="9">
        <v>47</v>
      </c>
      <c r="B49" s="10" t="s">
        <v>120</v>
      </c>
      <c r="C49" s="10" t="s">
        <v>56</v>
      </c>
      <c r="D49" s="9" t="s">
        <v>121</v>
      </c>
      <c r="E49" s="10" t="s">
        <v>48</v>
      </c>
      <c r="F49" s="11">
        <v>67.34</v>
      </c>
      <c r="G49" s="10" t="s">
        <v>122</v>
      </c>
      <c r="H49" s="13"/>
      <c r="I49" s="10" t="s">
        <v>50</v>
      </c>
    </row>
    <row r="50" s="3" customFormat="1" ht="34" customHeight="1" spans="1:9">
      <c r="A50" s="9">
        <v>48</v>
      </c>
      <c r="B50" s="9"/>
      <c r="C50" s="10" t="s">
        <v>59</v>
      </c>
      <c r="D50" s="10" t="s">
        <v>123</v>
      </c>
      <c r="E50" s="10" t="s">
        <v>48</v>
      </c>
      <c r="F50" s="11">
        <v>99.52</v>
      </c>
      <c r="G50" s="9"/>
      <c r="H50" s="13"/>
      <c r="I50" s="10" t="s">
        <v>50</v>
      </c>
    </row>
    <row r="51" s="3" customFormat="1" ht="34" customHeight="1" spans="1:9">
      <c r="A51" s="9">
        <v>49</v>
      </c>
      <c r="B51" s="9"/>
      <c r="C51" s="9"/>
      <c r="D51" s="10" t="s">
        <v>124</v>
      </c>
      <c r="E51" s="10" t="s">
        <v>48</v>
      </c>
      <c r="F51" s="11">
        <v>71.07</v>
      </c>
      <c r="G51" s="9"/>
      <c r="H51" s="13"/>
      <c r="I51" s="10" t="s">
        <v>50</v>
      </c>
    </row>
    <row r="52" s="3" customFormat="1" ht="34" customHeight="1" spans="1:9">
      <c r="A52" s="9">
        <v>50</v>
      </c>
      <c r="B52" s="9"/>
      <c r="C52" s="9"/>
      <c r="D52" s="10" t="s">
        <v>125</v>
      </c>
      <c r="E52" s="10" t="s">
        <v>48</v>
      </c>
      <c r="F52" s="11">
        <v>59.71</v>
      </c>
      <c r="G52" s="9"/>
      <c r="H52" s="13"/>
      <c r="I52" s="10" t="s">
        <v>50</v>
      </c>
    </row>
    <row r="53" s="3" customFormat="1" ht="34" customHeight="1" spans="1:9">
      <c r="A53" s="9">
        <v>51</v>
      </c>
      <c r="B53" s="9"/>
      <c r="C53" s="9"/>
      <c r="D53" s="10" t="s">
        <v>126</v>
      </c>
      <c r="E53" s="10" t="s">
        <v>48</v>
      </c>
      <c r="F53" s="11">
        <v>47.04</v>
      </c>
      <c r="G53" s="9"/>
      <c r="H53" s="13"/>
      <c r="I53" s="10" t="s">
        <v>50</v>
      </c>
    </row>
    <row r="54" s="3" customFormat="1" ht="67" customHeight="1" spans="1:9">
      <c r="A54" s="9">
        <v>52</v>
      </c>
      <c r="B54" s="10" t="s">
        <v>127</v>
      </c>
      <c r="C54" s="9"/>
      <c r="D54" s="9" t="s">
        <v>128</v>
      </c>
      <c r="E54" s="10" t="s">
        <v>48</v>
      </c>
      <c r="F54" s="11">
        <v>16.416</v>
      </c>
      <c r="G54" s="13" t="s">
        <v>129</v>
      </c>
      <c r="H54" s="10"/>
      <c r="I54" s="10" t="s">
        <v>50</v>
      </c>
    </row>
    <row r="55" s="3" customFormat="1" ht="38" customHeight="1" spans="1:9">
      <c r="A55" s="9">
        <v>53</v>
      </c>
      <c r="B55" s="9" t="s">
        <v>130</v>
      </c>
      <c r="C55" s="9"/>
      <c r="D55" s="10" t="s">
        <v>131</v>
      </c>
      <c r="E55" s="10" t="s">
        <v>48</v>
      </c>
      <c r="F55" s="11">
        <v>26.217</v>
      </c>
      <c r="G55" s="13" t="s">
        <v>129</v>
      </c>
      <c r="H55" s="13"/>
      <c r="I55" s="10" t="s">
        <v>50</v>
      </c>
    </row>
    <row r="56" s="3" customFormat="1" ht="38" customHeight="1" spans="1:9">
      <c r="A56" s="9">
        <v>54</v>
      </c>
      <c r="B56" s="9"/>
      <c r="C56" s="9"/>
      <c r="D56" s="10" t="s">
        <v>132</v>
      </c>
      <c r="E56" s="10" t="s">
        <v>48</v>
      </c>
      <c r="F56" s="11">
        <v>16.416</v>
      </c>
      <c r="G56" s="13" t="s">
        <v>129</v>
      </c>
      <c r="H56" s="13"/>
      <c r="I56" s="10" t="s">
        <v>50</v>
      </c>
    </row>
    <row r="57" s="3" customFormat="1" ht="38" customHeight="1" spans="1:9">
      <c r="A57" s="9">
        <v>55</v>
      </c>
      <c r="B57" s="9"/>
      <c r="C57" s="9"/>
      <c r="D57" s="10" t="s">
        <v>133</v>
      </c>
      <c r="E57" s="10" t="s">
        <v>48</v>
      </c>
      <c r="F57" s="11">
        <v>13.968</v>
      </c>
      <c r="G57" s="13" t="s">
        <v>129</v>
      </c>
      <c r="H57" s="13"/>
      <c r="I57" s="10" t="s">
        <v>50</v>
      </c>
    </row>
    <row r="58" s="3" customFormat="1" ht="79" customHeight="1" spans="1:9">
      <c r="A58" s="9">
        <v>56</v>
      </c>
      <c r="B58" s="10" t="s">
        <v>134</v>
      </c>
      <c r="C58" s="9"/>
      <c r="D58" s="10" t="s">
        <v>135</v>
      </c>
      <c r="E58" s="10" t="s">
        <v>48</v>
      </c>
      <c r="F58" s="11">
        <v>38.448</v>
      </c>
      <c r="G58" s="12" t="s">
        <v>136</v>
      </c>
      <c r="H58" s="10"/>
      <c r="I58" s="10" t="s">
        <v>50</v>
      </c>
    </row>
    <row r="59" s="3" customFormat="1" ht="40" customHeight="1" spans="1:9">
      <c r="A59" s="9">
        <v>57</v>
      </c>
      <c r="B59" s="15" t="s">
        <v>137</v>
      </c>
      <c r="C59" s="16"/>
      <c r="D59" s="9" t="s">
        <v>47</v>
      </c>
      <c r="E59" s="10" t="s">
        <v>48</v>
      </c>
      <c r="F59" s="11">
        <v>121.33</v>
      </c>
      <c r="G59" s="13" t="s">
        <v>138</v>
      </c>
      <c r="H59" s="17"/>
      <c r="I59" s="10" t="s">
        <v>139</v>
      </c>
    </row>
    <row r="60" s="3" customFormat="1" ht="40" customHeight="1" spans="1:9">
      <c r="A60" s="9">
        <v>58</v>
      </c>
      <c r="B60" s="18"/>
      <c r="C60" s="19"/>
      <c r="D60" s="9" t="s">
        <v>51</v>
      </c>
      <c r="E60" s="10" t="s">
        <v>48</v>
      </c>
      <c r="F60" s="11">
        <v>77.65</v>
      </c>
      <c r="G60" s="12"/>
      <c r="H60" s="20"/>
      <c r="I60" s="10" t="s">
        <v>139</v>
      </c>
    </row>
    <row r="61" s="3" customFormat="1" ht="30" customHeight="1" spans="1:9">
      <c r="A61" s="9">
        <v>59</v>
      </c>
      <c r="B61" s="18"/>
      <c r="C61" s="19"/>
      <c r="D61" s="9" t="s">
        <v>47</v>
      </c>
      <c r="E61" s="10" t="s">
        <v>48</v>
      </c>
      <c r="F61" s="11">
        <v>131.33</v>
      </c>
      <c r="G61" s="13" t="s">
        <v>140</v>
      </c>
      <c r="H61" s="20"/>
      <c r="I61" s="10" t="s">
        <v>50</v>
      </c>
    </row>
    <row r="62" s="3" customFormat="1" ht="30" customHeight="1" spans="1:9">
      <c r="A62" s="9">
        <v>60</v>
      </c>
      <c r="B62" s="21"/>
      <c r="C62" s="22"/>
      <c r="D62" s="9" t="s">
        <v>51</v>
      </c>
      <c r="E62" s="10" t="s">
        <v>48</v>
      </c>
      <c r="F62" s="11">
        <v>87.65</v>
      </c>
      <c r="G62" s="12"/>
      <c r="H62" s="23"/>
      <c r="I62" s="10" t="s">
        <v>50</v>
      </c>
    </row>
    <row r="63" s="3" customFormat="1" ht="30" customHeight="1" spans="1:9">
      <c r="A63" s="9">
        <v>61</v>
      </c>
      <c r="B63" s="15" t="s">
        <v>141</v>
      </c>
      <c r="C63" s="16"/>
      <c r="D63" s="9" t="s">
        <v>47</v>
      </c>
      <c r="E63" s="10" t="s">
        <v>48</v>
      </c>
      <c r="F63" s="11">
        <v>121.33</v>
      </c>
      <c r="G63" s="13" t="s">
        <v>138</v>
      </c>
      <c r="H63" s="17"/>
      <c r="I63" s="10" t="s">
        <v>139</v>
      </c>
    </row>
    <row r="64" s="3" customFormat="1" ht="30" customHeight="1" spans="1:9">
      <c r="A64" s="9">
        <v>62</v>
      </c>
      <c r="B64" s="18"/>
      <c r="C64" s="19"/>
      <c r="D64" s="9" t="s">
        <v>142</v>
      </c>
      <c r="E64" s="10" t="s">
        <v>48</v>
      </c>
      <c r="F64" s="11">
        <v>77.65</v>
      </c>
      <c r="G64" s="12"/>
      <c r="H64" s="20"/>
      <c r="I64" s="10" t="s">
        <v>139</v>
      </c>
    </row>
    <row r="65" s="3" customFormat="1" ht="32" customHeight="1" spans="1:9">
      <c r="A65" s="9">
        <v>63</v>
      </c>
      <c r="B65" s="18"/>
      <c r="C65" s="19"/>
      <c r="D65" s="9" t="s">
        <v>47</v>
      </c>
      <c r="E65" s="10" t="s">
        <v>48</v>
      </c>
      <c r="F65" s="11">
        <v>131.33</v>
      </c>
      <c r="G65" s="13" t="s">
        <v>140</v>
      </c>
      <c r="H65" s="20"/>
      <c r="I65" s="10" t="s">
        <v>50</v>
      </c>
    </row>
    <row r="66" s="3" customFormat="1" ht="32" customHeight="1" spans="1:9">
      <c r="A66" s="9">
        <v>64</v>
      </c>
      <c r="B66" s="21"/>
      <c r="C66" s="22"/>
      <c r="D66" s="9" t="s">
        <v>142</v>
      </c>
      <c r="E66" s="10" t="s">
        <v>48</v>
      </c>
      <c r="F66" s="11">
        <v>87.65</v>
      </c>
      <c r="G66" s="12"/>
      <c r="H66" s="23"/>
      <c r="I66" s="10" t="s">
        <v>50</v>
      </c>
    </row>
    <row r="67" s="3" customFormat="1" ht="32" customHeight="1" spans="1:9">
      <c r="A67" s="9">
        <v>65</v>
      </c>
      <c r="B67" s="15" t="s">
        <v>143</v>
      </c>
      <c r="C67" s="16"/>
      <c r="D67" s="9" t="s">
        <v>47</v>
      </c>
      <c r="E67" s="10" t="s">
        <v>78</v>
      </c>
      <c r="F67" s="11">
        <v>230.35</v>
      </c>
      <c r="G67" s="12" t="s">
        <v>144</v>
      </c>
      <c r="H67" s="17"/>
      <c r="I67" s="10" t="s">
        <v>139</v>
      </c>
    </row>
    <row r="68" s="3" customFormat="1" ht="32" customHeight="1" spans="1:9">
      <c r="A68" s="9">
        <v>66</v>
      </c>
      <c r="B68" s="18"/>
      <c r="C68" s="19"/>
      <c r="D68" s="9" t="s">
        <v>51</v>
      </c>
      <c r="E68" s="10" t="s">
        <v>78</v>
      </c>
      <c r="F68" s="11">
        <v>214.05</v>
      </c>
      <c r="G68" s="12"/>
      <c r="H68" s="20"/>
      <c r="I68" s="10" t="s">
        <v>139</v>
      </c>
    </row>
    <row r="69" s="3" customFormat="1" ht="32" customHeight="1" spans="1:9">
      <c r="A69" s="9">
        <v>67</v>
      </c>
      <c r="B69" s="18"/>
      <c r="C69" s="19"/>
      <c r="D69" s="9" t="s">
        <v>47</v>
      </c>
      <c r="E69" s="10" t="s">
        <v>78</v>
      </c>
      <c r="F69" s="11">
        <v>240.35</v>
      </c>
      <c r="G69" s="12" t="s">
        <v>145</v>
      </c>
      <c r="H69" s="20"/>
      <c r="I69" s="10" t="s">
        <v>50</v>
      </c>
    </row>
    <row r="70" s="3" customFormat="1" ht="32" customHeight="1" spans="1:9">
      <c r="A70" s="9">
        <v>68</v>
      </c>
      <c r="B70" s="21"/>
      <c r="C70" s="22"/>
      <c r="D70" s="9" t="s">
        <v>51</v>
      </c>
      <c r="E70" s="10" t="s">
        <v>78</v>
      </c>
      <c r="F70" s="11">
        <v>224.05</v>
      </c>
      <c r="G70" s="12"/>
      <c r="H70" s="20"/>
      <c r="I70" s="10" t="s">
        <v>50</v>
      </c>
    </row>
    <row r="71" s="3" customFormat="1" ht="32" customHeight="1" spans="1:9">
      <c r="A71" s="9">
        <v>69</v>
      </c>
      <c r="B71" s="15" t="s">
        <v>146</v>
      </c>
      <c r="C71" s="16"/>
      <c r="D71" s="9" t="s">
        <v>47</v>
      </c>
      <c r="E71" s="10" t="s">
        <v>78</v>
      </c>
      <c r="F71" s="11">
        <v>230.35</v>
      </c>
      <c r="G71" s="9" t="s">
        <v>144</v>
      </c>
      <c r="H71" s="20"/>
      <c r="I71" s="10" t="s">
        <v>139</v>
      </c>
    </row>
    <row r="72" s="3" customFormat="1" ht="32" customHeight="1" spans="1:9">
      <c r="A72" s="9">
        <v>70</v>
      </c>
      <c r="B72" s="18"/>
      <c r="C72" s="19"/>
      <c r="D72" s="9" t="s">
        <v>51</v>
      </c>
      <c r="E72" s="10" t="s">
        <v>48</v>
      </c>
      <c r="F72" s="11">
        <v>214.05</v>
      </c>
      <c r="G72" s="9"/>
      <c r="H72" s="20"/>
      <c r="I72" s="10" t="s">
        <v>139</v>
      </c>
    </row>
    <row r="73" s="3" customFormat="1" ht="32" customHeight="1" spans="1:9">
      <c r="A73" s="9">
        <v>71</v>
      </c>
      <c r="B73" s="18"/>
      <c r="C73" s="19"/>
      <c r="D73" s="9" t="s">
        <v>47</v>
      </c>
      <c r="E73" s="10" t="s">
        <v>78</v>
      </c>
      <c r="F73" s="11">
        <v>240.35</v>
      </c>
      <c r="G73" s="9" t="s">
        <v>145</v>
      </c>
      <c r="H73" s="20"/>
      <c r="I73" s="10" t="s">
        <v>50</v>
      </c>
    </row>
    <row r="74" s="3" customFormat="1" ht="32" customHeight="1" spans="1:9">
      <c r="A74" s="9">
        <v>72</v>
      </c>
      <c r="B74" s="21"/>
      <c r="C74" s="22"/>
      <c r="D74" s="9" t="s">
        <v>51</v>
      </c>
      <c r="E74" s="10" t="s">
        <v>48</v>
      </c>
      <c r="F74" s="11">
        <v>224.05</v>
      </c>
      <c r="G74" s="9"/>
      <c r="H74" s="23"/>
      <c r="I74" s="10" t="s">
        <v>50</v>
      </c>
    </row>
    <row r="75" s="3" customFormat="1" ht="32" customHeight="1" spans="1:9">
      <c r="A75" s="9">
        <v>73</v>
      </c>
      <c r="B75" s="15" t="s">
        <v>147</v>
      </c>
      <c r="C75" s="16"/>
      <c r="D75" s="9" t="s">
        <v>148</v>
      </c>
      <c r="E75" s="10" t="s">
        <v>48</v>
      </c>
      <c r="F75" s="11">
        <v>79.16</v>
      </c>
      <c r="G75" s="10" t="s">
        <v>149</v>
      </c>
      <c r="H75" s="17"/>
      <c r="I75" s="10" t="s">
        <v>139</v>
      </c>
    </row>
    <row r="76" s="3" customFormat="1" ht="32" customHeight="1" spans="1:9">
      <c r="A76" s="9">
        <v>74</v>
      </c>
      <c r="B76" s="18"/>
      <c r="C76" s="19"/>
      <c r="D76" s="9" t="s">
        <v>150</v>
      </c>
      <c r="E76" s="10" t="s">
        <v>48</v>
      </c>
      <c r="F76" s="11">
        <v>117.55</v>
      </c>
      <c r="G76" s="10"/>
      <c r="H76" s="20"/>
      <c r="I76" s="10" t="s">
        <v>139</v>
      </c>
    </row>
    <row r="77" s="3" customFormat="1" ht="32" customHeight="1" spans="1:9">
      <c r="A77" s="9">
        <v>75</v>
      </c>
      <c r="B77" s="18"/>
      <c r="C77" s="19"/>
      <c r="D77" s="9" t="s">
        <v>148</v>
      </c>
      <c r="E77" s="10" t="s">
        <v>48</v>
      </c>
      <c r="F77" s="11">
        <v>89.16</v>
      </c>
      <c r="G77" s="10" t="s">
        <v>151</v>
      </c>
      <c r="H77" s="20"/>
      <c r="I77" s="10" t="s">
        <v>50</v>
      </c>
    </row>
    <row r="78" s="3" customFormat="1" ht="32" customHeight="1" spans="1:9">
      <c r="A78" s="9">
        <v>76</v>
      </c>
      <c r="B78" s="21"/>
      <c r="C78" s="22"/>
      <c r="D78" s="9" t="s">
        <v>150</v>
      </c>
      <c r="E78" s="10" t="s">
        <v>48</v>
      </c>
      <c r="F78" s="11">
        <v>127.55</v>
      </c>
      <c r="G78" s="10"/>
      <c r="H78" s="23"/>
      <c r="I78" s="10" t="s">
        <v>50</v>
      </c>
    </row>
    <row r="79" s="3" customFormat="1" ht="32" customHeight="1" spans="1:9">
      <c r="A79" s="9">
        <v>77</v>
      </c>
      <c r="B79" s="15" t="s">
        <v>152</v>
      </c>
      <c r="C79" s="16"/>
      <c r="D79" s="9" t="s">
        <v>148</v>
      </c>
      <c r="E79" s="10" t="s">
        <v>78</v>
      </c>
      <c r="F79" s="11">
        <v>130</v>
      </c>
      <c r="G79" s="12" t="s">
        <v>153</v>
      </c>
      <c r="H79" s="24"/>
      <c r="I79" s="10" t="s">
        <v>139</v>
      </c>
    </row>
    <row r="80" s="3" customFormat="1" ht="32" customHeight="1" spans="1:9">
      <c r="A80" s="9">
        <v>78</v>
      </c>
      <c r="B80" s="18"/>
      <c r="C80" s="19"/>
      <c r="D80" s="9" t="s">
        <v>150</v>
      </c>
      <c r="E80" s="10" t="s">
        <v>78</v>
      </c>
      <c r="F80" s="11">
        <v>179.82</v>
      </c>
      <c r="G80" s="12"/>
      <c r="H80" s="25"/>
      <c r="I80" s="10" t="s">
        <v>139</v>
      </c>
    </row>
    <row r="81" s="3" customFormat="1" ht="32" customHeight="1" spans="1:9">
      <c r="A81" s="9">
        <v>79</v>
      </c>
      <c r="B81" s="18"/>
      <c r="C81" s="19"/>
      <c r="D81" s="9" t="s">
        <v>148</v>
      </c>
      <c r="E81" s="10" t="s">
        <v>78</v>
      </c>
      <c r="F81" s="11">
        <v>140</v>
      </c>
      <c r="G81" s="12" t="s">
        <v>154</v>
      </c>
      <c r="H81" s="25"/>
      <c r="I81" s="10" t="s">
        <v>50</v>
      </c>
    </row>
    <row r="82" s="3" customFormat="1" ht="32" customHeight="1" spans="1:9">
      <c r="A82" s="9">
        <v>80</v>
      </c>
      <c r="B82" s="21"/>
      <c r="C82" s="22"/>
      <c r="D82" s="9" t="s">
        <v>150</v>
      </c>
      <c r="E82" s="10" t="s">
        <v>78</v>
      </c>
      <c r="F82" s="11">
        <v>189.82</v>
      </c>
      <c r="G82" s="12"/>
      <c r="H82" s="26"/>
      <c r="I82" s="10" t="s">
        <v>50</v>
      </c>
    </row>
    <row r="83" s="3" customFormat="1" ht="32" customHeight="1" spans="1:9">
      <c r="A83" s="9">
        <v>81</v>
      </c>
      <c r="B83" s="15" t="s">
        <v>155</v>
      </c>
      <c r="C83" s="16"/>
      <c r="D83" s="9" t="s">
        <v>156</v>
      </c>
      <c r="E83" s="10" t="s">
        <v>48</v>
      </c>
      <c r="F83" s="11">
        <v>134.87</v>
      </c>
      <c r="G83" s="9" t="s">
        <v>157</v>
      </c>
      <c r="H83" s="13"/>
      <c r="I83" s="10" t="s">
        <v>139</v>
      </c>
    </row>
    <row r="84" s="3" customFormat="1" ht="32" customHeight="1" spans="1:9">
      <c r="A84" s="9">
        <v>82</v>
      </c>
      <c r="B84" s="18"/>
      <c r="C84" s="19"/>
      <c r="D84" s="9" t="s">
        <v>158</v>
      </c>
      <c r="E84" s="10" t="s">
        <v>48</v>
      </c>
      <c r="F84" s="11">
        <v>186.9</v>
      </c>
      <c r="G84" s="9"/>
      <c r="H84" s="13"/>
      <c r="I84" s="10" t="s">
        <v>139</v>
      </c>
    </row>
    <row r="85" s="3" customFormat="1" ht="32" customHeight="1" spans="1:9">
      <c r="A85" s="9">
        <v>83</v>
      </c>
      <c r="B85" s="18"/>
      <c r="C85" s="19"/>
      <c r="D85" s="9" t="s">
        <v>156</v>
      </c>
      <c r="E85" s="10" t="s">
        <v>48</v>
      </c>
      <c r="F85" s="11">
        <v>144.87</v>
      </c>
      <c r="G85" s="9" t="s">
        <v>159</v>
      </c>
      <c r="H85" s="10"/>
      <c r="I85" s="10" t="s">
        <v>50</v>
      </c>
    </row>
    <row r="86" s="3" customFormat="1" ht="32" customHeight="1" spans="1:9">
      <c r="A86" s="9">
        <v>84</v>
      </c>
      <c r="B86" s="21"/>
      <c r="C86" s="22"/>
      <c r="D86" s="9" t="s">
        <v>158</v>
      </c>
      <c r="E86" s="10" t="s">
        <v>48</v>
      </c>
      <c r="F86" s="11">
        <v>196.9</v>
      </c>
      <c r="G86" s="9"/>
      <c r="H86" s="10"/>
      <c r="I86" s="10" t="s">
        <v>50</v>
      </c>
    </row>
    <row r="87" s="3" customFormat="1" ht="32" customHeight="1" spans="1:9">
      <c r="A87" s="9">
        <v>85</v>
      </c>
      <c r="B87" s="15" t="s">
        <v>160</v>
      </c>
      <c r="C87" s="16"/>
      <c r="D87" s="9" t="s">
        <v>156</v>
      </c>
      <c r="E87" s="10" t="s">
        <v>78</v>
      </c>
      <c r="F87" s="11">
        <v>121.383</v>
      </c>
      <c r="G87" s="9" t="s">
        <v>157</v>
      </c>
      <c r="H87" s="17"/>
      <c r="I87" s="10" t="s">
        <v>139</v>
      </c>
    </row>
    <row r="88" s="3" customFormat="1" ht="32" customHeight="1" spans="1:9">
      <c r="A88" s="9">
        <v>86</v>
      </c>
      <c r="B88" s="18"/>
      <c r="C88" s="19"/>
      <c r="D88" s="9" t="s">
        <v>158</v>
      </c>
      <c r="E88" s="10" t="s">
        <v>78</v>
      </c>
      <c r="F88" s="11">
        <v>168.21</v>
      </c>
      <c r="G88" s="9"/>
      <c r="H88" s="20"/>
      <c r="I88" s="10" t="s">
        <v>139</v>
      </c>
    </row>
    <row r="89" s="3" customFormat="1" ht="32" customHeight="1" spans="1:9">
      <c r="A89" s="9">
        <v>87</v>
      </c>
      <c r="B89" s="18"/>
      <c r="C89" s="19"/>
      <c r="D89" s="9" t="s">
        <v>156</v>
      </c>
      <c r="E89" s="10" t="s">
        <v>78</v>
      </c>
      <c r="F89" s="11">
        <v>131.383</v>
      </c>
      <c r="G89" s="9" t="s">
        <v>159</v>
      </c>
      <c r="H89" s="20"/>
      <c r="I89" s="10" t="s">
        <v>50</v>
      </c>
    </row>
    <row r="90" s="3" customFormat="1" ht="32" customHeight="1" spans="1:9">
      <c r="A90" s="9">
        <v>88</v>
      </c>
      <c r="B90" s="21"/>
      <c r="C90" s="22"/>
      <c r="D90" s="9" t="s">
        <v>158</v>
      </c>
      <c r="E90" s="10" t="s">
        <v>78</v>
      </c>
      <c r="F90" s="11">
        <v>178.21</v>
      </c>
      <c r="G90" s="9"/>
      <c r="H90" s="23"/>
      <c r="I90" s="10" t="s">
        <v>50</v>
      </c>
    </row>
    <row r="91" s="3" customFormat="1" ht="32" customHeight="1" spans="1:9">
      <c r="A91" s="9">
        <v>89</v>
      </c>
      <c r="B91" s="15" t="s">
        <v>161</v>
      </c>
      <c r="C91" s="16"/>
      <c r="D91" s="9" t="s">
        <v>162</v>
      </c>
      <c r="E91" s="10" t="s">
        <v>78</v>
      </c>
      <c r="F91" s="11">
        <v>187.26</v>
      </c>
      <c r="G91" s="12" t="s">
        <v>163</v>
      </c>
      <c r="H91" s="17"/>
      <c r="I91" s="10" t="s">
        <v>139</v>
      </c>
    </row>
    <row r="92" s="3" customFormat="1" ht="46" customHeight="1" spans="1:9">
      <c r="A92" s="9">
        <v>90</v>
      </c>
      <c r="B92" s="21"/>
      <c r="C92" s="22"/>
      <c r="D92" s="9" t="s">
        <v>162</v>
      </c>
      <c r="E92" s="10" t="s">
        <v>78</v>
      </c>
      <c r="F92" s="11">
        <v>197.26</v>
      </c>
      <c r="G92" s="12" t="s">
        <v>164</v>
      </c>
      <c r="H92" s="20"/>
      <c r="I92" s="10" t="s">
        <v>50</v>
      </c>
    </row>
    <row r="93" s="3" customFormat="1" ht="32" customHeight="1" spans="1:9">
      <c r="A93" s="9">
        <v>91</v>
      </c>
      <c r="B93" s="15" t="s">
        <v>165</v>
      </c>
      <c r="C93" s="16"/>
      <c r="D93" s="9" t="s">
        <v>162</v>
      </c>
      <c r="E93" s="10" t="s">
        <v>78</v>
      </c>
      <c r="F93" s="11">
        <v>368.49</v>
      </c>
      <c r="G93" s="12" t="s">
        <v>163</v>
      </c>
      <c r="H93" s="20"/>
      <c r="I93" s="10" t="s">
        <v>139</v>
      </c>
    </row>
    <row r="94" s="3" customFormat="1" ht="48" customHeight="1" spans="1:9">
      <c r="A94" s="9">
        <v>92</v>
      </c>
      <c r="B94" s="21"/>
      <c r="C94" s="22"/>
      <c r="D94" s="9" t="s">
        <v>162</v>
      </c>
      <c r="E94" s="10" t="s">
        <v>78</v>
      </c>
      <c r="F94" s="11">
        <v>378.49</v>
      </c>
      <c r="G94" s="12" t="s">
        <v>164</v>
      </c>
      <c r="H94" s="23"/>
      <c r="I94" s="10" t="s">
        <v>50</v>
      </c>
    </row>
    <row r="95" s="3" customFormat="1" ht="85" customHeight="1" spans="1:9">
      <c r="A95" s="9">
        <v>93</v>
      </c>
      <c r="B95" s="10" t="s">
        <v>166</v>
      </c>
      <c r="C95" s="9"/>
      <c r="D95" s="9" t="s">
        <v>167</v>
      </c>
      <c r="E95" s="10" t="s">
        <v>48</v>
      </c>
      <c r="F95" s="11">
        <v>268.8</v>
      </c>
      <c r="G95" s="13" t="s">
        <v>168</v>
      </c>
      <c r="H95" s="10"/>
      <c r="I95" s="10" t="s">
        <v>50</v>
      </c>
    </row>
    <row r="96" s="3" customFormat="1" ht="85" customHeight="1" spans="1:9">
      <c r="A96" s="9">
        <v>94</v>
      </c>
      <c r="B96" s="10" t="s">
        <v>169</v>
      </c>
      <c r="C96" s="9"/>
      <c r="D96" s="9" t="s">
        <v>170</v>
      </c>
      <c r="E96" s="10" t="s">
        <v>48</v>
      </c>
      <c r="F96" s="11">
        <v>68.166</v>
      </c>
      <c r="G96" s="12" t="s">
        <v>171</v>
      </c>
      <c r="H96" s="10"/>
      <c r="I96" s="10" t="s">
        <v>50</v>
      </c>
    </row>
    <row r="97" s="3" customFormat="1" ht="85" customHeight="1" spans="1:9">
      <c r="A97" s="9">
        <v>95</v>
      </c>
      <c r="B97" s="10" t="s">
        <v>172</v>
      </c>
      <c r="C97" s="9"/>
      <c r="D97" s="9" t="s">
        <v>170</v>
      </c>
      <c r="E97" s="10" t="s">
        <v>48</v>
      </c>
      <c r="F97" s="11">
        <v>68.166</v>
      </c>
      <c r="G97" s="12" t="s">
        <v>171</v>
      </c>
      <c r="H97" s="10"/>
      <c r="I97" s="10" t="s">
        <v>50</v>
      </c>
    </row>
    <row r="98" s="3" customFormat="1" ht="122" customHeight="1" spans="1:9">
      <c r="A98" s="9">
        <v>96</v>
      </c>
      <c r="B98" s="10" t="s">
        <v>173</v>
      </c>
      <c r="C98" s="9"/>
      <c r="D98" s="9" t="s">
        <v>174</v>
      </c>
      <c r="E98" s="10" t="s">
        <v>78</v>
      </c>
      <c r="F98" s="11">
        <v>5666.67</v>
      </c>
      <c r="G98" s="12" t="s">
        <v>175</v>
      </c>
      <c r="H98" s="10"/>
      <c r="I98" s="10" t="s">
        <v>50</v>
      </c>
    </row>
    <row r="99" s="3" customFormat="1" ht="105" customHeight="1" spans="1:9">
      <c r="A99" s="9">
        <v>97</v>
      </c>
      <c r="B99" s="10" t="s">
        <v>176</v>
      </c>
      <c r="C99" s="9"/>
      <c r="D99" s="9" t="s">
        <v>177</v>
      </c>
      <c r="E99" s="10" t="s">
        <v>78</v>
      </c>
      <c r="F99" s="11">
        <v>2038.077</v>
      </c>
      <c r="G99" s="13" t="s">
        <v>178</v>
      </c>
      <c r="H99" s="10"/>
      <c r="I99" s="10" t="s">
        <v>50</v>
      </c>
    </row>
    <row r="100" s="3" customFormat="1" ht="105" customHeight="1" spans="1:9">
      <c r="A100" s="9">
        <v>98</v>
      </c>
      <c r="B100" s="10" t="s">
        <v>179</v>
      </c>
      <c r="C100" s="9"/>
      <c r="D100" s="9" t="s">
        <v>180</v>
      </c>
      <c r="E100" s="10" t="s">
        <v>78</v>
      </c>
      <c r="F100" s="11">
        <v>720.495</v>
      </c>
      <c r="G100" s="12" t="s">
        <v>181</v>
      </c>
      <c r="H100" s="9"/>
      <c r="I100" s="10" t="s">
        <v>50</v>
      </c>
    </row>
    <row r="101" s="3" customFormat="1" ht="88" customHeight="1" spans="1:9">
      <c r="A101" s="9">
        <v>99</v>
      </c>
      <c r="B101" s="10" t="s">
        <v>182</v>
      </c>
      <c r="C101" s="9"/>
      <c r="D101" s="9" t="s">
        <v>183</v>
      </c>
      <c r="E101" s="10" t="s">
        <v>78</v>
      </c>
      <c r="F101" s="11">
        <v>777.2</v>
      </c>
      <c r="G101" s="12" t="s">
        <v>184</v>
      </c>
      <c r="H101" s="10"/>
      <c r="I101" s="10" t="s">
        <v>50</v>
      </c>
    </row>
    <row r="102" s="3" customFormat="1" ht="88" customHeight="1" spans="1:9">
      <c r="A102" s="9">
        <v>100</v>
      </c>
      <c r="B102" s="9"/>
      <c r="C102" s="9"/>
      <c r="D102" s="9" t="s">
        <v>185</v>
      </c>
      <c r="E102" s="10" t="s">
        <v>78</v>
      </c>
      <c r="F102" s="11">
        <v>1593.87</v>
      </c>
      <c r="G102" s="12"/>
      <c r="H102" s="10"/>
      <c r="I102" s="10" t="s">
        <v>50</v>
      </c>
    </row>
    <row r="103" s="3" customFormat="1" ht="105" customHeight="1" spans="1:9">
      <c r="A103" s="9">
        <v>101</v>
      </c>
      <c r="B103" s="10" t="s">
        <v>186</v>
      </c>
      <c r="C103" s="9"/>
      <c r="D103" s="9" t="s">
        <v>187</v>
      </c>
      <c r="E103" s="10" t="s">
        <v>78</v>
      </c>
      <c r="F103" s="11">
        <v>4671.729</v>
      </c>
      <c r="G103" s="12" t="s">
        <v>188</v>
      </c>
      <c r="H103" s="10"/>
      <c r="I103" s="10" t="s">
        <v>50</v>
      </c>
    </row>
    <row r="104" s="3" customFormat="1" ht="105" customHeight="1" spans="1:9">
      <c r="A104" s="9">
        <v>102</v>
      </c>
      <c r="B104" s="10" t="s">
        <v>189</v>
      </c>
      <c r="C104" s="9"/>
      <c r="D104" s="9" t="s">
        <v>190</v>
      </c>
      <c r="E104" s="10" t="s">
        <v>48</v>
      </c>
      <c r="F104" s="11">
        <v>127.917</v>
      </c>
      <c r="G104" s="12" t="s">
        <v>191</v>
      </c>
      <c r="H104" s="9"/>
      <c r="I104" s="10" t="s">
        <v>50</v>
      </c>
    </row>
    <row r="105" s="3" customFormat="1" ht="105" customHeight="1" spans="1:9">
      <c r="A105" s="9">
        <v>103</v>
      </c>
      <c r="B105" s="10" t="s">
        <v>192</v>
      </c>
      <c r="C105" s="9"/>
      <c r="D105" s="9" t="s">
        <v>193</v>
      </c>
      <c r="E105" s="10" t="s">
        <v>48</v>
      </c>
      <c r="F105" s="11">
        <v>78.921</v>
      </c>
      <c r="G105" s="12" t="s">
        <v>194</v>
      </c>
      <c r="H105" s="9"/>
      <c r="I105" s="10" t="s">
        <v>50</v>
      </c>
    </row>
    <row r="106" s="3" customFormat="1" ht="118" customHeight="1" spans="1:9">
      <c r="A106" s="9">
        <v>104</v>
      </c>
      <c r="B106" s="10" t="s">
        <v>195</v>
      </c>
      <c r="C106" s="9"/>
      <c r="D106" s="9" t="s">
        <v>196</v>
      </c>
      <c r="E106" s="10" t="s">
        <v>48</v>
      </c>
      <c r="F106" s="11">
        <v>3496.16</v>
      </c>
      <c r="G106" s="13" t="s">
        <v>197</v>
      </c>
      <c r="H106" s="9"/>
      <c r="I106" s="10" t="s">
        <v>50</v>
      </c>
    </row>
    <row r="107" s="3" customFormat="1" ht="118" customHeight="1" spans="1:9">
      <c r="A107" s="9">
        <v>105</v>
      </c>
      <c r="B107" s="10" t="s">
        <v>198</v>
      </c>
      <c r="C107" s="9"/>
      <c r="D107" s="9" t="s">
        <v>199</v>
      </c>
      <c r="E107" s="10" t="s">
        <v>48</v>
      </c>
      <c r="F107" s="11">
        <v>1317.36</v>
      </c>
      <c r="G107" s="13" t="s">
        <v>200</v>
      </c>
      <c r="H107" s="10"/>
      <c r="I107" s="10" t="s">
        <v>50</v>
      </c>
    </row>
    <row r="108" s="3" customFormat="1" ht="118" customHeight="1" spans="1:9">
      <c r="A108" s="9">
        <v>106</v>
      </c>
      <c r="B108" s="10" t="s">
        <v>201</v>
      </c>
      <c r="C108" s="9"/>
      <c r="D108" s="9" t="s">
        <v>202</v>
      </c>
      <c r="E108" s="10" t="s">
        <v>48</v>
      </c>
      <c r="F108" s="11">
        <v>73</v>
      </c>
      <c r="G108" s="12" t="s">
        <v>203</v>
      </c>
      <c r="H108" s="9"/>
      <c r="I108" s="10" t="s">
        <v>50</v>
      </c>
    </row>
    <row r="109" s="3" customFormat="1" ht="100" customHeight="1" spans="1:9">
      <c r="A109" s="9">
        <v>107</v>
      </c>
      <c r="B109" s="10" t="s">
        <v>204</v>
      </c>
      <c r="C109" s="10"/>
      <c r="D109" s="9" t="s">
        <v>205</v>
      </c>
      <c r="E109" s="10" t="s">
        <v>78</v>
      </c>
      <c r="F109" s="11">
        <v>3793.761</v>
      </c>
      <c r="G109" s="12" t="s">
        <v>206</v>
      </c>
      <c r="H109" s="27"/>
      <c r="I109" s="10" t="s">
        <v>50</v>
      </c>
    </row>
    <row r="110" s="3" customFormat="1" ht="100" customHeight="1" spans="1:9">
      <c r="A110" s="9">
        <v>108</v>
      </c>
      <c r="B110" s="10" t="s">
        <v>207</v>
      </c>
      <c r="C110" s="10"/>
      <c r="D110" s="9" t="s">
        <v>208</v>
      </c>
      <c r="E110" s="10" t="s">
        <v>78</v>
      </c>
      <c r="F110" s="11">
        <v>1971.765</v>
      </c>
      <c r="G110" s="12"/>
      <c r="H110" s="27"/>
      <c r="I110" s="10" t="s">
        <v>50</v>
      </c>
    </row>
    <row r="111" s="3" customFormat="1" ht="100" customHeight="1" spans="1:9">
      <c r="A111" s="9">
        <v>109</v>
      </c>
      <c r="B111" s="10" t="s">
        <v>209</v>
      </c>
      <c r="C111" s="10"/>
      <c r="D111" s="9" t="s">
        <v>210</v>
      </c>
      <c r="E111" s="10" t="s">
        <v>78</v>
      </c>
      <c r="F111" s="11">
        <v>980.01</v>
      </c>
      <c r="G111" s="10" t="s">
        <v>211</v>
      </c>
      <c r="H111" s="9"/>
      <c r="I111" s="10" t="s">
        <v>50</v>
      </c>
    </row>
    <row r="112" s="3" customFormat="1" ht="100" customHeight="1" spans="1:9">
      <c r="A112" s="9">
        <v>110</v>
      </c>
      <c r="B112" s="10"/>
      <c r="C112" s="10"/>
      <c r="D112" s="10" t="s">
        <v>212</v>
      </c>
      <c r="E112" s="10" t="s">
        <v>78</v>
      </c>
      <c r="F112" s="11">
        <v>843.3</v>
      </c>
      <c r="G112" s="9"/>
      <c r="H112" s="9"/>
      <c r="I112" s="10" t="s">
        <v>50</v>
      </c>
    </row>
    <row r="113" s="3" customFormat="1" ht="118" customHeight="1" spans="1:9">
      <c r="A113" s="9">
        <v>111</v>
      </c>
      <c r="B113" s="10" t="s">
        <v>213</v>
      </c>
      <c r="C113" s="9"/>
      <c r="D113" s="9" t="s">
        <v>118</v>
      </c>
      <c r="E113" s="10" t="s">
        <v>78</v>
      </c>
      <c r="F113" s="11">
        <v>4315.32</v>
      </c>
      <c r="G113" s="12" t="s">
        <v>214</v>
      </c>
      <c r="H113" s="9"/>
      <c r="I113" s="10" t="s">
        <v>50</v>
      </c>
    </row>
    <row r="114" s="3" customFormat="1" ht="118" customHeight="1" spans="1:9">
      <c r="A114" s="9">
        <v>112</v>
      </c>
      <c r="B114" s="9" t="s">
        <v>215</v>
      </c>
      <c r="C114" s="9"/>
      <c r="D114" s="9" t="s">
        <v>216</v>
      </c>
      <c r="E114" s="10" t="s">
        <v>78</v>
      </c>
      <c r="F114" s="11">
        <v>2727.27272727273</v>
      </c>
      <c r="G114" s="13" t="s">
        <v>217</v>
      </c>
      <c r="H114" s="9"/>
      <c r="I114" s="10" t="s">
        <v>50</v>
      </c>
    </row>
    <row r="115" s="3" customFormat="1" ht="61" customHeight="1" spans="1:9">
      <c r="A115" s="9">
        <v>113</v>
      </c>
      <c r="B115" s="10" t="s">
        <v>218</v>
      </c>
      <c r="C115" s="9"/>
      <c r="D115" s="9" t="s">
        <v>57</v>
      </c>
      <c r="E115" s="10" t="s">
        <v>219</v>
      </c>
      <c r="F115" s="11">
        <v>70.38</v>
      </c>
      <c r="G115" s="12" t="s">
        <v>220</v>
      </c>
      <c r="H115" s="9"/>
      <c r="I115" s="10" t="s">
        <v>50</v>
      </c>
    </row>
    <row r="116" s="3" customFormat="1" ht="61" customHeight="1" spans="1:9">
      <c r="A116" s="9">
        <v>114</v>
      </c>
      <c r="B116" s="10" t="s">
        <v>221</v>
      </c>
      <c r="C116" s="9"/>
      <c r="D116" s="9" t="s">
        <v>222</v>
      </c>
      <c r="E116" s="10" t="s">
        <v>223</v>
      </c>
      <c r="F116" s="11">
        <v>23.85</v>
      </c>
      <c r="G116" s="12" t="s">
        <v>224</v>
      </c>
      <c r="H116" s="9"/>
      <c r="I116" s="10" t="s">
        <v>50</v>
      </c>
    </row>
    <row r="117" s="3" customFormat="1" ht="61" customHeight="1" spans="1:9">
      <c r="A117" s="9">
        <v>115</v>
      </c>
      <c r="B117" s="10" t="s">
        <v>225</v>
      </c>
      <c r="C117" s="9"/>
      <c r="D117" s="10" t="s">
        <v>226</v>
      </c>
      <c r="E117" s="10" t="s">
        <v>48</v>
      </c>
      <c r="F117" s="11">
        <v>19.62</v>
      </c>
      <c r="G117" s="13" t="s">
        <v>227</v>
      </c>
      <c r="H117" s="9"/>
      <c r="I117" s="10" t="s">
        <v>50</v>
      </c>
    </row>
    <row r="118" s="3" customFormat="1" ht="61" customHeight="1" spans="1:9">
      <c r="A118" s="9">
        <v>116</v>
      </c>
      <c r="B118" s="10" t="s">
        <v>228</v>
      </c>
      <c r="C118" s="9"/>
      <c r="D118" s="10" t="s">
        <v>226</v>
      </c>
      <c r="E118" s="10" t="s">
        <v>48</v>
      </c>
      <c r="F118" s="11">
        <v>19.62</v>
      </c>
      <c r="G118" s="13" t="s">
        <v>227</v>
      </c>
      <c r="H118" s="9"/>
      <c r="I118" s="10" t="s">
        <v>50</v>
      </c>
    </row>
    <row r="119" s="3" customFormat="1" ht="61" customHeight="1" spans="1:9">
      <c r="A119" s="9">
        <v>117</v>
      </c>
      <c r="B119" s="10" t="s">
        <v>229</v>
      </c>
      <c r="C119" s="9"/>
      <c r="D119" s="10" t="s">
        <v>226</v>
      </c>
      <c r="E119" s="10" t="s">
        <v>48</v>
      </c>
      <c r="F119" s="11">
        <v>19.62</v>
      </c>
      <c r="G119" s="13" t="s">
        <v>227</v>
      </c>
      <c r="H119" s="9"/>
      <c r="I119" s="10" t="s">
        <v>50</v>
      </c>
    </row>
    <row r="120" s="3" customFormat="1" ht="61" customHeight="1" spans="1:9">
      <c r="A120" s="9">
        <v>118</v>
      </c>
      <c r="B120" s="10" t="s">
        <v>230</v>
      </c>
      <c r="C120" s="9"/>
      <c r="D120" s="10" t="s">
        <v>231</v>
      </c>
      <c r="E120" s="10" t="s">
        <v>48</v>
      </c>
      <c r="F120" s="11">
        <v>19.8</v>
      </c>
      <c r="G120" s="13" t="s">
        <v>227</v>
      </c>
      <c r="H120" s="9"/>
      <c r="I120" s="10" t="s">
        <v>50</v>
      </c>
    </row>
    <row r="121" s="3" customFormat="1" ht="61" customHeight="1" spans="1:9">
      <c r="A121" s="9">
        <v>119</v>
      </c>
      <c r="B121" s="10" t="s">
        <v>232</v>
      </c>
      <c r="C121" s="9"/>
      <c r="D121" s="10" t="s">
        <v>231</v>
      </c>
      <c r="E121" s="10" t="s">
        <v>48</v>
      </c>
      <c r="F121" s="11">
        <v>19.8</v>
      </c>
      <c r="G121" s="13" t="s">
        <v>227</v>
      </c>
      <c r="H121" s="9"/>
      <c r="I121" s="10" t="s">
        <v>50</v>
      </c>
    </row>
    <row r="122" s="3" customFormat="1" ht="61" customHeight="1" spans="1:9">
      <c r="A122" s="9">
        <v>120</v>
      </c>
      <c r="B122" s="10" t="s">
        <v>233</v>
      </c>
      <c r="C122" s="9"/>
      <c r="D122" s="9" t="s">
        <v>234</v>
      </c>
      <c r="E122" s="10" t="s">
        <v>48</v>
      </c>
      <c r="F122" s="11">
        <v>117.18</v>
      </c>
      <c r="G122" s="13" t="s">
        <v>235</v>
      </c>
      <c r="H122" s="9"/>
      <c r="I122" s="10" t="s">
        <v>50</v>
      </c>
    </row>
    <row r="123" s="3" customFormat="1" ht="77" customHeight="1" spans="1:9">
      <c r="A123" s="9">
        <v>121</v>
      </c>
      <c r="B123" s="10" t="s">
        <v>236</v>
      </c>
      <c r="C123" s="9"/>
      <c r="D123" s="9" t="s">
        <v>237</v>
      </c>
      <c r="E123" s="10" t="s">
        <v>48</v>
      </c>
      <c r="F123" s="11">
        <v>135.94</v>
      </c>
      <c r="G123" s="10" t="s">
        <v>238</v>
      </c>
      <c r="H123" s="28"/>
      <c r="I123" s="10" t="s">
        <v>50</v>
      </c>
    </row>
    <row r="124" s="3" customFormat="1" ht="55" customHeight="1" spans="1:9">
      <c r="A124" s="9">
        <v>122</v>
      </c>
      <c r="B124" s="10" t="s">
        <v>239</v>
      </c>
      <c r="C124" s="9"/>
      <c r="D124" s="9" t="s">
        <v>240</v>
      </c>
      <c r="E124" s="10" t="s">
        <v>48</v>
      </c>
      <c r="F124" s="11">
        <v>24.156</v>
      </c>
      <c r="G124" s="10" t="s">
        <v>241</v>
      </c>
      <c r="H124" s="28"/>
      <c r="I124" s="10" t="s">
        <v>50</v>
      </c>
    </row>
    <row r="125" s="3" customFormat="1" ht="82" customHeight="1" spans="1:9">
      <c r="A125" s="9">
        <v>123</v>
      </c>
      <c r="B125" s="10" t="s">
        <v>242</v>
      </c>
      <c r="C125" s="9"/>
      <c r="D125" s="9" t="s">
        <v>243</v>
      </c>
      <c r="E125" s="10" t="s">
        <v>48</v>
      </c>
      <c r="F125" s="11">
        <v>153.5</v>
      </c>
      <c r="G125" s="10" t="s">
        <v>244</v>
      </c>
      <c r="H125" s="28"/>
      <c r="I125" s="10" t="s">
        <v>50</v>
      </c>
    </row>
    <row r="126" s="3" customFormat="1" ht="76" customHeight="1" spans="1:9">
      <c r="A126" s="9">
        <v>124</v>
      </c>
      <c r="B126" s="10" t="s">
        <v>245</v>
      </c>
      <c r="C126" s="9"/>
      <c r="D126" s="9" t="s">
        <v>246</v>
      </c>
      <c r="E126" s="10" t="s">
        <v>247</v>
      </c>
      <c r="F126" s="11">
        <v>25</v>
      </c>
      <c r="G126" s="10" t="s">
        <v>248</v>
      </c>
      <c r="H126" s="28"/>
      <c r="I126" s="10" t="s">
        <v>50</v>
      </c>
    </row>
    <row r="127" s="3" customFormat="1" ht="40" customHeight="1" spans="1:9">
      <c r="A127" s="9">
        <v>125</v>
      </c>
      <c r="B127" s="10" t="s">
        <v>249</v>
      </c>
      <c r="C127" s="10"/>
      <c r="D127" s="9" t="s">
        <v>53</v>
      </c>
      <c r="E127" s="10" t="s">
        <v>78</v>
      </c>
      <c r="F127" s="11">
        <v>23.598</v>
      </c>
      <c r="G127" s="10" t="s">
        <v>89</v>
      </c>
      <c r="H127" s="10"/>
      <c r="I127" s="10" t="s">
        <v>50</v>
      </c>
    </row>
    <row r="128" s="3" customFormat="1" ht="40" customHeight="1" spans="1:9">
      <c r="A128" s="9">
        <v>126</v>
      </c>
      <c r="B128" s="10"/>
      <c r="C128" s="10"/>
      <c r="D128" s="9" t="s">
        <v>250</v>
      </c>
      <c r="E128" s="10" t="s">
        <v>78</v>
      </c>
      <c r="F128" s="11">
        <v>21.618</v>
      </c>
      <c r="G128" s="10"/>
      <c r="H128" s="10"/>
      <c r="I128" s="10" t="s">
        <v>50</v>
      </c>
    </row>
    <row r="129" s="3" customFormat="1" ht="40" customHeight="1" spans="1:9">
      <c r="A129" s="9">
        <v>127</v>
      </c>
      <c r="B129" s="10"/>
      <c r="C129" s="10"/>
      <c r="D129" s="9" t="s">
        <v>251</v>
      </c>
      <c r="E129" s="10" t="s">
        <v>78</v>
      </c>
      <c r="F129" s="11">
        <v>19.026</v>
      </c>
      <c r="G129" s="10"/>
      <c r="H129" s="10"/>
      <c r="I129" s="10" t="s">
        <v>50</v>
      </c>
    </row>
    <row r="130" s="3" customFormat="1" ht="76" customHeight="1" spans="1:9">
      <c r="A130" s="9">
        <v>128</v>
      </c>
      <c r="B130" s="10" t="s">
        <v>252</v>
      </c>
      <c r="C130" s="10"/>
      <c r="D130" s="9" t="s">
        <v>253</v>
      </c>
      <c r="E130" s="10" t="s">
        <v>48</v>
      </c>
      <c r="F130" s="11">
        <v>20.484</v>
      </c>
      <c r="G130" s="10" t="s">
        <v>254</v>
      </c>
      <c r="H130" s="13"/>
      <c r="I130" s="10" t="s">
        <v>50</v>
      </c>
    </row>
    <row r="131" s="3" customFormat="1" ht="114" customHeight="1" spans="1:9">
      <c r="A131" s="9">
        <v>129</v>
      </c>
      <c r="B131" s="10" t="s">
        <v>255</v>
      </c>
      <c r="C131" s="9"/>
      <c r="D131" s="9" t="s">
        <v>256</v>
      </c>
      <c r="E131" s="10" t="s">
        <v>48</v>
      </c>
      <c r="F131" s="11">
        <v>37.3</v>
      </c>
      <c r="G131" s="9"/>
      <c r="H131" s="13"/>
      <c r="I131" s="10" t="s">
        <v>50</v>
      </c>
    </row>
    <row r="132" s="3" customFormat="1" ht="99" customHeight="1" spans="1:9">
      <c r="A132" s="9">
        <v>130</v>
      </c>
      <c r="B132" s="10" t="s">
        <v>257</v>
      </c>
      <c r="C132" s="10"/>
      <c r="D132" s="9" t="s">
        <v>258</v>
      </c>
      <c r="E132" s="10" t="s">
        <v>48</v>
      </c>
      <c r="F132" s="11">
        <v>384.8</v>
      </c>
      <c r="G132" s="10" t="s">
        <v>259</v>
      </c>
      <c r="H132" s="13"/>
      <c r="I132" s="10" t="s">
        <v>50</v>
      </c>
    </row>
    <row r="133" s="3" customFormat="1" ht="126" customHeight="1" spans="1:9">
      <c r="A133" s="9">
        <v>131</v>
      </c>
      <c r="B133" s="10" t="s">
        <v>260</v>
      </c>
      <c r="C133" s="10"/>
      <c r="D133" s="10" t="s">
        <v>261</v>
      </c>
      <c r="E133" s="10" t="s">
        <v>78</v>
      </c>
      <c r="F133" s="11">
        <v>160.21</v>
      </c>
      <c r="G133" s="10" t="s">
        <v>262</v>
      </c>
      <c r="H133" s="13"/>
      <c r="I133" s="10" t="s">
        <v>50</v>
      </c>
    </row>
    <row r="134" s="3" customFormat="1" ht="88" customHeight="1" spans="1:9">
      <c r="A134" s="9">
        <v>132</v>
      </c>
      <c r="B134" s="10" t="s">
        <v>263</v>
      </c>
      <c r="C134" s="10"/>
      <c r="D134" s="10" t="s">
        <v>264</v>
      </c>
      <c r="E134" s="10" t="s">
        <v>48</v>
      </c>
      <c r="F134" s="11">
        <v>296.75</v>
      </c>
      <c r="G134" s="10" t="s">
        <v>265</v>
      </c>
      <c r="H134" s="13"/>
      <c r="I134" s="10" t="s">
        <v>50</v>
      </c>
    </row>
    <row r="135" s="3" customFormat="1" ht="122" customHeight="1" spans="1:9">
      <c r="A135" s="9">
        <v>133</v>
      </c>
      <c r="B135" s="10" t="s">
        <v>266</v>
      </c>
      <c r="C135" s="10"/>
      <c r="D135" s="10" t="s">
        <v>267</v>
      </c>
      <c r="E135" s="10" t="s">
        <v>48</v>
      </c>
      <c r="F135" s="11">
        <v>283.8</v>
      </c>
      <c r="G135" s="10" t="s">
        <v>268</v>
      </c>
      <c r="H135" s="14"/>
      <c r="I135" s="10" t="s">
        <v>50</v>
      </c>
    </row>
    <row r="136" s="3" customFormat="1" ht="51" customHeight="1" spans="1:9">
      <c r="A136" s="9">
        <v>134</v>
      </c>
      <c r="B136" s="10" t="s">
        <v>269</v>
      </c>
      <c r="C136" s="10"/>
      <c r="D136" s="10" t="s">
        <v>270</v>
      </c>
      <c r="E136" s="10" t="s">
        <v>48</v>
      </c>
      <c r="F136" s="11">
        <v>378.61</v>
      </c>
      <c r="G136" s="10" t="s">
        <v>271</v>
      </c>
      <c r="H136" s="10"/>
      <c r="I136" s="10" t="s">
        <v>50</v>
      </c>
    </row>
    <row r="137" s="3" customFormat="1" ht="51" customHeight="1" spans="1:9">
      <c r="A137" s="9">
        <v>135</v>
      </c>
      <c r="B137" s="10"/>
      <c r="C137" s="10"/>
      <c r="D137" s="10" t="s">
        <v>272</v>
      </c>
      <c r="E137" s="10" t="s">
        <v>48</v>
      </c>
      <c r="F137" s="11">
        <v>247.57</v>
      </c>
      <c r="G137" s="10"/>
      <c r="H137" s="10"/>
      <c r="I137" s="10" t="s">
        <v>50</v>
      </c>
    </row>
    <row r="138" s="3" customFormat="1" ht="68" customHeight="1" spans="1:9">
      <c r="A138" s="9">
        <v>136</v>
      </c>
      <c r="B138" s="10" t="s">
        <v>273</v>
      </c>
      <c r="C138" s="10"/>
      <c r="D138" s="10" t="s">
        <v>47</v>
      </c>
      <c r="E138" s="10" t="s">
        <v>48</v>
      </c>
      <c r="F138" s="11">
        <v>135.94</v>
      </c>
      <c r="G138" s="13" t="s">
        <v>271</v>
      </c>
      <c r="H138" s="10"/>
      <c r="I138" s="10" t="s">
        <v>50</v>
      </c>
    </row>
    <row r="139" s="3" customFormat="1" ht="76" customHeight="1" spans="1:9">
      <c r="A139" s="9">
        <v>137</v>
      </c>
      <c r="B139" s="10" t="s">
        <v>274</v>
      </c>
      <c r="C139" s="9"/>
      <c r="D139" s="9" t="s">
        <v>275</v>
      </c>
      <c r="E139" s="10" t="s">
        <v>48</v>
      </c>
      <c r="F139" s="11">
        <v>257.142857142857</v>
      </c>
      <c r="G139" s="12" t="s">
        <v>276</v>
      </c>
      <c r="H139" s="10"/>
      <c r="I139" s="10" t="s">
        <v>50</v>
      </c>
    </row>
    <row r="140" s="3" customFormat="1" ht="111" customHeight="1" spans="1:9">
      <c r="A140" s="9">
        <v>138</v>
      </c>
      <c r="B140" s="29" t="s">
        <v>277</v>
      </c>
      <c r="C140" s="29"/>
      <c r="D140" s="30" t="s">
        <v>278</v>
      </c>
      <c r="E140" s="30" t="s">
        <v>48</v>
      </c>
      <c r="F140" s="11">
        <v>8.02</v>
      </c>
      <c r="G140" s="14" t="s">
        <v>279</v>
      </c>
      <c r="H140" s="14"/>
      <c r="I140" s="10" t="s">
        <v>50</v>
      </c>
    </row>
    <row r="141" s="3" customFormat="1" ht="85" customHeight="1" spans="1:9">
      <c r="A141" s="9">
        <v>139</v>
      </c>
      <c r="B141" s="30" t="s">
        <v>280</v>
      </c>
      <c r="C141" s="30"/>
      <c r="D141" s="30" t="s">
        <v>47</v>
      </c>
      <c r="E141" s="30" t="s">
        <v>48</v>
      </c>
      <c r="F141" s="11">
        <v>135.94</v>
      </c>
      <c r="G141" s="31" t="s">
        <v>281</v>
      </c>
      <c r="H141" s="31"/>
      <c r="I141" s="10" t="s">
        <v>50</v>
      </c>
    </row>
    <row r="142" s="3" customFormat="1" ht="67" customHeight="1" spans="1:9">
      <c r="A142" s="9">
        <v>140</v>
      </c>
      <c r="B142" s="30" t="s">
        <v>282</v>
      </c>
      <c r="C142" s="30"/>
      <c r="D142" s="30"/>
      <c r="E142" s="30" t="s">
        <v>283</v>
      </c>
      <c r="F142" s="11">
        <v>54.999</v>
      </c>
      <c r="G142" s="31"/>
      <c r="H142" s="31"/>
      <c r="I142" s="10" t="s">
        <v>50</v>
      </c>
    </row>
    <row r="143" s="3" customFormat="1" ht="73" customHeight="1" spans="1:9">
      <c r="A143" s="9">
        <v>141</v>
      </c>
      <c r="B143" s="30" t="s">
        <v>284</v>
      </c>
      <c r="C143" s="30"/>
      <c r="D143" s="30"/>
      <c r="E143" s="30" t="s">
        <v>285</v>
      </c>
      <c r="F143" s="11">
        <v>3</v>
      </c>
      <c r="G143" s="31"/>
      <c r="H143" s="31"/>
      <c r="I143" s="10" t="s">
        <v>50</v>
      </c>
    </row>
    <row r="144" s="3" customFormat="1" ht="117" customHeight="1" spans="1:9">
      <c r="A144" s="9">
        <v>142</v>
      </c>
      <c r="B144" s="30" t="s">
        <v>286</v>
      </c>
      <c r="C144" s="30"/>
      <c r="D144" s="30" t="s">
        <v>287</v>
      </c>
      <c r="E144" s="30" t="s">
        <v>48</v>
      </c>
      <c r="F144" s="11">
        <v>503.61</v>
      </c>
      <c r="G144" s="31" t="s">
        <v>288</v>
      </c>
      <c r="H144" s="31"/>
      <c r="I144" s="10" t="s">
        <v>50</v>
      </c>
    </row>
    <row r="145" s="3" customFormat="1" ht="121" customHeight="1" spans="1:9">
      <c r="A145" s="9">
        <v>143</v>
      </c>
      <c r="B145" s="30" t="s">
        <v>289</v>
      </c>
      <c r="C145" s="30"/>
      <c r="D145" s="30" t="s">
        <v>275</v>
      </c>
      <c r="E145" s="30" t="s">
        <v>48</v>
      </c>
      <c r="F145" s="11">
        <v>160.21</v>
      </c>
      <c r="G145" s="31" t="s">
        <v>281</v>
      </c>
      <c r="H145" s="31"/>
      <c r="I145" s="10" t="s">
        <v>50</v>
      </c>
    </row>
    <row r="146" s="3" customFormat="1" ht="121" customHeight="1" spans="1:9">
      <c r="A146" s="9">
        <v>144</v>
      </c>
      <c r="B146" s="29" t="s">
        <v>290</v>
      </c>
      <c r="C146" s="29"/>
      <c r="D146" s="30" t="s">
        <v>291</v>
      </c>
      <c r="E146" s="30" t="s">
        <v>48</v>
      </c>
      <c r="F146" s="11">
        <v>257.142857142857</v>
      </c>
      <c r="G146" s="31" t="s">
        <v>292</v>
      </c>
      <c r="H146" s="31"/>
      <c r="I146" s="10" t="s">
        <v>50</v>
      </c>
    </row>
    <row r="147" s="3" customFormat="1" ht="121" customHeight="1" spans="1:9">
      <c r="A147" s="9">
        <v>145</v>
      </c>
      <c r="B147" s="30" t="s">
        <v>293</v>
      </c>
      <c r="C147" s="30"/>
      <c r="D147" s="30" t="s">
        <v>294</v>
      </c>
      <c r="E147" s="30" t="s">
        <v>295</v>
      </c>
      <c r="F147" s="11">
        <v>50.04</v>
      </c>
      <c r="G147" s="31"/>
      <c r="H147" s="31"/>
      <c r="I147" s="10" t="s">
        <v>50</v>
      </c>
    </row>
    <row r="148" s="3" customFormat="1" ht="121" customHeight="1" spans="1:9">
      <c r="A148" s="9">
        <v>146</v>
      </c>
      <c r="B148" s="29" t="s">
        <v>296</v>
      </c>
      <c r="C148" s="29"/>
      <c r="D148" s="30" t="s">
        <v>297</v>
      </c>
      <c r="E148" s="30" t="s">
        <v>48</v>
      </c>
      <c r="F148" s="11">
        <v>160.21</v>
      </c>
      <c r="G148" s="31" t="s">
        <v>298</v>
      </c>
      <c r="H148" s="31"/>
      <c r="I148" s="10" t="s">
        <v>50</v>
      </c>
    </row>
    <row r="149" s="3" customFormat="1" ht="74" customHeight="1" spans="1:9">
      <c r="A149" s="9">
        <v>147</v>
      </c>
      <c r="B149" s="30" t="s">
        <v>299</v>
      </c>
      <c r="C149" s="30"/>
      <c r="D149" s="30" t="s">
        <v>300</v>
      </c>
      <c r="E149" s="30" t="s">
        <v>295</v>
      </c>
      <c r="F149" s="11">
        <v>82.917</v>
      </c>
      <c r="G149" s="31" t="s">
        <v>301</v>
      </c>
      <c r="H149" s="31"/>
      <c r="I149" s="10" t="s">
        <v>50</v>
      </c>
    </row>
    <row r="150" s="3" customFormat="1" ht="93" customHeight="1" spans="1:9">
      <c r="A150" s="9">
        <v>148</v>
      </c>
      <c r="B150" s="30" t="s">
        <v>302</v>
      </c>
      <c r="C150" s="30"/>
      <c r="D150" s="30" t="s">
        <v>303</v>
      </c>
      <c r="E150" s="30" t="s">
        <v>219</v>
      </c>
      <c r="F150" s="11">
        <v>10.863</v>
      </c>
      <c r="G150" s="31" t="s">
        <v>304</v>
      </c>
      <c r="H150" s="31"/>
      <c r="I150" s="10" t="s">
        <v>50</v>
      </c>
    </row>
    <row r="151" s="3" customFormat="1" ht="146" customHeight="1" spans="1:9">
      <c r="A151" s="9">
        <v>149</v>
      </c>
      <c r="B151" s="30" t="s">
        <v>305</v>
      </c>
      <c r="C151" s="30"/>
      <c r="D151" s="30" t="s">
        <v>306</v>
      </c>
      <c r="E151" s="30" t="s">
        <v>48</v>
      </c>
      <c r="F151" s="11">
        <v>60.948</v>
      </c>
      <c r="G151" s="31" t="s">
        <v>307</v>
      </c>
      <c r="H151" s="31"/>
      <c r="I151" s="10" t="s">
        <v>50</v>
      </c>
    </row>
    <row r="152" s="3" customFormat="1" ht="87" customHeight="1" spans="1:9">
      <c r="A152" s="9">
        <v>150</v>
      </c>
      <c r="B152" s="30" t="s">
        <v>308</v>
      </c>
      <c r="C152" s="30"/>
      <c r="D152" s="30"/>
      <c r="E152" s="30" t="s">
        <v>309</v>
      </c>
      <c r="F152" s="11">
        <v>13.5</v>
      </c>
      <c r="G152" s="31" t="s">
        <v>310</v>
      </c>
      <c r="H152" s="14"/>
      <c r="I152" s="10" t="s">
        <v>50</v>
      </c>
    </row>
    <row r="153" spans="9:9">
      <c r="I153" s="32"/>
    </row>
    <row r="154" spans="9:9">
      <c r="I154" s="33"/>
    </row>
    <row r="155" spans="9:9">
      <c r="I155" s="33"/>
    </row>
  </sheetData>
  <mergeCells count="145">
    <mergeCell ref="A1:I1"/>
    <mergeCell ref="B2:C2"/>
    <mergeCell ref="B20:C20"/>
    <mergeCell ref="B21:C21"/>
    <mergeCell ref="B24:C24"/>
    <mergeCell ref="B25:C25"/>
    <mergeCell ref="B26:C26"/>
    <mergeCell ref="B27:C27"/>
    <mergeCell ref="B34:C34"/>
    <mergeCell ref="B42:C42"/>
    <mergeCell ref="B43:C43"/>
    <mergeCell ref="B44:C44"/>
    <mergeCell ref="B45:C45"/>
    <mergeCell ref="B46:C46"/>
    <mergeCell ref="B47:C47"/>
    <mergeCell ref="B48:C48"/>
    <mergeCell ref="B54:C54"/>
    <mergeCell ref="B58:C58"/>
    <mergeCell ref="B95:C95"/>
    <mergeCell ref="B96:C96"/>
    <mergeCell ref="B97:C97"/>
    <mergeCell ref="B98:C98"/>
    <mergeCell ref="B99:C99"/>
    <mergeCell ref="B100:C100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30:C130"/>
    <mergeCell ref="B131:C131"/>
    <mergeCell ref="B132:C132"/>
    <mergeCell ref="B133:C133"/>
    <mergeCell ref="B134:C134"/>
    <mergeCell ref="B135:C135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1:B19"/>
    <mergeCell ref="B49:B53"/>
    <mergeCell ref="C12:C19"/>
    <mergeCell ref="C50:C53"/>
    <mergeCell ref="E35:E41"/>
    <mergeCell ref="G3:G6"/>
    <mergeCell ref="G7:G10"/>
    <mergeCell ref="G11:G19"/>
    <mergeCell ref="G20:G21"/>
    <mergeCell ref="G22:G23"/>
    <mergeCell ref="G28:G30"/>
    <mergeCell ref="G31:G33"/>
    <mergeCell ref="G35:G41"/>
    <mergeCell ref="G49:G53"/>
    <mergeCell ref="G59:G60"/>
    <mergeCell ref="G61:G62"/>
    <mergeCell ref="G63:G64"/>
    <mergeCell ref="G65:G66"/>
    <mergeCell ref="G67:G68"/>
    <mergeCell ref="G69:G70"/>
    <mergeCell ref="G71:G72"/>
    <mergeCell ref="G73:G74"/>
    <mergeCell ref="G75:G76"/>
    <mergeCell ref="G77:G78"/>
    <mergeCell ref="G79:G80"/>
    <mergeCell ref="G81:G82"/>
    <mergeCell ref="G83:G84"/>
    <mergeCell ref="G85:G86"/>
    <mergeCell ref="G87:G88"/>
    <mergeCell ref="G89:G90"/>
    <mergeCell ref="G101:G102"/>
    <mergeCell ref="G109:G110"/>
    <mergeCell ref="G111:G112"/>
    <mergeCell ref="G136:G137"/>
    <mergeCell ref="H3:H6"/>
    <mergeCell ref="H7:H10"/>
    <mergeCell ref="H11:H19"/>
    <mergeCell ref="H20:H21"/>
    <mergeCell ref="H22:H23"/>
    <mergeCell ref="H28:H30"/>
    <mergeCell ref="H31:H33"/>
    <mergeCell ref="H35:H41"/>
    <mergeCell ref="H49:H53"/>
    <mergeCell ref="H55:H57"/>
    <mergeCell ref="H59:H62"/>
    <mergeCell ref="H63:H66"/>
    <mergeCell ref="H67:H74"/>
    <mergeCell ref="H75:H78"/>
    <mergeCell ref="H79:H82"/>
    <mergeCell ref="H83:H84"/>
    <mergeCell ref="H87:H90"/>
    <mergeCell ref="H91:H94"/>
    <mergeCell ref="H101:H102"/>
    <mergeCell ref="H104:H105"/>
    <mergeCell ref="H111:H112"/>
    <mergeCell ref="H127:H129"/>
    <mergeCell ref="H136:H137"/>
    <mergeCell ref="B3:C6"/>
    <mergeCell ref="B7:C10"/>
    <mergeCell ref="B22:C23"/>
    <mergeCell ref="B28:C30"/>
    <mergeCell ref="B31:C33"/>
    <mergeCell ref="B35:C41"/>
    <mergeCell ref="B93:C94"/>
    <mergeCell ref="B55:C57"/>
    <mergeCell ref="B59:C62"/>
    <mergeCell ref="B63:C66"/>
    <mergeCell ref="B67:C70"/>
    <mergeCell ref="B71:C74"/>
    <mergeCell ref="B75:C78"/>
    <mergeCell ref="B79:C82"/>
    <mergeCell ref="B83:C86"/>
    <mergeCell ref="B101:C102"/>
    <mergeCell ref="B111:C112"/>
    <mergeCell ref="B127:C129"/>
    <mergeCell ref="B136:C137"/>
    <mergeCell ref="B87:C90"/>
    <mergeCell ref="B91:C92"/>
  </mergeCells>
  <printOptions horizontalCentered="1"/>
  <pageMargins left="0.751388888888889" right="0.751388888888889" top="1" bottom="1" header="0.5" footer="0.5"/>
  <pageSetup paperSize="9" scale="63" fitToHeight="0" orientation="portrait" horizontalDpi="600"/>
  <headerFooter/>
  <rowBreaks count="5" manualBreakCount="5">
    <brk id="24" max="8" man="1"/>
    <brk id="94" max="8" man="1"/>
    <brk id="106" max="8" man="1"/>
    <brk id="120" max="8" man="1"/>
    <brk id="135" max="8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咨询费汇总表</vt:lpstr>
      <vt:lpstr>费用标准【施工VI】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yansiqi</dc:creator>
  <cp:lastModifiedBy>批注</cp:lastModifiedBy>
  <dcterms:created xsi:type="dcterms:W3CDTF">2019-10-30T08:21:00Z</dcterms:created>
  <dcterms:modified xsi:type="dcterms:W3CDTF">2025-09-10T01:47:45Z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KSOReadingLayout">
    <vt:bool>true</vt:bool>
  </property>
  <property fmtid="{D5CDD505-2E9C-101B-9397-08002B2CF9AE}" pid="4" name="ICV">
    <vt:lpwstr>CAB1897AB2ED4F12BDE9C5CC85DD303D</vt:lpwstr>
  </property>
</Properties>
</file>