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775"/>
  </bookViews>
  <sheets>
    <sheet name="1" sheetId="2" r:id="rId1"/>
    <sheet name="配网物资类框招-标的物清单（取消10kV户外柱上真空断路器）" sheetId="1" state="hidden" r:id="rId2"/>
  </sheets>
  <definedNames>
    <definedName name="_xlnm._FilterDatabase" localSheetId="0" hidden="1">'1'!$A$2:$XED$2</definedName>
    <definedName name="_xlnm._FilterDatabase" localSheetId="1" hidden="1">'配网物资类框招-标的物清单（取消10kV户外柱上真空断路器）'!$A$2:$J$48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<sst xmlns="http://schemas.openxmlformats.org/spreadsheetml/2006/main" count="201" uniqueCount="66">
  <si>
    <t>广州供电局2025至2027年第三批配网、通信直接采购框架项目（负荷开关柜、配电自动化终端板件、通信电源板卡）</t>
  </si>
  <si>
    <t>序号</t>
  </si>
  <si>
    <t>标的名称</t>
  </si>
  <si>
    <t>预算金额（万元）</t>
  </si>
  <si>
    <t>最大中标数量</t>
  </si>
  <si>
    <t>标包号</t>
  </si>
  <si>
    <t>标包名称</t>
  </si>
  <si>
    <t>中标比例</t>
  </si>
  <si>
    <t>标包金额(万元）</t>
  </si>
  <si>
    <t>框架有效期</t>
  </si>
  <si>
    <t>负荷开关柜-永丰机电</t>
  </si>
  <si>
    <t>标包1</t>
  </si>
  <si>
    <t>上个框架协议失效之日起至2027年12月30日</t>
  </si>
  <si>
    <t>配电自动化终端板件-北京四方</t>
  </si>
  <si>
    <t>通信电源板卡-金电</t>
  </si>
  <si>
    <t>广州供电局2021年配网类物资框架招标标的清单</t>
  </si>
  <si>
    <t>10kV及以下环型钢筋混凝土电杆</t>
  </si>
  <si>
    <t>上一个框架失效之日至2022年4月30日</t>
  </si>
  <si>
    <t>完成物资录入</t>
  </si>
  <si>
    <t>标包2</t>
  </si>
  <si>
    <t>标包3</t>
  </si>
  <si>
    <t>10kV高过载能力配变及配套低压配电箱</t>
  </si>
  <si>
    <t>自合同签订之日至2022年4月30日</t>
  </si>
  <si>
    <t>2020年流标</t>
  </si>
  <si>
    <t>OPLC光纤复合低压电缆</t>
  </si>
  <si>
    <t>100%%</t>
  </si>
  <si>
    <t>OPLC光电交接箱</t>
  </si>
  <si>
    <t>放线架</t>
  </si>
  <si>
    <t xml:space="preserve">配电自动化终端(DTU) </t>
  </si>
  <si>
    <t>一码通及工具</t>
  </si>
  <si>
    <t>10kV户外负荷型跌落式熔断器</t>
  </si>
  <si>
    <t>完成物资录入（单位ok）</t>
  </si>
  <si>
    <t>长闪络多腔室避雷器</t>
  </si>
  <si>
    <t>10kV瓷质户外柱上隔离开关</t>
  </si>
  <si>
    <t>线路型故障指示器</t>
  </si>
  <si>
    <t>中低压金属氧化锌避雷器</t>
  </si>
  <si>
    <t>10kV及以下角钢塔、钢管杆</t>
  </si>
  <si>
    <t>10kV电流互感器（配电用）</t>
  </si>
  <si>
    <t>10kV 户外开关箱</t>
  </si>
  <si>
    <t>技术条件书有更新，报价清单不变</t>
  </si>
  <si>
    <t>10kV SF6全绝缘环网柜</t>
  </si>
  <si>
    <t>包1</t>
  </si>
  <si>
    <t>1、专用部分是否沿用1.0版本？</t>
  </si>
  <si>
    <t>包2</t>
  </si>
  <si>
    <t>包3</t>
  </si>
  <si>
    <t>包4</t>
  </si>
  <si>
    <t>低压开关柜GGR(K)</t>
  </si>
  <si>
    <r>
      <rPr>
        <sz val="11"/>
        <color theme="1"/>
        <rFont val="宋体"/>
        <charset val="134"/>
        <scheme val="minor"/>
      </rPr>
      <t>1、进出线柜，GGR(K)型（一进</t>
    </r>
    <r>
      <rPr>
        <sz val="11"/>
        <color rgb="FFFF0000"/>
        <rFont val="宋体"/>
        <charset val="134"/>
        <scheme val="minor"/>
      </rPr>
      <t>五出</t>
    </r>
    <r>
      <rPr>
        <sz val="11"/>
        <color theme="1"/>
        <rFont val="宋体"/>
        <charset val="134"/>
        <scheme val="minor"/>
      </rPr>
      <t>+1联络，800kVA），确认没错？系统只有四出或六出</t>
    </r>
  </si>
  <si>
    <t>低压开关柜（GCK)</t>
  </si>
  <si>
    <t>低压开关柜（GGD)</t>
  </si>
  <si>
    <r>
      <rPr>
        <sz val="11"/>
        <color theme="1"/>
        <rFont val="宋体"/>
        <charset val="134"/>
        <scheme val="minor"/>
      </rPr>
      <t>技术条件书有更新，</t>
    </r>
    <r>
      <rPr>
        <sz val="11"/>
        <color rgb="FFFF0000"/>
        <rFont val="宋体"/>
        <charset val="134"/>
        <scheme val="minor"/>
      </rPr>
      <t>报价单有更新</t>
    </r>
  </si>
  <si>
    <t>综合配电箱</t>
  </si>
  <si>
    <t>接地网组件</t>
  </si>
  <si>
    <t>防倒供电装置</t>
  </si>
  <si>
    <t>导线通用连接装置</t>
  </si>
  <si>
    <t>其它五金类</t>
  </si>
  <si>
    <t>10kV户外柱上真空断路器</t>
  </si>
  <si>
    <t>潘榕华纳入LCC（没有录目录）</t>
  </si>
  <si>
    <t>低压智能限载成套装置</t>
  </si>
  <si>
    <t>低压密集母线</t>
  </si>
  <si>
    <t>2020年新增</t>
  </si>
  <si>
    <t>低压联络装置</t>
  </si>
  <si>
    <t>快速应急低压接入装置</t>
  </si>
  <si>
    <t>设备绝缘防护</t>
  </si>
  <si>
    <t>配网电缆防火防爆盒</t>
  </si>
  <si>
    <t>电子标签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</si>
</sst>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3" borderId="2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5"/>
  <sheetViews>
    <sheetView tabSelected="1" zoomScale="130" zoomScaleNormal="130" workbookViewId="0">
      <selection activeCell="F6" sqref="F6"/>
    </sheetView>
  </sheetViews>
  <sheetFormatPr defaultColWidth="9" defaultRowHeight="22" customHeight="1" outlineLevelRow="4"/>
  <cols>
    <col min="1" max="1" width="4.5" style="1" customWidth="1"/>
    <col min="2" max="2" width="31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7.6333333333333" style="6" customWidth="1"/>
    <col min="10" max="16358" width="9" style="1"/>
  </cols>
  <sheetData>
    <row r="1" s="1" customFormat="1" ht="51" customHeight="1" spans="1:9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="1" customFormat="1" ht="33" customHeight="1" spans="1:9">
      <c r="A2" s="49" t="s">
        <v>1</v>
      </c>
      <c r="B2" s="49" t="s">
        <v>2</v>
      </c>
      <c r="C2" s="50" t="s">
        <v>3</v>
      </c>
      <c r="D2" s="49" t="s">
        <v>4</v>
      </c>
      <c r="E2" s="49" t="s">
        <v>5</v>
      </c>
      <c r="F2" s="49" t="s">
        <v>6</v>
      </c>
      <c r="G2" s="49" t="s">
        <v>7</v>
      </c>
      <c r="H2" s="49" t="s">
        <v>8</v>
      </c>
      <c r="I2" s="49" t="s">
        <v>9</v>
      </c>
    </row>
    <row r="3" ht="43" customHeight="1" spans="1:9">
      <c r="A3" s="51">
        <v>1</v>
      </c>
      <c r="B3" s="52" t="s">
        <v>10</v>
      </c>
      <c r="C3" s="52">
        <v>50</v>
      </c>
      <c r="D3" s="51">
        <v>1</v>
      </c>
      <c r="E3" s="51">
        <v>1</v>
      </c>
      <c r="F3" s="51" t="s">
        <v>11</v>
      </c>
      <c r="G3" s="53">
        <v>1</v>
      </c>
      <c r="H3" s="54">
        <f>C3*G3</f>
        <v>50</v>
      </c>
      <c r="I3" s="51" t="s">
        <v>12</v>
      </c>
    </row>
    <row r="4" ht="43" customHeight="1" spans="1:9">
      <c r="A4" s="51">
        <v>2</v>
      </c>
      <c r="B4" s="52" t="s">
        <v>13</v>
      </c>
      <c r="C4" s="52">
        <v>100</v>
      </c>
      <c r="D4" s="51">
        <v>1</v>
      </c>
      <c r="E4" s="51">
        <v>1</v>
      </c>
      <c r="F4" s="51" t="s">
        <v>11</v>
      </c>
      <c r="G4" s="53">
        <v>1</v>
      </c>
      <c r="H4" s="54">
        <f>C4*G4</f>
        <v>100</v>
      </c>
      <c r="I4" s="51" t="s">
        <v>12</v>
      </c>
    </row>
    <row r="5" ht="43" customHeight="1" spans="1:9">
      <c r="A5" s="51">
        <v>3</v>
      </c>
      <c r="B5" s="55" t="s">
        <v>14</v>
      </c>
      <c r="C5" s="52">
        <v>40</v>
      </c>
      <c r="D5" s="51">
        <v>1</v>
      </c>
      <c r="E5" s="51">
        <v>1</v>
      </c>
      <c r="F5" s="51" t="s">
        <v>11</v>
      </c>
      <c r="G5" s="53">
        <v>1</v>
      </c>
      <c r="H5" s="54">
        <f>C5*G5</f>
        <v>40</v>
      </c>
      <c r="I5" s="51" t="s">
        <v>12</v>
      </c>
    </row>
  </sheetData>
  <mergeCells count="1">
    <mergeCell ref="A1:I1"/>
  </mergeCells>
  <conditionalFormatting sqref="B4"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</conditionalFormatting>
  <conditionalFormatting sqref="B5">
    <cfRule type="duplicateValues" dxfId="0" priority="16"/>
    <cfRule type="duplicateValues" dxfId="0" priority="15"/>
    <cfRule type="duplicateValues" dxfId="0" priority="14"/>
    <cfRule type="duplicateValues" dxfId="0" priority="13"/>
  </conditionalFormatting>
  <conditionalFormatting sqref="B3 B5">
    <cfRule type="duplicateValues" dxfId="0" priority="12"/>
    <cfRule type="duplicateValues" dxfId="0" priority="11"/>
    <cfRule type="duplicateValues" dxfId="0" priority="10"/>
  </conditionalFormatting>
  <conditionalFormatting sqref="B3 B4 B5">
    <cfRule type="duplicateValues" dxfId="0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54"/>
  <sheetViews>
    <sheetView topLeftCell="A37" workbookViewId="0">
      <selection activeCell="A47" sqref="$A47:$XFD47"/>
    </sheetView>
  </sheetViews>
  <sheetFormatPr defaultColWidth="9" defaultRowHeight="22" customHeight="1"/>
  <cols>
    <col min="1" max="1" width="4.5" style="1" customWidth="1"/>
    <col min="2" max="2" width="31.8916666666667" style="1" customWidth="1"/>
    <col min="3" max="3" width="9.13333333333333" style="4" customWidth="1"/>
    <col min="4" max="4" width="6.75" style="1" customWidth="1"/>
    <col min="5" max="5" width="7" style="1" customWidth="1"/>
    <col min="6" max="6" width="8" style="5" customWidth="1"/>
    <col min="7" max="7" width="7.225" style="1" customWidth="1"/>
    <col min="8" max="8" width="11.4416666666667" style="6" customWidth="1"/>
    <col min="9" max="9" width="36.8833333333333" style="6" customWidth="1"/>
    <col min="10" max="10" width="32.5" style="1" customWidth="1"/>
    <col min="11" max="11" width="50.225" style="1" customWidth="1"/>
    <col min="12" max="12" width="24.5583333333333" style="1" customWidth="1"/>
    <col min="13" max="16384" width="9" style="1"/>
  </cols>
  <sheetData>
    <row r="1" s="1" customFormat="1" customHeight="1" spans="1:9">
      <c r="A1" s="7" t="s">
        <v>15</v>
      </c>
      <c r="B1" s="7"/>
      <c r="C1" s="7"/>
      <c r="D1" s="7"/>
      <c r="E1" s="7"/>
      <c r="F1" s="7"/>
      <c r="G1" s="7"/>
      <c r="H1" s="7"/>
      <c r="I1" s="7"/>
    </row>
    <row r="2" s="1" customFormat="1" ht="33" customHeight="1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35"/>
    </row>
    <row r="3" s="1" customFormat="1" ht="33" customHeight="1" spans="1:11">
      <c r="A3" s="10">
        <v>1</v>
      </c>
      <c r="B3" s="11" t="s">
        <v>16</v>
      </c>
      <c r="C3" s="10">
        <v>1200</v>
      </c>
      <c r="D3" s="12">
        <v>1</v>
      </c>
      <c r="E3" s="12">
        <v>1</v>
      </c>
      <c r="F3" s="13" t="s">
        <v>11</v>
      </c>
      <c r="G3" s="14">
        <v>0.5</v>
      </c>
      <c r="H3" s="12">
        <f>$C$3*G3</f>
        <v>600</v>
      </c>
      <c r="I3" s="36" t="s">
        <v>17</v>
      </c>
      <c r="J3" s="34"/>
      <c r="K3" s="34" t="s">
        <v>18</v>
      </c>
    </row>
    <row r="4" s="1" customFormat="1" ht="33" customHeight="1" spans="1:11">
      <c r="A4" s="10"/>
      <c r="B4" s="11"/>
      <c r="C4" s="10"/>
      <c r="D4" s="12"/>
      <c r="E4" s="12">
        <v>2</v>
      </c>
      <c r="F4" s="13" t="s">
        <v>19</v>
      </c>
      <c r="G4" s="14">
        <v>0.3</v>
      </c>
      <c r="H4" s="12">
        <f>$C$3*G4</f>
        <v>360</v>
      </c>
      <c r="I4" s="36"/>
      <c r="J4" s="34"/>
      <c r="K4" s="34"/>
    </row>
    <row r="5" s="1" customFormat="1" customHeight="1" spans="1:11">
      <c r="A5" s="10"/>
      <c r="B5" s="11"/>
      <c r="C5" s="10"/>
      <c r="D5" s="12"/>
      <c r="E5" s="10">
        <v>3</v>
      </c>
      <c r="F5" s="13" t="s">
        <v>20</v>
      </c>
      <c r="G5" s="14">
        <v>0.2</v>
      </c>
      <c r="H5" s="12">
        <f>$C$3*G5</f>
        <v>240</v>
      </c>
      <c r="I5" s="36"/>
      <c r="J5" s="34"/>
      <c r="K5" s="34"/>
    </row>
    <row r="6" s="1" customFormat="1" ht="24" customHeight="1" spans="1:11">
      <c r="A6" s="15">
        <v>2</v>
      </c>
      <c r="B6" s="16" t="s">
        <v>21</v>
      </c>
      <c r="C6" s="15">
        <v>800</v>
      </c>
      <c r="D6" s="17">
        <v>1</v>
      </c>
      <c r="E6" s="10">
        <v>1</v>
      </c>
      <c r="F6" s="13" t="s">
        <v>11</v>
      </c>
      <c r="G6" s="14">
        <v>0.6</v>
      </c>
      <c r="H6" s="18">
        <f>$C$6*G6</f>
        <v>480</v>
      </c>
      <c r="I6" s="37" t="s">
        <v>22</v>
      </c>
      <c r="J6" s="34" t="s">
        <v>23</v>
      </c>
      <c r="K6" s="34" t="s">
        <v>18</v>
      </c>
    </row>
    <row r="7" s="1" customFormat="1" ht="24" customHeight="1" spans="1:11">
      <c r="A7" s="19"/>
      <c r="B7" s="20"/>
      <c r="C7" s="19"/>
      <c r="D7" s="21"/>
      <c r="E7" s="10">
        <v>2</v>
      </c>
      <c r="F7" s="13" t="s">
        <v>19</v>
      </c>
      <c r="G7" s="14">
        <v>0.4</v>
      </c>
      <c r="H7" s="18">
        <f>$C$6*G7</f>
        <v>320</v>
      </c>
      <c r="I7" s="37"/>
      <c r="J7" s="34"/>
      <c r="K7" s="34"/>
    </row>
    <row r="8" s="1" customFormat="1" customHeight="1" spans="1:11">
      <c r="A8" s="10">
        <v>3</v>
      </c>
      <c r="B8" s="11" t="s">
        <v>24</v>
      </c>
      <c r="C8" s="10">
        <v>195.8984</v>
      </c>
      <c r="D8" s="12">
        <v>1</v>
      </c>
      <c r="E8" s="10">
        <v>1</v>
      </c>
      <c r="F8" s="13" t="s">
        <v>11</v>
      </c>
      <c r="G8" s="14" t="s">
        <v>25</v>
      </c>
      <c r="H8" s="10">
        <v>195.8984</v>
      </c>
      <c r="I8" s="37" t="s">
        <v>22</v>
      </c>
      <c r="J8" s="34" t="s">
        <v>23</v>
      </c>
      <c r="K8" s="34" t="s">
        <v>18</v>
      </c>
    </row>
    <row r="9" s="1" customFormat="1" customHeight="1" spans="1:11">
      <c r="A9" s="10">
        <v>4</v>
      </c>
      <c r="B9" s="11" t="s">
        <v>26</v>
      </c>
      <c r="C9" s="10">
        <v>119.1483</v>
      </c>
      <c r="D9" s="10">
        <v>1</v>
      </c>
      <c r="E9" s="13">
        <v>1</v>
      </c>
      <c r="F9" s="13" t="s">
        <v>11</v>
      </c>
      <c r="G9" s="14" t="s">
        <v>25</v>
      </c>
      <c r="H9" s="10">
        <v>119.1483</v>
      </c>
      <c r="I9" s="37" t="s">
        <v>22</v>
      </c>
      <c r="J9" s="34" t="s">
        <v>23</v>
      </c>
      <c r="K9" s="34" t="s">
        <v>18</v>
      </c>
    </row>
    <row r="10" s="1" customFormat="1" ht="26" customHeight="1" spans="1:11">
      <c r="A10" s="10">
        <v>5</v>
      </c>
      <c r="B10" s="22" t="s">
        <v>27</v>
      </c>
      <c r="C10" s="23">
        <v>1800</v>
      </c>
      <c r="D10" s="23">
        <v>1</v>
      </c>
      <c r="E10" s="13">
        <v>1</v>
      </c>
      <c r="F10" s="13" t="s">
        <v>11</v>
      </c>
      <c r="G10" s="14">
        <v>0.5</v>
      </c>
      <c r="H10" s="18">
        <f t="shared" ref="H10:H12" si="0">$C$10*G10</f>
        <v>900</v>
      </c>
      <c r="I10" s="36" t="s">
        <v>17</v>
      </c>
      <c r="J10" s="34"/>
      <c r="K10" s="34" t="s">
        <v>18</v>
      </c>
    </row>
    <row r="11" s="1" customFormat="1" ht="26" customHeight="1" spans="1:11">
      <c r="A11" s="10"/>
      <c r="B11" s="22"/>
      <c r="C11" s="23"/>
      <c r="D11" s="23"/>
      <c r="E11" s="13">
        <v>2</v>
      </c>
      <c r="F11" s="13" t="s">
        <v>19</v>
      </c>
      <c r="G11" s="14">
        <v>0.3</v>
      </c>
      <c r="H11" s="18">
        <f t="shared" si="0"/>
        <v>540</v>
      </c>
      <c r="I11" s="36"/>
      <c r="J11" s="34"/>
      <c r="K11" s="34"/>
    </row>
    <row r="12" s="1" customFormat="1" ht="26" customHeight="1" spans="1:11">
      <c r="A12" s="10"/>
      <c r="B12" s="22"/>
      <c r="C12" s="23"/>
      <c r="D12" s="23"/>
      <c r="E12" s="13">
        <v>3</v>
      </c>
      <c r="F12" s="13" t="s">
        <v>20</v>
      </c>
      <c r="G12" s="14">
        <v>0.2</v>
      </c>
      <c r="H12" s="18">
        <f t="shared" si="0"/>
        <v>360</v>
      </c>
      <c r="I12" s="36"/>
      <c r="J12" s="34"/>
      <c r="K12" s="34"/>
    </row>
    <row r="13" s="1" customFormat="1" customHeight="1" spans="1:11">
      <c r="A13" s="10">
        <v>6</v>
      </c>
      <c r="B13" s="24" t="s">
        <v>28</v>
      </c>
      <c r="C13" s="23">
        <v>4000</v>
      </c>
      <c r="D13" s="10">
        <v>1</v>
      </c>
      <c r="E13" s="13">
        <v>1</v>
      </c>
      <c r="F13" s="13" t="s">
        <v>11</v>
      </c>
      <c r="G13" s="14">
        <v>0.5</v>
      </c>
      <c r="H13" s="18">
        <f t="shared" ref="H13:H15" si="1">$C$13*G13</f>
        <v>2000</v>
      </c>
      <c r="I13" s="36" t="s">
        <v>17</v>
      </c>
      <c r="J13" s="34"/>
      <c r="K13" s="34"/>
    </row>
    <row r="14" s="1" customFormat="1" customHeight="1" spans="1:11">
      <c r="A14" s="10"/>
      <c r="B14" s="24"/>
      <c r="C14" s="23"/>
      <c r="D14" s="10"/>
      <c r="E14" s="13">
        <v>2</v>
      </c>
      <c r="F14" s="13" t="s">
        <v>19</v>
      </c>
      <c r="G14" s="14">
        <v>0.3</v>
      </c>
      <c r="H14" s="18">
        <f t="shared" si="1"/>
        <v>1200</v>
      </c>
      <c r="I14" s="36"/>
      <c r="J14" s="34"/>
      <c r="K14" s="34" t="s">
        <v>18</v>
      </c>
    </row>
    <row r="15" s="1" customFormat="1" customHeight="1" spans="1:11">
      <c r="A15" s="10"/>
      <c r="B15" s="24"/>
      <c r="C15" s="23"/>
      <c r="D15" s="10"/>
      <c r="E15" s="13">
        <v>3</v>
      </c>
      <c r="F15" s="13" t="s">
        <v>20</v>
      </c>
      <c r="G15" s="14">
        <v>0.2</v>
      </c>
      <c r="H15" s="18">
        <f t="shared" si="1"/>
        <v>800</v>
      </c>
      <c r="I15" s="36"/>
      <c r="J15" s="34"/>
      <c r="K15" s="34"/>
    </row>
    <row r="16" s="1" customFormat="1" customHeight="1" spans="1:11">
      <c r="A16" s="10">
        <v>7</v>
      </c>
      <c r="B16" s="11" t="s">
        <v>29</v>
      </c>
      <c r="C16" s="23">
        <v>1000</v>
      </c>
      <c r="D16" s="10">
        <v>1</v>
      </c>
      <c r="E16" s="13">
        <v>1</v>
      </c>
      <c r="F16" s="13" t="s">
        <v>11</v>
      </c>
      <c r="G16" s="14">
        <v>0.5</v>
      </c>
      <c r="H16" s="18">
        <f t="shared" ref="H16:H18" si="2">$C$16*G16</f>
        <v>500</v>
      </c>
      <c r="I16" s="36" t="s">
        <v>17</v>
      </c>
      <c r="J16" s="34"/>
      <c r="K16" s="34" t="s">
        <v>18</v>
      </c>
    </row>
    <row r="17" s="1" customFormat="1" customHeight="1" spans="1:11">
      <c r="A17" s="10"/>
      <c r="B17" s="11"/>
      <c r="C17" s="23"/>
      <c r="D17" s="10"/>
      <c r="E17" s="13">
        <v>2</v>
      </c>
      <c r="F17" s="13" t="s">
        <v>19</v>
      </c>
      <c r="G17" s="14">
        <v>0.3</v>
      </c>
      <c r="H17" s="18">
        <f t="shared" si="2"/>
        <v>300</v>
      </c>
      <c r="I17" s="36"/>
      <c r="J17" s="34"/>
      <c r="K17" s="34"/>
    </row>
    <row r="18" s="1" customFormat="1" customHeight="1" spans="1:11">
      <c r="A18" s="10"/>
      <c r="B18" s="11"/>
      <c r="C18" s="23"/>
      <c r="D18" s="10"/>
      <c r="E18" s="13">
        <v>3</v>
      </c>
      <c r="F18" s="13" t="s">
        <v>20</v>
      </c>
      <c r="G18" s="14">
        <v>0.2</v>
      </c>
      <c r="H18" s="18">
        <f t="shared" si="2"/>
        <v>200</v>
      </c>
      <c r="I18" s="36"/>
      <c r="J18" s="34"/>
      <c r="K18" s="34"/>
    </row>
    <row r="19" s="1" customFormat="1" customHeight="1" spans="1:11">
      <c r="A19" s="10">
        <v>8</v>
      </c>
      <c r="B19" s="11" t="s">
        <v>30</v>
      </c>
      <c r="C19" s="10">
        <v>170</v>
      </c>
      <c r="D19" s="10">
        <v>1</v>
      </c>
      <c r="E19" s="10">
        <v>1</v>
      </c>
      <c r="F19" s="13" t="s">
        <v>11</v>
      </c>
      <c r="G19" s="14">
        <v>1</v>
      </c>
      <c r="H19" s="10">
        <v>170</v>
      </c>
      <c r="I19" s="37" t="s">
        <v>17</v>
      </c>
      <c r="J19" s="34"/>
      <c r="K19" s="34" t="s">
        <v>31</v>
      </c>
    </row>
    <row r="20" s="1" customFormat="1" customHeight="1" spans="1:11">
      <c r="A20" s="10">
        <v>9</v>
      </c>
      <c r="B20" s="11" t="s">
        <v>32</v>
      </c>
      <c r="C20" s="10">
        <v>490</v>
      </c>
      <c r="D20" s="10">
        <v>1</v>
      </c>
      <c r="E20" s="10">
        <v>1</v>
      </c>
      <c r="F20" s="13" t="s">
        <v>11</v>
      </c>
      <c r="G20" s="14">
        <v>1</v>
      </c>
      <c r="H20" s="10">
        <v>490</v>
      </c>
      <c r="I20" s="37" t="s">
        <v>22</v>
      </c>
      <c r="J20" s="34" t="s">
        <v>23</v>
      </c>
      <c r="K20" s="34" t="s">
        <v>31</v>
      </c>
    </row>
    <row r="21" s="1" customFormat="1" customHeight="1" spans="1:11">
      <c r="A21" s="10">
        <v>10</v>
      </c>
      <c r="B21" s="22" t="s">
        <v>33</v>
      </c>
      <c r="C21" s="25">
        <v>700</v>
      </c>
      <c r="D21" s="10">
        <v>1</v>
      </c>
      <c r="E21" s="10">
        <v>1</v>
      </c>
      <c r="F21" s="13" t="s">
        <v>11</v>
      </c>
      <c r="G21" s="14">
        <v>0.6</v>
      </c>
      <c r="H21" s="26">
        <f>$C$21*G21</f>
        <v>420</v>
      </c>
      <c r="I21" s="37" t="s">
        <v>17</v>
      </c>
      <c r="J21" s="34"/>
      <c r="K21" s="34" t="s">
        <v>31</v>
      </c>
    </row>
    <row r="22" s="1" customFormat="1" customHeight="1" spans="1:11">
      <c r="A22" s="10"/>
      <c r="B22" s="22"/>
      <c r="C22" s="25"/>
      <c r="D22" s="10"/>
      <c r="E22" s="10">
        <v>2</v>
      </c>
      <c r="F22" s="13" t="s">
        <v>19</v>
      </c>
      <c r="G22" s="14">
        <v>0.4</v>
      </c>
      <c r="H22" s="26">
        <f>$C$21*G22</f>
        <v>280</v>
      </c>
      <c r="I22" s="37"/>
      <c r="J22" s="34"/>
      <c r="K22" s="34"/>
    </row>
    <row r="23" s="1" customFormat="1" customHeight="1" spans="1:11">
      <c r="A23" s="10">
        <v>11</v>
      </c>
      <c r="B23" s="11" t="s">
        <v>34</v>
      </c>
      <c r="C23" s="10">
        <v>150</v>
      </c>
      <c r="D23" s="10">
        <v>1</v>
      </c>
      <c r="E23" s="10">
        <v>1</v>
      </c>
      <c r="F23" s="13" t="s">
        <v>11</v>
      </c>
      <c r="G23" s="14">
        <v>1</v>
      </c>
      <c r="H23" s="10">
        <v>150</v>
      </c>
      <c r="I23" s="37" t="s">
        <v>17</v>
      </c>
      <c r="J23" s="34"/>
      <c r="K23" s="34" t="s">
        <v>31</v>
      </c>
    </row>
    <row r="24" s="1" customFormat="1" customHeight="1" spans="1:11">
      <c r="A24" s="10">
        <v>12</v>
      </c>
      <c r="B24" s="11" t="s">
        <v>35</v>
      </c>
      <c r="C24" s="10">
        <v>120</v>
      </c>
      <c r="D24" s="10">
        <v>1</v>
      </c>
      <c r="E24" s="10">
        <v>1</v>
      </c>
      <c r="F24" s="13" t="s">
        <v>19</v>
      </c>
      <c r="G24" s="14">
        <v>1</v>
      </c>
      <c r="H24" s="10">
        <v>120</v>
      </c>
      <c r="I24" s="37" t="s">
        <v>17</v>
      </c>
      <c r="J24" s="34"/>
      <c r="K24" s="34" t="s">
        <v>31</v>
      </c>
    </row>
    <row r="25" s="1" customFormat="1" customHeight="1" spans="1:11">
      <c r="A25" s="15">
        <v>13</v>
      </c>
      <c r="B25" s="16" t="s">
        <v>36</v>
      </c>
      <c r="C25" s="15">
        <v>1500</v>
      </c>
      <c r="D25" s="15">
        <v>1</v>
      </c>
      <c r="E25" s="10">
        <v>1</v>
      </c>
      <c r="F25" s="13" t="s">
        <v>11</v>
      </c>
      <c r="G25" s="14">
        <v>0.5</v>
      </c>
      <c r="H25" s="25">
        <f t="shared" ref="H25:H27" si="3">$C$25*G25</f>
        <v>750</v>
      </c>
      <c r="I25" s="38" t="s">
        <v>17</v>
      </c>
      <c r="J25" s="34"/>
      <c r="K25" s="34" t="s">
        <v>31</v>
      </c>
    </row>
    <row r="26" s="2" customFormat="1" customHeight="1" spans="1:11">
      <c r="A26" s="27"/>
      <c r="B26" s="28"/>
      <c r="C26" s="27"/>
      <c r="D26" s="27"/>
      <c r="E26" s="10">
        <v>2</v>
      </c>
      <c r="F26" s="13" t="s">
        <v>19</v>
      </c>
      <c r="G26" s="14">
        <v>0.3</v>
      </c>
      <c r="H26" s="25">
        <f t="shared" si="3"/>
        <v>450</v>
      </c>
      <c r="I26" s="39"/>
      <c r="J26" s="34"/>
      <c r="K26" s="34"/>
    </row>
    <row r="27" s="2" customFormat="1" customHeight="1" spans="1:11">
      <c r="A27" s="19"/>
      <c r="B27" s="20"/>
      <c r="C27" s="19"/>
      <c r="D27" s="19"/>
      <c r="E27" s="10">
        <v>3</v>
      </c>
      <c r="F27" s="13" t="s">
        <v>20</v>
      </c>
      <c r="G27" s="14">
        <v>0.2</v>
      </c>
      <c r="H27" s="25">
        <f t="shared" si="3"/>
        <v>300</v>
      </c>
      <c r="I27" s="40"/>
      <c r="J27" s="34"/>
      <c r="K27" s="34"/>
    </row>
    <row r="28" customHeight="1" spans="1:11">
      <c r="A28" s="10">
        <v>14</v>
      </c>
      <c r="B28" s="11" t="s">
        <v>37</v>
      </c>
      <c r="C28" s="10">
        <v>260</v>
      </c>
      <c r="D28" s="10">
        <v>1</v>
      </c>
      <c r="E28" s="10">
        <v>1</v>
      </c>
      <c r="F28" s="13" t="s">
        <v>11</v>
      </c>
      <c r="G28" s="14">
        <v>1</v>
      </c>
      <c r="H28" s="10">
        <v>260</v>
      </c>
      <c r="I28" s="41" t="s">
        <v>17</v>
      </c>
      <c r="J28" s="34"/>
      <c r="K28" s="34" t="s">
        <v>31</v>
      </c>
    </row>
    <row r="29" ht="44" customHeight="1" spans="1:11">
      <c r="A29" s="15">
        <v>15</v>
      </c>
      <c r="B29" s="16" t="s">
        <v>38</v>
      </c>
      <c r="C29" s="15">
        <v>700</v>
      </c>
      <c r="D29" s="15">
        <v>1</v>
      </c>
      <c r="E29" s="10">
        <v>1</v>
      </c>
      <c r="F29" s="13" t="s">
        <v>11</v>
      </c>
      <c r="G29" s="14">
        <v>0.6</v>
      </c>
      <c r="H29" s="25">
        <f>$C$29*G29</f>
        <v>420</v>
      </c>
      <c r="I29" s="38" t="s">
        <v>17</v>
      </c>
      <c r="J29" s="34" t="s">
        <v>39</v>
      </c>
      <c r="K29" s="34" t="s">
        <v>18</v>
      </c>
    </row>
    <row r="30" ht="44" customHeight="1" spans="1:11">
      <c r="A30" s="19"/>
      <c r="B30" s="20"/>
      <c r="C30" s="19"/>
      <c r="D30" s="19"/>
      <c r="E30" s="10">
        <v>2</v>
      </c>
      <c r="F30" s="13" t="s">
        <v>19</v>
      </c>
      <c r="G30" s="14">
        <v>0.4</v>
      </c>
      <c r="H30" s="25">
        <f>$C$29*G30</f>
        <v>280</v>
      </c>
      <c r="I30" s="40"/>
      <c r="J30" s="34"/>
      <c r="K30" s="34"/>
    </row>
    <row r="31" customHeight="1" spans="1:11">
      <c r="A31" s="10">
        <v>16</v>
      </c>
      <c r="B31" s="11" t="s">
        <v>40</v>
      </c>
      <c r="C31" s="25">
        <v>27000</v>
      </c>
      <c r="D31" s="10">
        <v>1</v>
      </c>
      <c r="E31" s="10">
        <v>1</v>
      </c>
      <c r="F31" s="13" t="s">
        <v>41</v>
      </c>
      <c r="G31" s="14">
        <v>0.4</v>
      </c>
      <c r="H31" s="25">
        <f t="shared" ref="H31:H34" si="4">$C$31*G31</f>
        <v>10800</v>
      </c>
      <c r="I31" s="41" t="s">
        <v>17</v>
      </c>
      <c r="J31" s="34" t="s">
        <v>39</v>
      </c>
      <c r="K31" s="34" t="s">
        <v>42</v>
      </c>
    </row>
    <row r="32" customHeight="1" spans="1:11">
      <c r="A32" s="10"/>
      <c r="B32" s="11"/>
      <c r="C32" s="25"/>
      <c r="D32" s="10"/>
      <c r="E32" s="10">
        <v>2</v>
      </c>
      <c r="F32" s="13" t="s">
        <v>43</v>
      </c>
      <c r="G32" s="14">
        <v>0.3</v>
      </c>
      <c r="H32" s="25">
        <f t="shared" si="4"/>
        <v>8100</v>
      </c>
      <c r="I32" s="41"/>
      <c r="J32" s="34"/>
      <c r="K32" s="42" t="s">
        <v>18</v>
      </c>
    </row>
    <row r="33" customHeight="1" spans="1:11">
      <c r="A33" s="10"/>
      <c r="B33" s="11"/>
      <c r="C33" s="25"/>
      <c r="D33" s="10"/>
      <c r="E33" s="10">
        <v>3</v>
      </c>
      <c r="F33" s="13" t="s">
        <v>44</v>
      </c>
      <c r="G33" s="14">
        <v>0.2</v>
      </c>
      <c r="H33" s="25">
        <f t="shared" si="4"/>
        <v>5400</v>
      </c>
      <c r="I33" s="41"/>
      <c r="J33" s="34"/>
      <c r="K33" s="42"/>
    </row>
    <row r="34" customHeight="1" spans="1:11">
      <c r="A34" s="10"/>
      <c r="B34" s="11"/>
      <c r="C34" s="25"/>
      <c r="D34" s="10"/>
      <c r="E34" s="10">
        <v>4</v>
      </c>
      <c r="F34" s="13" t="s">
        <v>45</v>
      </c>
      <c r="G34" s="14">
        <v>0.1</v>
      </c>
      <c r="H34" s="25">
        <f t="shared" si="4"/>
        <v>2700</v>
      </c>
      <c r="I34" s="41"/>
      <c r="J34" s="34"/>
      <c r="K34" s="42"/>
    </row>
    <row r="35" ht="41" customHeight="1" spans="1:11">
      <c r="A35" s="10">
        <v>17</v>
      </c>
      <c r="B35" s="11" t="s">
        <v>46</v>
      </c>
      <c r="C35" s="25">
        <v>4000</v>
      </c>
      <c r="D35" s="10">
        <v>1</v>
      </c>
      <c r="E35" s="10">
        <v>1</v>
      </c>
      <c r="F35" s="13" t="s">
        <v>11</v>
      </c>
      <c r="G35" s="14">
        <v>0.5</v>
      </c>
      <c r="H35" s="26">
        <f t="shared" ref="H35:H37" si="5">$C$35*G35</f>
        <v>2000</v>
      </c>
      <c r="I35" s="41" t="s">
        <v>17</v>
      </c>
      <c r="J35" s="43" t="s">
        <v>39</v>
      </c>
      <c r="K35" s="44" t="s">
        <v>47</v>
      </c>
    </row>
    <row r="36" ht="41" customHeight="1" spans="1:11">
      <c r="A36" s="10"/>
      <c r="B36" s="11"/>
      <c r="C36" s="25"/>
      <c r="D36" s="10"/>
      <c r="E36" s="10">
        <v>2</v>
      </c>
      <c r="F36" s="13" t="s">
        <v>19</v>
      </c>
      <c r="G36" s="14">
        <v>0.3</v>
      </c>
      <c r="H36" s="26">
        <f t="shared" si="5"/>
        <v>1200</v>
      </c>
      <c r="I36" s="41"/>
      <c r="J36" s="43"/>
      <c r="K36" s="44"/>
    </row>
    <row r="37" customHeight="1" spans="1:11">
      <c r="A37" s="10"/>
      <c r="B37" s="11"/>
      <c r="C37" s="25"/>
      <c r="D37" s="10"/>
      <c r="E37" s="10">
        <v>3</v>
      </c>
      <c r="F37" s="13" t="s">
        <v>20</v>
      </c>
      <c r="G37" s="14">
        <v>0.2</v>
      </c>
      <c r="H37" s="26">
        <f t="shared" si="5"/>
        <v>800</v>
      </c>
      <c r="I37" s="41"/>
      <c r="J37" s="43"/>
      <c r="K37" s="34" t="s">
        <v>18</v>
      </c>
    </row>
    <row r="38" customHeight="1" spans="1:11">
      <c r="A38" s="10">
        <v>18</v>
      </c>
      <c r="B38" s="11" t="s">
        <v>48</v>
      </c>
      <c r="C38" s="25">
        <v>300</v>
      </c>
      <c r="D38" s="10">
        <v>1</v>
      </c>
      <c r="E38" s="10">
        <v>1</v>
      </c>
      <c r="F38" s="13" t="s">
        <v>11</v>
      </c>
      <c r="G38" s="14">
        <v>1</v>
      </c>
      <c r="H38" s="25">
        <v>300</v>
      </c>
      <c r="I38" s="41" t="s">
        <v>17</v>
      </c>
      <c r="J38" s="34"/>
      <c r="K38" s="34" t="s">
        <v>18</v>
      </c>
    </row>
    <row r="39" customHeight="1" spans="1:11">
      <c r="A39" s="10">
        <v>19</v>
      </c>
      <c r="B39" s="11" t="s">
        <v>49</v>
      </c>
      <c r="C39" s="23">
        <v>3000</v>
      </c>
      <c r="D39" s="10">
        <v>1</v>
      </c>
      <c r="E39" s="10">
        <v>1</v>
      </c>
      <c r="F39" s="13" t="s">
        <v>11</v>
      </c>
      <c r="G39" s="14">
        <v>0.5</v>
      </c>
      <c r="H39" s="25">
        <f t="shared" ref="H39:H41" si="6">$C$39*G39</f>
        <v>1500</v>
      </c>
      <c r="I39" s="41" t="s">
        <v>17</v>
      </c>
      <c r="J39" s="44" t="s">
        <v>50</v>
      </c>
      <c r="K39" s="34"/>
    </row>
    <row r="40" customHeight="1" spans="1:11">
      <c r="A40" s="10"/>
      <c r="B40" s="11"/>
      <c r="C40" s="23"/>
      <c r="D40" s="10"/>
      <c r="E40" s="10">
        <v>2</v>
      </c>
      <c r="F40" s="13" t="s">
        <v>19</v>
      </c>
      <c r="G40" s="14">
        <v>0.3</v>
      </c>
      <c r="H40" s="25">
        <f t="shared" si="6"/>
        <v>900</v>
      </c>
      <c r="I40" s="41"/>
      <c r="J40" s="34"/>
      <c r="K40" s="34" t="s">
        <v>18</v>
      </c>
    </row>
    <row r="41" customHeight="1" spans="1:11">
      <c r="A41" s="10"/>
      <c r="B41" s="11"/>
      <c r="C41" s="23"/>
      <c r="D41" s="10"/>
      <c r="E41" s="10">
        <v>3</v>
      </c>
      <c r="F41" s="13" t="s">
        <v>20</v>
      </c>
      <c r="G41" s="14">
        <v>0.2</v>
      </c>
      <c r="H41" s="25">
        <f t="shared" si="6"/>
        <v>600</v>
      </c>
      <c r="I41" s="41"/>
      <c r="J41" s="34"/>
      <c r="K41" s="34"/>
    </row>
    <row r="42" customHeight="1" spans="1:11">
      <c r="A42" s="10">
        <v>20</v>
      </c>
      <c r="B42" s="11" t="s">
        <v>51</v>
      </c>
      <c r="C42" s="10">
        <v>250</v>
      </c>
      <c r="D42" s="10">
        <v>1</v>
      </c>
      <c r="E42" s="10">
        <v>1</v>
      </c>
      <c r="F42" s="13" t="s">
        <v>11</v>
      </c>
      <c r="G42" s="14">
        <v>1</v>
      </c>
      <c r="H42" s="10">
        <v>250</v>
      </c>
      <c r="I42" s="41" t="s">
        <v>17</v>
      </c>
      <c r="J42" s="44" t="s">
        <v>50</v>
      </c>
      <c r="K42" s="34" t="s">
        <v>18</v>
      </c>
    </row>
    <row r="43" customHeight="1" spans="1:11">
      <c r="A43" s="10">
        <v>21</v>
      </c>
      <c r="B43" s="11" t="s">
        <v>52</v>
      </c>
      <c r="C43" s="10">
        <v>100</v>
      </c>
      <c r="D43" s="10">
        <v>1</v>
      </c>
      <c r="E43" s="10">
        <v>1</v>
      </c>
      <c r="F43" s="13" t="s">
        <v>11</v>
      </c>
      <c r="G43" s="14">
        <v>1</v>
      </c>
      <c r="H43" s="10">
        <v>100</v>
      </c>
      <c r="I43" s="41" t="s">
        <v>22</v>
      </c>
      <c r="J43" s="34" t="s">
        <v>23</v>
      </c>
      <c r="K43" s="34" t="s">
        <v>31</v>
      </c>
    </row>
    <row r="44" customHeight="1" spans="1:11">
      <c r="A44" s="10">
        <v>22</v>
      </c>
      <c r="B44" s="11" t="s">
        <v>53</v>
      </c>
      <c r="C44" s="10">
        <v>300</v>
      </c>
      <c r="D44" s="10">
        <v>1</v>
      </c>
      <c r="E44" s="10">
        <v>1</v>
      </c>
      <c r="F44" s="13" t="s">
        <v>11</v>
      </c>
      <c r="G44" s="14">
        <v>1</v>
      </c>
      <c r="H44" s="10">
        <v>300</v>
      </c>
      <c r="I44" s="41" t="s">
        <v>22</v>
      </c>
      <c r="J44" s="34" t="s">
        <v>23</v>
      </c>
      <c r="K44" s="34" t="s">
        <v>31</v>
      </c>
    </row>
    <row r="45" customHeight="1" spans="1:11">
      <c r="A45" s="10">
        <v>23</v>
      </c>
      <c r="B45" s="11" t="s">
        <v>54</v>
      </c>
      <c r="C45" s="10">
        <v>300</v>
      </c>
      <c r="D45" s="10">
        <v>1</v>
      </c>
      <c r="E45" s="10">
        <v>1</v>
      </c>
      <c r="F45" s="13" t="s">
        <v>11</v>
      </c>
      <c r="G45" s="14">
        <v>1</v>
      </c>
      <c r="H45" s="10">
        <v>300</v>
      </c>
      <c r="I45" s="41" t="s">
        <v>22</v>
      </c>
      <c r="J45" s="34" t="s">
        <v>23</v>
      </c>
      <c r="K45" s="34" t="s">
        <v>31</v>
      </c>
    </row>
    <row r="46" customHeight="1" spans="1:11">
      <c r="A46" s="10">
        <v>24</v>
      </c>
      <c r="B46" s="24" t="s">
        <v>55</v>
      </c>
      <c r="C46" s="10">
        <v>200</v>
      </c>
      <c r="D46" s="10">
        <v>1</v>
      </c>
      <c r="E46" s="10">
        <v>1</v>
      </c>
      <c r="F46" s="13" t="s">
        <v>11</v>
      </c>
      <c r="G46" s="14">
        <v>1</v>
      </c>
      <c r="H46" s="10">
        <v>200</v>
      </c>
      <c r="I46" s="41" t="s">
        <v>22</v>
      </c>
      <c r="J46" s="34" t="s">
        <v>23</v>
      </c>
      <c r="K46" s="34" t="s">
        <v>31</v>
      </c>
    </row>
    <row r="47" s="3" customFormat="1" customHeight="1" spans="1:11">
      <c r="A47" s="29">
        <v>25</v>
      </c>
      <c r="B47" s="30" t="s">
        <v>56</v>
      </c>
      <c r="C47" s="29">
        <v>800</v>
      </c>
      <c r="D47" s="29">
        <v>1</v>
      </c>
      <c r="E47" s="29">
        <v>1</v>
      </c>
      <c r="F47" s="31" t="s">
        <v>41</v>
      </c>
      <c r="G47" s="32">
        <v>1</v>
      </c>
      <c r="H47" s="33"/>
      <c r="I47" s="45" t="s">
        <v>17</v>
      </c>
      <c r="J47" s="46"/>
      <c r="K47" s="46" t="s">
        <v>57</v>
      </c>
    </row>
    <row r="48" customHeight="1" spans="1:11">
      <c r="A48" s="10">
        <v>26</v>
      </c>
      <c r="B48" s="11" t="s">
        <v>58</v>
      </c>
      <c r="C48" s="10">
        <v>50</v>
      </c>
      <c r="D48" s="10">
        <v>1</v>
      </c>
      <c r="E48" s="10">
        <v>1</v>
      </c>
      <c r="F48" s="13" t="s">
        <v>11</v>
      </c>
      <c r="G48" s="14">
        <v>1</v>
      </c>
      <c r="H48" s="10">
        <v>50</v>
      </c>
      <c r="I48" s="41" t="s">
        <v>22</v>
      </c>
      <c r="J48" s="34" t="s">
        <v>23</v>
      </c>
      <c r="K48" s="34" t="s">
        <v>31</v>
      </c>
    </row>
    <row r="49" customHeight="1" spans="1:11">
      <c r="A49" s="34">
        <v>27</v>
      </c>
      <c r="B49" s="34" t="s">
        <v>59</v>
      </c>
      <c r="C49" s="10">
        <v>50</v>
      </c>
      <c r="D49" s="10">
        <v>1</v>
      </c>
      <c r="E49" s="10">
        <v>1</v>
      </c>
      <c r="F49" s="13" t="s">
        <v>11</v>
      </c>
      <c r="G49" s="14">
        <v>1</v>
      </c>
      <c r="H49" s="10">
        <v>50</v>
      </c>
      <c r="I49" s="41" t="s">
        <v>22</v>
      </c>
      <c r="J49" s="34" t="s">
        <v>60</v>
      </c>
      <c r="K49" s="34" t="s">
        <v>31</v>
      </c>
    </row>
    <row r="50" customHeight="1" spans="1:11">
      <c r="A50" s="34">
        <v>28</v>
      </c>
      <c r="B50" s="34" t="s">
        <v>61</v>
      </c>
      <c r="C50" s="10">
        <v>150</v>
      </c>
      <c r="D50" s="10">
        <v>1</v>
      </c>
      <c r="E50" s="10">
        <v>1</v>
      </c>
      <c r="F50" s="13" t="s">
        <v>11</v>
      </c>
      <c r="G50" s="14">
        <v>1</v>
      </c>
      <c r="H50" s="10">
        <v>150</v>
      </c>
      <c r="I50" s="41" t="s">
        <v>22</v>
      </c>
      <c r="J50" s="34" t="s">
        <v>60</v>
      </c>
      <c r="K50" s="34" t="s">
        <v>31</v>
      </c>
    </row>
    <row r="51" customHeight="1" spans="1:11">
      <c r="A51" s="34">
        <v>29</v>
      </c>
      <c r="B51" s="34" t="s">
        <v>62</v>
      </c>
      <c r="C51" s="10">
        <v>300</v>
      </c>
      <c r="D51" s="10">
        <v>1</v>
      </c>
      <c r="E51" s="10">
        <v>1</v>
      </c>
      <c r="F51" s="13" t="s">
        <v>11</v>
      </c>
      <c r="G51" s="14">
        <v>1</v>
      </c>
      <c r="H51" s="10">
        <v>300</v>
      </c>
      <c r="I51" s="41" t="s">
        <v>22</v>
      </c>
      <c r="J51" s="34" t="s">
        <v>60</v>
      </c>
      <c r="K51" s="34" t="s">
        <v>31</v>
      </c>
    </row>
    <row r="52" customHeight="1" spans="1:11">
      <c r="A52" s="34">
        <v>30</v>
      </c>
      <c r="B52" s="34" t="s">
        <v>63</v>
      </c>
      <c r="C52" s="10">
        <v>30</v>
      </c>
      <c r="D52" s="10">
        <v>1</v>
      </c>
      <c r="E52" s="10">
        <v>1</v>
      </c>
      <c r="F52" s="13" t="s">
        <v>11</v>
      </c>
      <c r="G52" s="14">
        <v>1</v>
      </c>
      <c r="H52" s="10">
        <v>30</v>
      </c>
      <c r="I52" s="41" t="s">
        <v>22</v>
      </c>
      <c r="J52" s="34" t="s">
        <v>60</v>
      </c>
      <c r="K52" s="34" t="s">
        <v>31</v>
      </c>
    </row>
    <row r="53" customHeight="1" spans="1:11">
      <c r="A53" s="34">
        <v>31</v>
      </c>
      <c r="B53" s="34" t="s">
        <v>64</v>
      </c>
      <c r="C53" s="10">
        <v>50</v>
      </c>
      <c r="D53" s="10">
        <v>1</v>
      </c>
      <c r="E53" s="10">
        <v>1</v>
      </c>
      <c r="F53" s="13" t="s">
        <v>11</v>
      </c>
      <c r="G53" s="14">
        <v>1</v>
      </c>
      <c r="H53" s="10">
        <v>50</v>
      </c>
      <c r="I53" s="41" t="s">
        <v>22</v>
      </c>
      <c r="J53" s="34" t="s">
        <v>60</v>
      </c>
      <c r="K53" s="34" t="s">
        <v>31</v>
      </c>
    </row>
    <row r="54" customHeight="1" spans="1:11">
      <c r="A54" s="34">
        <v>32</v>
      </c>
      <c r="B54" s="34" t="s">
        <v>65</v>
      </c>
      <c r="C54" s="10">
        <v>50</v>
      </c>
      <c r="D54" s="10">
        <v>1</v>
      </c>
      <c r="E54" s="10">
        <v>1</v>
      </c>
      <c r="F54" s="13" t="s">
        <v>11</v>
      </c>
      <c r="G54" s="14">
        <v>1</v>
      </c>
      <c r="H54" s="10">
        <v>50</v>
      </c>
      <c r="I54" s="41" t="s">
        <v>22</v>
      </c>
      <c r="J54" s="34" t="s">
        <v>60</v>
      </c>
      <c r="K54" s="34" t="s">
        <v>31</v>
      </c>
    </row>
  </sheetData>
  <mergeCells count="59">
    <mergeCell ref="A1:H1"/>
    <mergeCell ref="A3:A5"/>
    <mergeCell ref="A6:A7"/>
    <mergeCell ref="A10:A12"/>
    <mergeCell ref="A13:A15"/>
    <mergeCell ref="A16:A18"/>
    <mergeCell ref="A21:A22"/>
    <mergeCell ref="A25:A27"/>
    <mergeCell ref="A29:A30"/>
    <mergeCell ref="A31:A34"/>
    <mergeCell ref="A35:A37"/>
    <mergeCell ref="A39:A41"/>
    <mergeCell ref="B3:B5"/>
    <mergeCell ref="B6:B7"/>
    <mergeCell ref="B10:B12"/>
    <mergeCell ref="B13:B15"/>
    <mergeCell ref="B16:B18"/>
    <mergeCell ref="B21:B22"/>
    <mergeCell ref="B25:B27"/>
    <mergeCell ref="B29:B30"/>
    <mergeCell ref="B31:B34"/>
    <mergeCell ref="B35:B37"/>
    <mergeCell ref="B39:B41"/>
    <mergeCell ref="C3:C5"/>
    <mergeCell ref="C6:C7"/>
    <mergeCell ref="C10:C12"/>
    <mergeCell ref="C13:C15"/>
    <mergeCell ref="C16:C18"/>
    <mergeCell ref="C21:C22"/>
    <mergeCell ref="C25:C27"/>
    <mergeCell ref="C29:C30"/>
    <mergeCell ref="C31:C34"/>
    <mergeCell ref="C35:C37"/>
    <mergeCell ref="C39:C41"/>
    <mergeCell ref="D3:D5"/>
    <mergeCell ref="D6:D7"/>
    <mergeCell ref="D10:D12"/>
    <mergeCell ref="D13:D15"/>
    <mergeCell ref="D16:D18"/>
    <mergeCell ref="D21:D22"/>
    <mergeCell ref="D25:D27"/>
    <mergeCell ref="D29:D30"/>
    <mergeCell ref="D31:D34"/>
    <mergeCell ref="D35:D37"/>
    <mergeCell ref="D39:D41"/>
    <mergeCell ref="I3:I5"/>
    <mergeCell ref="I10:I12"/>
    <mergeCell ref="I13:I15"/>
    <mergeCell ref="I16:I18"/>
    <mergeCell ref="I21:I22"/>
    <mergeCell ref="I25:I27"/>
    <mergeCell ref="I29:I30"/>
    <mergeCell ref="I31:I34"/>
    <mergeCell ref="I35:I37"/>
    <mergeCell ref="I39:I41"/>
    <mergeCell ref="J31:J34"/>
    <mergeCell ref="J35:J37"/>
    <mergeCell ref="J39:J41"/>
    <mergeCell ref="K32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配网物资类框招-标的物清单（取消10kV户外柱上真空断路器）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何曦</dc:creator>
  <cp:lastModifiedBy>zhouweiqiu</cp:lastModifiedBy>
  <dcterms:created xsi:type="dcterms:W3CDTF">2020-07-02T06:59:00Z</dcterms:created>
  <dcterms:modified xsi:type="dcterms:W3CDTF">2025-10-31T03:34:39Z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F37386716CB3432CAEA3CC6424935E13</vt:lpwstr>
  </property>
</Properties>
</file>