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'1'!$A$1:$R$7</definedName>
  </definedNames>
  <calcPr calcId="144525"/>
</workbook>
</file>

<file path=xl/sharedStrings.xml><?xml version="1.0" encoding="utf-8"?>
<sst xmlns="http://schemas.openxmlformats.org/spreadsheetml/2006/main" count="87" uniqueCount="56">
  <si>
    <t>序号</t>
  </si>
  <si>
    <t>拟定采购项目名称</t>
  </si>
  <si>
    <t>采购方式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</si>
  <si>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</si>
  <si>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</si>
  <si>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</si>
  <si>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</si>
  <si>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</si>
  <si>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</si>
  <si>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</si>
  <si>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</si>
  <si>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</si>
  <si>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</si>
  <si>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限价</t>
  </si>
  <si>
    <t>需求计划明细单号</t>
  </si>
  <si>
    <t>需求计划条目编码</t>
  </si>
  <si>
    <t>技术规范编码</t>
  </si>
  <si>
    <t>备注</t>
  </si>
  <si>
    <t>广州供电局2025年第6批抢修物资直接采购</t>
  </si>
  <si>
    <t>直接</t>
  </si>
  <si>
    <t>2025年变电一所生产耗材</t>
  </si>
  <si>
    <t>插件-北京四方继保工程</t>
  </si>
  <si>
    <t>0301RM2025044158</t>
  </si>
  <si>
    <t>电源插件</t>
  </si>
  <si>
    <t>CSC-103A5-N，直流220V</t>
  </si>
  <si>
    <t>块</t>
  </si>
  <si>
    <t>4,500.00</t>
  </si>
  <si>
    <t>03010000155301620250605000</t>
  </si>
  <si>
    <t>0162025000603013468</t>
  </si>
  <si>
    <t>0212025060000030070</t>
  </si>
  <si>
    <t>CSC-123AN，直流220V</t>
  </si>
  <si>
    <t>03010000155401620250606000</t>
  </si>
  <si>
    <t>0162025000603013469</t>
  </si>
  <si>
    <t>0212025060000030071</t>
  </si>
  <si>
    <t>CSC-121AN，直流220V</t>
  </si>
  <si>
    <t>03010000155501620250606000</t>
  </si>
  <si>
    <t>0162025000603013470</t>
  </si>
  <si>
    <t>0212025060000030072</t>
  </si>
  <si>
    <t>CSC-103AYN，直流220V</t>
  </si>
  <si>
    <t>03010001845401620250419000</t>
  </si>
  <si>
    <t>0162025000403012597</t>
  </si>
  <si>
    <t>0212025060000030069</t>
  </si>
  <si>
    <t>变电三所220kV聚龙站220kV母联2012开关频繁打压抢修</t>
  </si>
  <si>
    <t>组合电器配件-广东盛宏兴</t>
  </si>
  <si>
    <t>0301RM2025051930</t>
  </si>
  <si>
    <t>220kV组合电器配件</t>
  </si>
  <si>
    <t>套</t>
  </si>
  <si>
    <t>143,304.00</t>
  </si>
  <si>
    <t>03010000020801620250603000</t>
  </si>
  <si>
    <t>0162025000603012123</t>
  </si>
  <si>
    <t>0212025060000030017</t>
  </si>
  <si>
    <t>变电三所220kV化龙站220kV广化乙线绝缘盆局放异常抢修</t>
  </si>
  <si>
    <t>0301RM2025051929</t>
  </si>
  <si>
    <t>03010000040501620250603000</t>
  </si>
  <si>
    <t>0162025000603012320</t>
  </si>
  <si>
    <t>0212025060000030025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</si>
</sst>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7"/>
  <sheetViews>
    <sheetView tabSelected="1" zoomScale="80" zoomScaleNormal="80" workbookViewId="0">
      <pane ySplit="1" topLeftCell="A2" activePane="bottomLeft" state="frozen"/>
      <selection/>
      <selection pane="bottomLeft" activeCell="T4" sqref="T4"/>
    </sheetView>
  </sheetViews>
  <sheetFormatPr defaultColWidth="16.1083333333333" defaultRowHeight="13.5" outlineLevelRow="6"/>
  <cols>
    <col min="1" max="1" width="5.5" style="2" customWidth="1"/>
    <col min="2" max="2" width="39.0583333333333" style="3" customWidth="1"/>
    <col min="3" max="3" width="11.1333333333333" style="4" customWidth="1"/>
    <col min="4" max="4" width="28.5" style="5" customWidth="1"/>
    <col min="5" max="5" width="30.7833333333333" style="5" customWidth="1"/>
    <col min="6" max="6" width="19.375" style="5" customWidth="1"/>
    <col min="7" max="8" width="18.3833333333333" style="5" customWidth="1"/>
    <col min="9" max="9" width="18.3833333333333" style="6" customWidth="1"/>
    <col min="10" max="10" width="11.4083333333333" style="7" customWidth="1"/>
    <col min="11" max="11" width="10.1333333333333" style="7" customWidth="1"/>
    <col min="12" max="12" width="14.625" style="8" customWidth="1"/>
    <col min="13" max="13" width="11.5583333333333" style="5" customWidth="1"/>
    <col min="14" max="14" width="11.6333333333333" style="2" customWidth="1"/>
    <col min="15" max="17" width="7.88333333333333" style="2" customWidth="1"/>
    <col min="18" max="18" width="10.775" style="2" customWidth="1"/>
    <col min="19" max="16384" width="16.1083333333333" style="2"/>
  </cols>
  <sheetData>
    <row r="1" s="1" customFormat="1" ht="40.5" spans="1:18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</row>
    <row r="2" ht="60" customHeight="1" spans="1:18">
      <c r="A2" s="11">
        <v>1</v>
      </c>
      <c r="B2" s="12" t="s">
        <v>18</v>
      </c>
      <c r="C2" s="11" t="s">
        <v>19</v>
      </c>
      <c r="D2" s="13" t="s">
        <v>20</v>
      </c>
      <c r="E2" s="14" t="s">
        <v>21</v>
      </c>
      <c r="F2" s="15" t="s">
        <v>22</v>
      </c>
      <c r="G2" s="13" t="s">
        <v>23</v>
      </c>
      <c r="H2" s="13" t="s">
        <v>24</v>
      </c>
      <c r="I2" s="13"/>
      <c r="J2" s="16">
        <v>1</v>
      </c>
      <c r="K2" s="14" t="s">
        <v>25</v>
      </c>
      <c r="L2" s="17" t="s">
        <v>26</v>
      </c>
      <c r="M2" s="16">
        <f t="shared" ref="M2:M7" si="0">J2*L2</f>
        <v>4500</v>
      </c>
      <c r="N2" s="15">
        <v>99000</v>
      </c>
      <c r="O2" s="14" t="s">
        <v>27</v>
      </c>
      <c r="P2" s="14" t="s">
        <v>28</v>
      </c>
      <c r="Q2" s="14" t="s">
        <v>29</v>
      </c>
      <c r="R2" s="18"/>
    </row>
    <row r="3" ht="60" customHeight="1" spans="1:18">
      <c r="A3" s="11">
        <v>2</v>
      </c>
      <c r="B3" s="12" t="s">
        <v>18</v>
      </c>
      <c r="C3" s="11" t="s">
        <v>19</v>
      </c>
      <c r="D3" s="13" t="s">
        <v>20</v>
      </c>
      <c r="E3" s="14" t="s">
        <v>21</v>
      </c>
      <c r="F3" s="15" t="s">
        <v>22</v>
      </c>
      <c r="G3" s="13" t="s">
        <v>23</v>
      </c>
      <c r="H3" s="13" t="s">
        <v>30</v>
      </c>
      <c r="I3" s="13"/>
      <c r="J3" s="16">
        <v>6</v>
      </c>
      <c r="K3" s="14" t="s">
        <v>25</v>
      </c>
      <c r="L3" s="17" t="s">
        <v>26</v>
      </c>
      <c r="M3" s="16">
        <f t="shared" si="0"/>
        <v>27000</v>
      </c>
      <c r="N3" s="15"/>
      <c r="O3" s="14" t="s">
        <v>31</v>
      </c>
      <c r="P3" s="14" t="s">
        <v>32</v>
      </c>
      <c r="Q3" s="14" t="s">
        <v>33</v>
      </c>
      <c r="R3" s="18"/>
    </row>
    <row r="4" ht="60" customHeight="1" spans="1:18">
      <c r="A4" s="11">
        <v>3</v>
      </c>
      <c r="B4" s="12" t="s">
        <v>18</v>
      </c>
      <c r="C4" s="11" t="s">
        <v>19</v>
      </c>
      <c r="D4" s="13" t="s">
        <v>20</v>
      </c>
      <c r="E4" s="14" t="s">
        <v>21</v>
      </c>
      <c r="F4" s="15" t="s">
        <v>22</v>
      </c>
      <c r="G4" s="13" t="s">
        <v>23</v>
      </c>
      <c r="H4" s="13" t="s">
        <v>34</v>
      </c>
      <c r="I4" s="13"/>
      <c r="J4" s="16">
        <v>11</v>
      </c>
      <c r="K4" s="14" t="s">
        <v>25</v>
      </c>
      <c r="L4" s="17" t="s">
        <v>26</v>
      </c>
      <c r="M4" s="16">
        <f t="shared" si="0"/>
        <v>49500</v>
      </c>
      <c r="N4" s="15"/>
      <c r="O4" s="14" t="s">
        <v>35</v>
      </c>
      <c r="P4" s="14" t="s">
        <v>36</v>
      </c>
      <c r="Q4" s="14" t="s">
        <v>37</v>
      </c>
      <c r="R4" s="18"/>
    </row>
    <row r="5" ht="60" customHeight="1" spans="1:18">
      <c r="A5" s="11">
        <v>4</v>
      </c>
      <c r="B5" s="12" t="s">
        <v>18</v>
      </c>
      <c r="C5" s="11" t="s">
        <v>19</v>
      </c>
      <c r="D5" s="13" t="s">
        <v>20</v>
      </c>
      <c r="E5" s="14" t="s">
        <v>21</v>
      </c>
      <c r="F5" s="15" t="s">
        <v>22</v>
      </c>
      <c r="G5" s="13" t="s">
        <v>23</v>
      </c>
      <c r="H5" s="13" t="s">
        <v>38</v>
      </c>
      <c r="I5" s="13"/>
      <c r="J5" s="16">
        <v>4</v>
      </c>
      <c r="K5" s="14" t="s">
        <v>25</v>
      </c>
      <c r="L5" s="17" t="s">
        <v>26</v>
      </c>
      <c r="M5" s="16">
        <f t="shared" si="0"/>
        <v>18000</v>
      </c>
      <c r="N5" s="15"/>
      <c r="O5" s="14" t="s">
        <v>39</v>
      </c>
      <c r="P5" s="14" t="s">
        <v>40</v>
      </c>
      <c r="Q5" s="14" t="s">
        <v>41</v>
      </c>
      <c r="R5" s="18"/>
    </row>
    <row r="6" ht="60" customHeight="1" spans="1:18">
      <c r="A6" s="11">
        <v>5</v>
      </c>
      <c r="B6" s="12" t="s">
        <v>18</v>
      </c>
      <c r="C6" s="11" t="s">
        <v>19</v>
      </c>
      <c r="D6" s="13" t="s">
        <v>42</v>
      </c>
      <c r="E6" s="14" t="s">
        <v>43</v>
      </c>
      <c r="F6" s="15" t="s">
        <v>44</v>
      </c>
      <c r="G6" s="13" t="s">
        <v>45</v>
      </c>
      <c r="H6" s="13"/>
      <c r="I6" s="13"/>
      <c r="J6" s="16">
        <v>1</v>
      </c>
      <c r="K6" s="14" t="s">
        <v>46</v>
      </c>
      <c r="L6" s="17" t="s">
        <v>47</v>
      </c>
      <c r="M6" s="16">
        <f t="shared" si="0"/>
        <v>143304</v>
      </c>
      <c r="N6" s="15">
        <v>143304</v>
      </c>
      <c r="O6" s="14" t="s">
        <v>48</v>
      </c>
      <c r="P6" s="14" t="s">
        <v>49</v>
      </c>
      <c r="Q6" s="14" t="s">
        <v>50</v>
      </c>
      <c r="R6" s="18"/>
    </row>
    <row r="7" ht="60" customHeight="1" spans="1:18">
      <c r="A7" s="11">
        <v>6</v>
      </c>
      <c r="B7" s="12" t="s">
        <v>18</v>
      </c>
      <c r="C7" s="11" t="s">
        <v>19</v>
      </c>
      <c r="D7" s="13" t="s">
        <v>51</v>
      </c>
      <c r="E7" s="14" t="s">
        <v>43</v>
      </c>
      <c r="F7" s="15" t="s">
        <v>52</v>
      </c>
      <c r="G7" s="13" t="s">
        <v>45</v>
      </c>
      <c r="H7" s="13"/>
      <c r="I7" s="13"/>
      <c r="J7" s="16">
        <v>1</v>
      </c>
      <c r="K7" s="14" t="s">
        <v>46</v>
      </c>
      <c r="L7" s="17">
        <v>120000</v>
      </c>
      <c r="M7" s="16">
        <f t="shared" si="0"/>
        <v>120000</v>
      </c>
      <c r="N7" s="15">
        <v>120000</v>
      </c>
      <c r="O7" s="14" t="s">
        <v>53</v>
      </c>
      <c r="P7" s="14" t="s">
        <v>54</v>
      </c>
      <c r="Q7" s="14" t="s">
        <v>55</v>
      </c>
      <c r="R7" s="18"/>
    </row>
  </sheetData>
  <autoFilter ref="A1:R7">
    <extLst/>
  </autoFilter>
  <mergeCells count="1">
    <mergeCell ref="N2:N5"/>
  </mergeCells>
  <conditionalFormatting sqref="O1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2025-11-17T06:59:08Z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D740B6B380394AAC8ADC9705160C369A</vt:lpwstr>
  </property>
</Properties>
</file>