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" sheetId="5" r:id="rId1"/>
  </sheets>
  <definedNames>
    <definedName name="_xlnm._FilterDatabase" localSheetId="0" hidden="1">'1'!$A$1:$S$22</definedName>
  </definedNames>
  <calcPr calcId="144525"/>
</workbook>
</file>

<file path=xl/sharedStrings.xml><?xml version="1.0" encoding="utf-8"?>
<sst xmlns="http://schemas.openxmlformats.org/spreadsheetml/2006/main" count="295" uniqueCount="172">
  <si>
    <t>序号</t>
  </si>
  <si>
    <t>拟定采购项目名称</t>
  </si>
  <si>
    <t>采购方式</t>
  </si>
  <si>
    <t>品类（集中采购目录）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</si>
  <si>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</si>
  <si>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</si>
  <si>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</si>
  <si>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</si>
  <si>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</si>
  <si>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</si>
  <si>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</si>
  <si>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</si>
  <si>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</si>
  <si>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</si>
  <si>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推荐供应商</t>
  </si>
  <si>
    <t>需求计划明细单号</t>
  </si>
  <si>
    <t>需求计划条目编码</t>
  </si>
  <si>
    <t>技术规范编码</t>
  </si>
  <si>
    <t>备注</t>
  </si>
  <si>
    <t>广州供电局2025年第12批专项主网一次设备（组合电器配件-三菱电机（北京）等）物资直接采购</t>
  </si>
  <si>
    <t>直接采购</t>
  </si>
  <si>
    <t>主网一次设备</t>
  </si>
  <si>
    <t>2025年变电管理三所生产耗材</t>
  </si>
  <si>
    <t>断路器配件-厦门ABB开关</t>
  </si>
  <si>
    <t>0301RM2025062928</t>
  </si>
  <si>
    <t>断路器闭锁线圈</t>
  </si>
  <si>
    <t>ABB VD4型10kV断路器配套DC220V</t>
  </si>
  <si>
    <t>个</t>
  </si>
  <si>
    <t>厦门ABB开关有限公司</t>
  </si>
  <si>
    <t>03010001009401620250630000</t>
  </si>
  <si>
    <t>0162025000703012008</t>
  </si>
  <si>
    <t>0212025060000031000</t>
  </si>
  <si>
    <t>分合闸线圈</t>
  </si>
  <si>
    <t>03010001013601620250630000</t>
  </si>
  <si>
    <t>0162025000703012050</t>
  </si>
  <si>
    <t>0212025060000030999</t>
  </si>
  <si>
    <t>开关柜配件-厦门ABB开关</t>
  </si>
  <si>
    <t>0301RM2025062377</t>
  </si>
  <si>
    <t>开关柜冷却风机</t>
  </si>
  <si>
    <t>ABB公司 ZS-SG型号开关柜配套</t>
  </si>
  <si>
    <t>台</t>
  </si>
  <si>
    <t>03010000857301620250624000</t>
  </si>
  <si>
    <t>0162025000703010487</t>
  </si>
  <si>
    <t>0212025070000030555</t>
  </si>
  <si>
    <t>ABB VD4型10kV断路器配套DC110V</t>
  </si>
  <si>
    <t>03010001013701620250630000</t>
  </si>
  <si>
    <t>0162025000703012051</t>
  </si>
  <si>
    <t>03010001009301620250630000</t>
  </si>
  <si>
    <t>0162025000703012007</t>
  </si>
  <si>
    <t>断路器配件-厦门日立能源高压开关</t>
  </si>
  <si>
    <t>0301RM2025062938</t>
  </si>
  <si>
    <t>组合电器齿轮</t>
  </si>
  <si>
    <t>ABB 220kV GIS断路器配套</t>
  </si>
  <si>
    <t>厦门日立能源高压开关有限公司</t>
  </si>
  <si>
    <t>03010001012701620250630000</t>
  </si>
  <si>
    <t>0162025000703012041</t>
  </si>
  <si>
    <t>0212025070000030561</t>
  </si>
  <si>
    <t>ABB 110kV GIS断路器配套，配轴销</t>
  </si>
  <si>
    <t>03010001012601620250630000</t>
  </si>
  <si>
    <t>0162025000703012040</t>
  </si>
  <si>
    <t>0212025070000030562</t>
  </si>
  <si>
    <t>电机</t>
  </si>
  <si>
    <t>ZYJ55-7A 220-250VDC 200W 6400r/min</t>
  </si>
  <si>
    <t>03010001011801620250630000</t>
  </si>
  <si>
    <t>0162025000703012032</t>
  </si>
  <si>
    <t>0212025070000030563</t>
  </si>
  <si>
    <t>0301RM2025070096</t>
  </si>
  <si>
    <t>闭锁线圈</t>
  </si>
  <si>
    <t>8BK20接地闭锁线圈DC220V</t>
  </si>
  <si>
    <t>上海西门子开关有限公司</t>
  </si>
  <si>
    <t>03010000037701620250701000</t>
  </si>
  <si>
    <t>0162025000703012529</t>
  </si>
  <si>
    <t>0212025070000030560</t>
  </si>
  <si>
    <t>断路器配件-厦门华电</t>
  </si>
  <si>
    <t>0301RM2025070099</t>
  </si>
  <si>
    <t>厦门华电VEP型断路器配套</t>
  </si>
  <si>
    <t>厦门华电开关有限公司</t>
  </si>
  <si>
    <t>03010000038901620250701000</t>
  </si>
  <si>
    <t>0162025000703012541</t>
  </si>
  <si>
    <t>0212025070000030556</t>
  </si>
  <si>
    <t>广州110千伏文武输变电工程</t>
  </si>
  <si>
    <r>
      <rPr>
        <sz val="10.5"/>
        <color rgb="FF333333"/>
        <rFont val="Arial"/>
        <charset val="134"/>
      </rPr>
      <t xml:space="preserve">110kV </t>
    </r>
    <r>
      <rPr>
        <sz val="10.5"/>
        <color rgb="FF333333"/>
        <rFont val="宋体"/>
        <charset val="134"/>
      </rPr>
      <t>户内</t>
    </r>
    <r>
      <rPr>
        <sz val="10.5"/>
        <color rgb="FF333333"/>
        <rFont val="Arial"/>
        <charset val="134"/>
      </rPr>
      <t>GIS</t>
    </r>
    <r>
      <rPr>
        <sz val="10.5"/>
        <color rgb="FF333333"/>
        <rFont val="宋体"/>
        <charset val="134"/>
      </rPr>
      <t>电缆出线间隔</t>
    </r>
    <r>
      <rPr>
        <sz val="10.5"/>
        <color rgb="FF333333"/>
        <rFont val="Arial"/>
        <charset val="134"/>
      </rPr>
      <t>-</t>
    </r>
    <r>
      <rPr>
        <sz val="10.5"/>
        <color rgb="FF333333"/>
        <rFont val="宋体"/>
        <charset val="134"/>
      </rPr>
      <t>上海思源高压</t>
    </r>
  </si>
  <si>
    <t>0301RM2025091600</t>
  </si>
  <si>
    <t>110kV 户内GIS电缆出线间隔，SF6，母线额定电流：3150A，额定电流：2000A，40kA/3s，双母线，不带TPY</t>
  </si>
  <si>
    <t>间隔</t>
  </si>
  <si>
    <t>1,270,000.00</t>
  </si>
  <si>
    <t>上海思源高压开关有限公司</t>
  </si>
  <si>
    <t>03010000605801620250911000</t>
  </si>
  <si>
    <t>0162025000903019760</t>
  </si>
  <si>
    <t>0212025090000030185</t>
  </si>
  <si>
    <t>变电一所110kV骏景站10kV开关柜电动化改造</t>
  </si>
  <si>
    <t>开关柜配件-厦门华电</t>
  </si>
  <si>
    <t>0301RM2025101394</t>
  </si>
  <si>
    <t>开关柜配件</t>
  </si>
  <si>
    <t>共改造1110kV骏景站10kV#1、#2、#3高压室共68台开关柜，包括断路器小车电动化改造（采用伺服电机），地刀电动化改造</t>
  </si>
  <si>
    <t>套</t>
  </si>
  <si>
    <t>3,367,000.00</t>
  </si>
  <si>
    <t>03010000448301620251022000</t>
  </si>
  <si>
    <t>0162025001103014505</t>
  </si>
  <si>
    <t>0212025100000030286</t>
  </si>
  <si>
    <t>变电一所110kV牛利岗站3T接线改造</t>
  </si>
  <si>
    <t>110kV组合电器配件-上海思源高压</t>
  </si>
  <si>
    <t>0301RM2025100635</t>
  </si>
  <si>
    <t>110kV组合电器配件</t>
  </si>
  <si>
    <t>变电一所110kV牛利岗站3T接线改造，适用于上海思源高压开关有限公司SSCB02型GIS设备。</t>
  </si>
  <si>
    <t>499,000.00</t>
  </si>
  <si>
    <t>03010000199501620251015000</t>
  </si>
  <si>
    <t>0162025001103012017</t>
  </si>
  <si>
    <t>0212025100000030361</t>
  </si>
  <si>
    <t>500kV广南站500kVHGIS大修</t>
  </si>
  <si>
    <t>组合电器配件-三菱电机（北京）</t>
  </si>
  <si>
    <t>0301RM2025081473</t>
  </si>
  <si>
    <t>500kV组合电器配件</t>
  </si>
  <si>
    <t>6,000,000.00</t>
  </si>
  <si>
    <t>三菱电机电力机电装备（北京）有限公司</t>
  </si>
  <si>
    <t>03010000512101620250815000</t>
  </si>
  <si>
    <t>0162025000803018674</t>
  </si>
  <si>
    <t>0212025080000030646</t>
  </si>
  <si>
    <t>110千伏龙津扩建第三台主变工程</t>
  </si>
  <si>
    <t>变压器配件-特变电工股份有限公司新疆变压器</t>
  </si>
  <si>
    <t>0301RM2025062576</t>
  </si>
  <si>
    <t>变压器配件</t>
  </si>
  <si>
    <t>在定额合同基础上进行以下更新：
1、穿心式套管更换为导杆式套管
2、换位导线应采用N2型高温自黏性换位导线
3、油面温度计、绕组温度计、本体油位计、开关油位计等表计，应具备4~20mA模拟量输出。
4、核减备用油量
5、更换气体继电器型号
6、变更主变套管电流互感器参数：
原110kV套管CT:
LRD-110，800/1A 5P40/5P40，10/10VA 两绕组
LR-110，400-800/1A，0.5S，10VA，一绕组
110kV侧中性点CT:	
LRB-60，200-600/1A，5P40/5P40/5P40，10VA，三绕组
变更为
110kV套管CT:LRB-110，800/5A 5P30/5P30/5P30/5P30，30/30/30/30VA 四绕组
LR-110，400-800/5A，0.5S，30VA，一绕组
400-800/5A，0.2S，30VA，一绕组
110kV侧中性点CT:LRB-60，200-600/5A，5P40/5P40，20VA，50VA，三绕组</t>
  </si>
  <si>
    <t>94,900.00</t>
  </si>
  <si>
    <t>特变电工股份有限公司新疆变压器厂</t>
  </si>
  <si>
    <t>03010000907501620250625000</t>
  </si>
  <si>
    <t>0162025000703010989</t>
  </si>
  <si>
    <t>0212025040000030480</t>
  </si>
  <si>
    <t>变电一所110kV华景站#1、#2、#3高压室开关柜大修</t>
  </si>
  <si>
    <t>开关柜配件-西安宝光智能</t>
  </si>
  <si>
    <t>0301RM2025072845</t>
  </si>
  <si>
    <t>210,000.00</t>
  </si>
  <si>
    <t>西安宝光智能电气有限公司</t>
  </si>
  <si>
    <t>03010001087601620250730000</t>
  </si>
  <si>
    <t>0162025000803013028</t>
  </si>
  <si>
    <t>0212025120000030253</t>
  </si>
  <si>
    <t>变电二所110kV旅游站3T接线改造</t>
  </si>
  <si>
    <t>0301RM2025112362</t>
  </si>
  <si>
    <t>变电二所110kV旅游站3T接线改造，适用于上海思源高压开关有限公司SSCB02型GIS设备。</t>
  </si>
  <si>
    <t>670,000.00</t>
  </si>
  <si>
    <t>03010000886501620251123000</t>
  </si>
  <si>
    <t>0162025001203018132</t>
  </si>
  <si>
    <t>0212025110000030653</t>
  </si>
  <si>
    <t>广州220千伏厚德站第3台主变扩建工程</t>
  </si>
  <si>
    <t>220kVGIS-厦门日立能源高压开关</t>
  </si>
  <si>
    <t>0301RM2025080627</t>
  </si>
  <si>
    <t>220kV全封闭组合开关电器（GIS)，□－252/3150，SF6，GIS-母线，252kV，3150A</t>
  </si>
  <si>
    <t>220kV 三箱共箱GIS主母线，3150A，双母线，户内</t>
  </si>
  <si>
    <t>米</t>
  </si>
  <si>
    <t>03010000229901620250807000</t>
  </si>
  <si>
    <t>0162025000803015852</t>
  </si>
  <si>
    <t>0212025080000030221</t>
  </si>
  <si>
    <t>220kV全封闭组合开关电器（GIS)，□－252/3150 -50，GIS- 断路器间隔，252kV，3150A，50kA，50/3kA/s</t>
  </si>
  <si>
    <t>220kV 户内GIS架空主变进线间隔，SF6，母线额定电流：3150A，额定电流：3150A，50kA，50kA/3s，双母线，不带TPY</t>
  </si>
  <si>
    <t>03010000230001620250807000</t>
  </si>
  <si>
    <t>0162025000803015853</t>
  </si>
  <si>
    <t>0212025080000030223</t>
  </si>
  <si>
    <t>广州110千伏星汇输变电工程</t>
  </si>
  <si>
    <t>110kVGIS-厦门日立能源高压开关</t>
  </si>
  <si>
    <t>0301RM2024092345</t>
  </si>
  <si>
    <t>110kV GIS出线间隔</t>
  </si>
  <si>
    <t>220千伏儒林变电站是110千伏星汇变电站的上级电源，220kV儒林变电站扩建工程属于110千伏星汇输变电工程的1个单项工程，因220kV儒林变电站110千伏GIS无备用的GIS间隔，本期需在儒林站扩建2个110千伏GIS间隔，扩建间隔需与原GIS设备连接，因此扩建间隔需单一来源采购原GIS厂家设备。首期110kV组合电器（GIS）产品中标厂家为“厦门ABB高压开关有限公司”现厂商名称为“厦门日立能源高压开关有限公司
    单一来源申请条件满足《招标投标法》第九条：除招标投标法第六十六条规定的可以不进行招标</t>
  </si>
  <si>
    <t>03010000924301620240927000</t>
  </si>
  <si>
    <t>0162024001203012683</t>
  </si>
  <si>
    <t>0212024090000280016</t>
  </si>
  <si>
    <t>SF6密度继电器-北京宏达日新</t>
  </si>
  <si>
    <t>0301RM2025081630</t>
  </si>
  <si>
    <t>SF6密度继电器</t>
  </si>
  <si>
    <t>北京宏达日新电机有限公司</t>
  </si>
  <si>
    <t>03010000569701620250818000</t>
  </si>
  <si>
    <t>0162025000803019250</t>
  </si>
  <si>
    <t>0212025090000030227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</si>
</sst>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等线"/>
      <charset val="134"/>
    </font>
    <font>
      <sz val="10.5"/>
      <color rgb="FF333333"/>
      <name val="Arial"/>
      <charset val="134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.5"/>
      <color rgb="FF33333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S26"/>
  <sheetViews>
    <sheetView tabSelected="1" zoomScale="90" zoomScaleNormal="90" workbookViewId="0">
      <pane ySplit="1" topLeftCell="A2" activePane="bottomLeft" state="frozen"/>
      <selection/>
      <selection pane="bottomLeft" activeCell="T6" sqref="T6"/>
    </sheetView>
  </sheetViews>
  <sheetFormatPr defaultColWidth="16.1083333333333" defaultRowHeight="60" customHeight="1"/>
  <cols>
    <col min="1" max="1" width="5.5" style="3" customWidth="1"/>
    <col min="2" max="2" width="23.3833333333333" style="3" customWidth="1"/>
    <col min="3" max="3" width="11.1333333333333" style="5" customWidth="1"/>
    <col min="4" max="4" width="18" style="4" customWidth="1"/>
    <col min="5" max="5" width="14" style="6" customWidth="1"/>
    <col min="6" max="6" width="12.9333333333333" style="7" customWidth="1"/>
    <col min="7" max="7" width="11.3833333333333" style="6" customWidth="1"/>
    <col min="8" max="9" width="18.3833333333333" style="6" customWidth="1"/>
    <col min="10" max="10" width="18.3833333333333" style="8" customWidth="1"/>
    <col min="11" max="11" width="8.13333333333333" style="8" customWidth="1"/>
    <col min="12" max="12" width="10.1333333333333" style="8" customWidth="1"/>
    <col min="13" max="13" width="12.9166666666667" style="9" customWidth="1"/>
    <col min="14" max="14" width="9.75833333333333" style="6" customWidth="1"/>
    <col min="15" max="15" width="11.6333333333333" style="4" customWidth="1"/>
    <col min="16" max="18" width="7.88333333333333" style="3" customWidth="1"/>
    <col min="19" max="19" width="9.99166666666667" style="3" customWidth="1"/>
    <col min="20" max="16384" width="16.1083333333333" style="3"/>
  </cols>
  <sheetData>
    <row r="1" s="1" customFormat="1" ht="24" spans="1:19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</row>
    <row r="2" s="2" customFormat="1" ht="54" spans="1:19">
      <c r="A2" s="11">
        <v>1</v>
      </c>
      <c r="B2" s="12" t="s">
        <v>19</v>
      </c>
      <c r="C2" s="11" t="s">
        <v>20</v>
      </c>
      <c r="D2" s="13" t="s">
        <v>21</v>
      </c>
      <c r="E2" s="14" t="s">
        <v>22</v>
      </c>
      <c r="F2" s="15" t="s">
        <v>23</v>
      </c>
      <c r="G2" s="16" t="s">
        <v>24</v>
      </c>
      <c r="H2" s="14" t="s">
        <v>25</v>
      </c>
      <c r="I2" s="14" t="s">
        <v>26</v>
      </c>
      <c r="J2" s="14"/>
      <c r="K2" s="22">
        <v>20</v>
      </c>
      <c r="L2" s="22" t="s">
        <v>27</v>
      </c>
      <c r="M2" s="23">
        <v>1500</v>
      </c>
      <c r="N2" s="13">
        <f t="shared" ref="N2:N22" si="0">K2*M2</f>
        <v>30000</v>
      </c>
      <c r="O2" s="14" t="s">
        <v>28</v>
      </c>
      <c r="P2" s="22" t="s">
        <v>29</v>
      </c>
      <c r="Q2" s="22" t="s">
        <v>30</v>
      </c>
      <c r="R2" s="22" t="s">
        <v>31</v>
      </c>
      <c r="S2" s="27"/>
    </row>
    <row r="3" s="3" customFormat="1" customHeight="1" spans="1:19">
      <c r="A3" s="11">
        <v>2</v>
      </c>
      <c r="B3" s="12" t="s">
        <v>19</v>
      </c>
      <c r="C3" s="11" t="s">
        <v>20</v>
      </c>
      <c r="D3" s="13" t="s">
        <v>21</v>
      </c>
      <c r="E3" s="14" t="s">
        <v>22</v>
      </c>
      <c r="F3" s="15" t="s">
        <v>23</v>
      </c>
      <c r="G3" s="16" t="s">
        <v>24</v>
      </c>
      <c r="H3" s="14" t="s">
        <v>32</v>
      </c>
      <c r="I3" s="14" t="s">
        <v>26</v>
      </c>
      <c r="J3" s="14"/>
      <c r="K3" s="22">
        <v>10</v>
      </c>
      <c r="L3" s="22" t="s">
        <v>27</v>
      </c>
      <c r="M3" s="23">
        <v>1200</v>
      </c>
      <c r="N3" s="13">
        <f t="shared" si="0"/>
        <v>12000</v>
      </c>
      <c r="O3" s="14" t="s">
        <v>28</v>
      </c>
      <c r="P3" s="22" t="s">
        <v>33</v>
      </c>
      <c r="Q3" s="22" t="s">
        <v>34</v>
      </c>
      <c r="R3" s="22" t="s">
        <v>35</v>
      </c>
      <c r="S3" s="27"/>
    </row>
    <row r="4" s="3" customFormat="1" customHeight="1" spans="1:19">
      <c r="A4" s="11">
        <v>3</v>
      </c>
      <c r="B4" s="12" t="s">
        <v>19</v>
      </c>
      <c r="C4" s="11" t="s">
        <v>20</v>
      </c>
      <c r="D4" s="13" t="s">
        <v>21</v>
      </c>
      <c r="E4" s="14" t="s">
        <v>22</v>
      </c>
      <c r="F4" s="15" t="s">
        <v>36</v>
      </c>
      <c r="G4" s="16" t="s">
        <v>37</v>
      </c>
      <c r="H4" s="14" t="s">
        <v>38</v>
      </c>
      <c r="I4" s="14" t="s">
        <v>39</v>
      </c>
      <c r="J4" s="14"/>
      <c r="K4" s="22">
        <v>2</v>
      </c>
      <c r="L4" s="22" t="s">
        <v>40</v>
      </c>
      <c r="M4" s="23">
        <v>9000</v>
      </c>
      <c r="N4" s="13">
        <f t="shared" si="0"/>
        <v>18000</v>
      </c>
      <c r="O4" s="14" t="s">
        <v>28</v>
      </c>
      <c r="P4" s="22" t="s">
        <v>41</v>
      </c>
      <c r="Q4" s="22" t="s">
        <v>42</v>
      </c>
      <c r="R4" s="22" t="s">
        <v>43</v>
      </c>
      <c r="S4" s="27"/>
    </row>
    <row r="5" s="3" customFormat="1" customHeight="1" spans="1:19">
      <c r="A5" s="11">
        <v>4</v>
      </c>
      <c r="B5" s="12" t="s">
        <v>19</v>
      </c>
      <c r="C5" s="11" t="s">
        <v>20</v>
      </c>
      <c r="D5" s="13" t="s">
        <v>21</v>
      </c>
      <c r="E5" s="14" t="s">
        <v>22</v>
      </c>
      <c r="F5" s="15" t="s">
        <v>23</v>
      </c>
      <c r="G5" s="16" t="s">
        <v>24</v>
      </c>
      <c r="H5" s="14" t="s">
        <v>32</v>
      </c>
      <c r="I5" s="14" t="s">
        <v>44</v>
      </c>
      <c r="J5" s="14"/>
      <c r="K5" s="22">
        <v>10</v>
      </c>
      <c r="L5" s="22" t="s">
        <v>27</v>
      </c>
      <c r="M5" s="23">
        <v>1200</v>
      </c>
      <c r="N5" s="13">
        <f t="shared" si="0"/>
        <v>12000</v>
      </c>
      <c r="O5" s="14" t="s">
        <v>28</v>
      </c>
      <c r="P5" s="22" t="s">
        <v>45</v>
      </c>
      <c r="Q5" s="22" t="s">
        <v>46</v>
      </c>
      <c r="R5" s="22" t="s">
        <v>35</v>
      </c>
      <c r="S5" s="27"/>
    </row>
    <row r="6" s="3" customFormat="1" customHeight="1" spans="1:19">
      <c r="A6" s="11">
        <v>5</v>
      </c>
      <c r="B6" s="12" t="s">
        <v>19</v>
      </c>
      <c r="C6" s="11" t="s">
        <v>20</v>
      </c>
      <c r="D6" s="13" t="s">
        <v>21</v>
      </c>
      <c r="E6" s="14" t="s">
        <v>22</v>
      </c>
      <c r="F6" s="15" t="s">
        <v>23</v>
      </c>
      <c r="G6" s="16" t="s">
        <v>24</v>
      </c>
      <c r="H6" s="14" t="s">
        <v>25</v>
      </c>
      <c r="I6" s="14" t="s">
        <v>44</v>
      </c>
      <c r="J6" s="14"/>
      <c r="K6" s="22">
        <v>20</v>
      </c>
      <c r="L6" s="22" t="s">
        <v>27</v>
      </c>
      <c r="M6" s="23">
        <v>1500</v>
      </c>
      <c r="N6" s="13">
        <f t="shared" si="0"/>
        <v>30000</v>
      </c>
      <c r="O6" s="14" t="s">
        <v>28</v>
      </c>
      <c r="P6" s="22" t="s">
        <v>47</v>
      </c>
      <c r="Q6" s="22" t="s">
        <v>48</v>
      </c>
      <c r="R6" s="22" t="s">
        <v>31</v>
      </c>
      <c r="S6" s="27"/>
    </row>
    <row r="7" s="3" customFormat="1" customHeight="1" spans="1:19">
      <c r="A7" s="11">
        <v>6</v>
      </c>
      <c r="B7" s="12" t="s">
        <v>19</v>
      </c>
      <c r="C7" s="11" t="s">
        <v>20</v>
      </c>
      <c r="D7" s="13" t="s">
        <v>21</v>
      </c>
      <c r="E7" s="14" t="s">
        <v>22</v>
      </c>
      <c r="F7" s="15" t="s">
        <v>49</v>
      </c>
      <c r="G7" s="16" t="s">
        <v>50</v>
      </c>
      <c r="H7" s="14" t="s">
        <v>51</v>
      </c>
      <c r="I7" s="14" t="s">
        <v>52</v>
      </c>
      <c r="J7" s="14"/>
      <c r="K7" s="22">
        <v>30</v>
      </c>
      <c r="L7" s="22" t="s">
        <v>27</v>
      </c>
      <c r="M7" s="23">
        <v>2200</v>
      </c>
      <c r="N7" s="13">
        <f t="shared" si="0"/>
        <v>66000</v>
      </c>
      <c r="O7" s="14" t="s">
        <v>53</v>
      </c>
      <c r="P7" s="22" t="s">
        <v>54</v>
      </c>
      <c r="Q7" s="22" t="s">
        <v>55</v>
      </c>
      <c r="R7" s="22" t="s">
        <v>56</v>
      </c>
      <c r="S7" s="27"/>
    </row>
    <row r="8" s="3" customFormat="1" customHeight="1" spans="1:19">
      <c r="A8" s="11">
        <v>7</v>
      </c>
      <c r="B8" s="12" t="s">
        <v>19</v>
      </c>
      <c r="C8" s="11" t="s">
        <v>20</v>
      </c>
      <c r="D8" s="13" t="s">
        <v>21</v>
      </c>
      <c r="E8" s="14" t="s">
        <v>22</v>
      </c>
      <c r="F8" s="15" t="s">
        <v>49</v>
      </c>
      <c r="G8" s="16" t="s">
        <v>50</v>
      </c>
      <c r="H8" s="14" t="s">
        <v>51</v>
      </c>
      <c r="I8" s="14" t="s">
        <v>57</v>
      </c>
      <c r="J8" s="14"/>
      <c r="K8" s="22">
        <v>30</v>
      </c>
      <c r="L8" s="22" t="s">
        <v>27</v>
      </c>
      <c r="M8" s="23">
        <v>2200</v>
      </c>
      <c r="N8" s="13">
        <f t="shared" si="0"/>
        <v>66000</v>
      </c>
      <c r="O8" s="14" t="s">
        <v>53</v>
      </c>
      <c r="P8" s="22" t="s">
        <v>58</v>
      </c>
      <c r="Q8" s="22" t="s">
        <v>59</v>
      </c>
      <c r="R8" s="22" t="s">
        <v>60</v>
      </c>
      <c r="S8" s="27"/>
    </row>
    <row r="9" s="3" customFormat="1" customHeight="1" spans="1:19">
      <c r="A9" s="11">
        <v>8</v>
      </c>
      <c r="B9" s="12" t="s">
        <v>19</v>
      </c>
      <c r="C9" s="11" t="s">
        <v>20</v>
      </c>
      <c r="D9" s="13" t="s">
        <v>21</v>
      </c>
      <c r="E9" s="14" t="s">
        <v>22</v>
      </c>
      <c r="F9" s="15" t="s">
        <v>49</v>
      </c>
      <c r="G9" s="16" t="s">
        <v>50</v>
      </c>
      <c r="H9" s="14" t="s">
        <v>61</v>
      </c>
      <c r="I9" s="14" t="s">
        <v>62</v>
      </c>
      <c r="J9" s="14"/>
      <c r="K9" s="22">
        <v>12</v>
      </c>
      <c r="L9" s="22" t="s">
        <v>27</v>
      </c>
      <c r="M9" s="23">
        <v>4500</v>
      </c>
      <c r="N9" s="13">
        <f t="shared" si="0"/>
        <v>54000</v>
      </c>
      <c r="O9" s="14" t="s">
        <v>53</v>
      </c>
      <c r="P9" s="22" t="s">
        <v>63</v>
      </c>
      <c r="Q9" s="22" t="s">
        <v>64</v>
      </c>
      <c r="R9" s="22" t="s">
        <v>65</v>
      </c>
      <c r="S9" s="27"/>
    </row>
    <row r="10" s="3" customFormat="1" customHeight="1" spans="1:19">
      <c r="A10" s="11">
        <v>9</v>
      </c>
      <c r="B10" s="12" t="s">
        <v>19</v>
      </c>
      <c r="C10" s="11" t="s">
        <v>20</v>
      </c>
      <c r="D10" s="13" t="s">
        <v>21</v>
      </c>
      <c r="E10" s="14" t="s">
        <v>22</v>
      </c>
      <c r="F10" s="15" t="s">
        <v>49</v>
      </c>
      <c r="G10" s="16" t="s">
        <v>66</v>
      </c>
      <c r="H10" s="14" t="s">
        <v>67</v>
      </c>
      <c r="I10" s="14" t="s">
        <v>68</v>
      </c>
      <c r="J10" s="14"/>
      <c r="K10" s="22">
        <v>20</v>
      </c>
      <c r="L10" s="22" t="s">
        <v>27</v>
      </c>
      <c r="M10" s="23">
        <v>2000</v>
      </c>
      <c r="N10" s="13">
        <f t="shared" si="0"/>
        <v>40000</v>
      </c>
      <c r="O10" s="14" t="s">
        <v>69</v>
      </c>
      <c r="P10" s="22" t="s">
        <v>70</v>
      </c>
      <c r="Q10" s="22" t="s">
        <v>71</v>
      </c>
      <c r="R10" s="22" t="s">
        <v>72</v>
      </c>
      <c r="S10" s="27"/>
    </row>
    <row r="11" s="3" customFormat="1" customHeight="1" spans="1:19">
      <c r="A11" s="11">
        <v>10</v>
      </c>
      <c r="B11" s="12" t="s">
        <v>19</v>
      </c>
      <c r="C11" s="11" t="s">
        <v>20</v>
      </c>
      <c r="D11" s="13" t="s">
        <v>21</v>
      </c>
      <c r="E11" s="14" t="s">
        <v>22</v>
      </c>
      <c r="F11" s="15" t="s">
        <v>73</v>
      </c>
      <c r="G11" s="16" t="s">
        <v>74</v>
      </c>
      <c r="H11" s="14" t="s">
        <v>32</v>
      </c>
      <c r="I11" s="14" t="s">
        <v>75</v>
      </c>
      <c r="J11" s="14"/>
      <c r="K11" s="22">
        <v>20</v>
      </c>
      <c r="L11" s="22" t="s">
        <v>27</v>
      </c>
      <c r="M11" s="23">
        <v>2200</v>
      </c>
      <c r="N11" s="13">
        <f t="shared" si="0"/>
        <v>44000</v>
      </c>
      <c r="O11" s="14" t="s">
        <v>76</v>
      </c>
      <c r="P11" s="22" t="s">
        <v>77</v>
      </c>
      <c r="Q11" s="22" t="s">
        <v>78</v>
      </c>
      <c r="R11" s="22" t="s">
        <v>79</v>
      </c>
      <c r="S11" s="27"/>
    </row>
    <row r="12" customHeight="1" spans="1:19">
      <c r="A12" s="11">
        <v>11</v>
      </c>
      <c r="B12" s="12" t="s">
        <v>19</v>
      </c>
      <c r="C12" s="16" t="s">
        <v>20</v>
      </c>
      <c r="D12" s="16" t="s">
        <v>21</v>
      </c>
      <c r="E12" s="17" t="s">
        <v>80</v>
      </c>
      <c r="F12" s="18" t="s">
        <v>81</v>
      </c>
      <c r="G12" s="19" t="s">
        <v>82</v>
      </c>
      <c r="H12" s="17" t="s">
        <v>83</v>
      </c>
      <c r="I12" s="17"/>
      <c r="J12" s="17"/>
      <c r="K12" s="24">
        <v>1</v>
      </c>
      <c r="L12" s="19" t="s">
        <v>84</v>
      </c>
      <c r="M12" s="24" t="s">
        <v>85</v>
      </c>
      <c r="N12" s="13">
        <f t="shared" si="0"/>
        <v>1270000</v>
      </c>
      <c r="O12" s="17" t="s">
        <v>86</v>
      </c>
      <c r="P12" s="19" t="s">
        <v>87</v>
      </c>
      <c r="Q12" s="19" t="s">
        <v>88</v>
      </c>
      <c r="R12" s="19" t="s">
        <v>89</v>
      </c>
      <c r="S12" s="27"/>
    </row>
    <row r="13" customHeight="1" spans="1:19">
      <c r="A13" s="11">
        <v>12</v>
      </c>
      <c r="B13" s="12" t="s">
        <v>19</v>
      </c>
      <c r="C13" s="16" t="s">
        <v>20</v>
      </c>
      <c r="D13" s="13" t="s">
        <v>21</v>
      </c>
      <c r="E13" s="17" t="s">
        <v>90</v>
      </c>
      <c r="F13" s="20" t="s">
        <v>91</v>
      </c>
      <c r="G13" s="19" t="s">
        <v>92</v>
      </c>
      <c r="H13" s="17" t="s">
        <v>93</v>
      </c>
      <c r="I13" s="17"/>
      <c r="J13" s="17" t="s">
        <v>94</v>
      </c>
      <c r="K13" s="24">
        <v>1</v>
      </c>
      <c r="L13" s="19" t="s">
        <v>95</v>
      </c>
      <c r="M13" s="24" t="s">
        <v>96</v>
      </c>
      <c r="N13" s="13">
        <f t="shared" si="0"/>
        <v>3367000</v>
      </c>
      <c r="O13" s="17" t="s">
        <v>76</v>
      </c>
      <c r="P13" s="19" t="s">
        <v>97</v>
      </c>
      <c r="Q13" s="19" t="s">
        <v>98</v>
      </c>
      <c r="R13" s="19" t="s">
        <v>99</v>
      </c>
      <c r="S13" s="27"/>
    </row>
    <row r="14" customHeight="1" spans="1:19">
      <c r="A14" s="11">
        <v>13</v>
      </c>
      <c r="B14" s="12" t="s">
        <v>19</v>
      </c>
      <c r="C14" s="16" t="s">
        <v>20</v>
      </c>
      <c r="D14" s="13" t="s">
        <v>21</v>
      </c>
      <c r="E14" s="17" t="s">
        <v>100</v>
      </c>
      <c r="F14" s="20" t="s">
        <v>101</v>
      </c>
      <c r="G14" s="19" t="s">
        <v>102</v>
      </c>
      <c r="H14" s="17" t="s">
        <v>103</v>
      </c>
      <c r="I14" s="17"/>
      <c r="J14" s="17" t="s">
        <v>104</v>
      </c>
      <c r="K14" s="24">
        <v>1</v>
      </c>
      <c r="L14" s="19" t="s">
        <v>95</v>
      </c>
      <c r="M14" s="24" t="s">
        <v>105</v>
      </c>
      <c r="N14" s="13">
        <f t="shared" si="0"/>
        <v>499000</v>
      </c>
      <c r="O14" s="17" t="s">
        <v>86</v>
      </c>
      <c r="P14" s="19" t="s">
        <v>106</v>
      </c>
      <c r="Q14" s="19" t="s">
        <v>107</v>
      </c>
      <c r="R14" s="19" t="s">
        <v>108</v>
      </c>
      <c r="S14" s="27"/>
    </row>
    <row r="15" customHeight="1" spans="1:19">
      <c r="A15" s="11">
        <v>14</v>
      </c>
      <c r="B15" s="12" t="s">
        <v>19</v>
      </c>
      <c r="C15" s="16" t="s">
        <v>20</v>
      </c>
      <c r="D15" s="13" t="s">
        <v>21</v>
      </c>
      <c r="E15" s="17" t="s">
        <v>109</v>
      </c>
      <c r="F15" s="20" t="s">
        <v>110</v>
      </c>
      <c r="G15" s="19" t="s">
        <v>111</v>
      </c>
      <c r="H15" s="17" t="s">
        <v>112</v>
      </c>
      <c r="I15" s="17"/>
      <c r="J15" s="17"/>
      <c r="K15" s="24">
        <v>1</v>
      </c>
      <c r="L15" s="19" t="s">
        <v>95</v>
      </c>
      <c r="M15" s="24" t="s">
        <v>113</v>
      </c>
      <c r="N15" s="13">
        <f t="shared" si="0"/>
        <v>6000000</v>
      </c>
      <c r="O15" s="17" t="s">
        <v>114</v>
      </c>
      <c r="P15" s="19" t="s">
        <v>115</v>
      </c>
      <c r="Q15" s="19" t="s">
        <v>116</v>
      </c>
      <c r="R15" s="19" t="s">
        <v>117</v>
      </c>
      <c r="S15" s="27"/>
    </row>
    <row r="16" customHeight="1" spans="1:19">
      <c r="A16" s="11">
        <v>15</v>
      </c>
      <c r="B16" s="12" t="s">
        <v>19</v>
      </c>
      <c r="C16" s="16" t="s">
        <v>20</v>
      </c>
      <c r="D16" s="13" t="s">
        <v>21</v>
      </c>
      <c r="E16" s="17" t="s">
        <v>118</v>
      </c>
      <c r="F16" s="20" t="s">
        <v>119</v>
      </c>
      <c r="G16" s="19" t="s">
        <v>120</v>
      </c>
      <c r="H16" s="17" t="s">
        <v>121</v>
      </c>
      <c r="I16" s="17"/>
      <c r="J16" s="17" t="s">
        <v>122</v>
      </c>
      <c r="K16" s="24">
        <v>1</v>
      </c>
      <c r="L16" s="19" t="s">
        <v>95</v>
      </c>
      <c r="M16" s="24" t="s">
        <v>123</v>
      </c>
      <c r="N16" s="13">
        <f t="shared" si="0"/>
        <v>94900</v>
      </c>
      <c r="O16" s="17" t="s">
        <v>124</v>
      </c>
      <c r="P16" s="19" t="s">
        <v>125</v>
      </c>
      <c r="Q16" s="19" t="s">
        <v>126</v>
      </c>
      <c r="R16" s="19" t="s">
        <v>127</v>
      </c>
      <c r="S16" s="27"/>
    </row>
    <row r="17" customHeight="1" spans="1:19">
      <c r="A17" s="11">
        <v>16</v>
      </c>
      <c r="B17" s="12" t="s">
        <v>19</v>
      </c>
      <c r="C17" s="16" t="s">
        <v>20</v>
      </c>
      <c r="D17" s="13" t="s">
        <v>21</v>
      </c>
      <c r="E17" s="17" t="s">
        <v>128</v>
      </c>
      <c r="F17" s="20" t="s">
        <v>129</v>
      </c>
      <c r="G17" s="19" t="s">
        <v>130</v>
      </c>
      <c r="H17" s="17" t="s">
        <v>93</v>
      </c>
      <c r="I17" s="17"/>
      <c r="J17" s="17"/>
      <c r="K17" s="24">
        <v>1</v>
      </c>
      <c r="L17" s="19" t="s">
        <v>95</v>
      </c>
      <c r="M17" s="24" t="s">
        <v>131</v>
      </c>
      <c r="N17" s="13">
        <f t="shared" si="0"/>
        <v>210000</v>
      </c>
      <c r="O17" s="17" t="s">
        <v>132</v>
      </c>
      <c r="P17" s="19" t="s">
        <v>133</v>
      </c>
      <c r="Q17" s="19" t="s">
        <v>134</v>
      </c>
      <c r="R17" s="19" t="s">
        <v>135</v>
      </c>
      <c r="S17" s="27"/>
    </row>
    <row r="18" s="3" customFormat="1" customHeight="1" spans="1:19">
      <c r="A18" s="11">
        <v>17</v>
      </c>
      <c r="B18" s="12" t="s">
        <v>19</v>
      </c>
      <c r="C18" s="11" t="s">
        <v>20</v>
      </c>
      <c r="D18" s="13" t="s">
        <v>21</v>
      </c>
      <c r="E18" s="17" t="s">
        <v>136</v>
      </c>
      <c r="F18" s="20" t="s">
        <v>101</v>
      </c>
      <c r="G18" s="19" t="s">
        <v>137</v>
      </c>
      <c r="H18" s="17" t="s">
        <v>103</v>
      </c>
      <c r="I18" s="17"/>
      <c r="J18" s="17" t="s">
        <v>138</v>
      </c>
      <c r="K18" s="24">
        <v>1</v>
      </c>
      <c r="L18" s="19" t="s">
        <v>95</v>
      </c>
      <c r="M18" s="24" t="s">
        <v>139</v>
      </c>
      <c r="N18" s="13">
        <f t="shared" si="0"/>
        <v>670000</v>
      </c>
      <c r="O18" s="12" t="s">
        <v>86</v>
      </c>
      <c r="P18" s="19" t="s">
        <v>140</v>
      </c>
      <c r="Q18" s="19" t="s">
        <v>141</v>
      </c>
      <c r="R18" s="19" t="s">
        <v>142</v>
      </c>
      <c r="S18" s="27"/>
    </row>
    <row r="19" customHeight="1" spans="1:19">
      <c r="A19" s="11">
        <v>18</v>
      </c>
      <c r="B19" s="12" t="s">
        <v>19</v>
      </c>
      <c r="C19" s="11" t="s">
        <v>20</v>
      </c>
      <c r="D19" s="13" t="s">
        <v>21</v>
      </c>
      <c r="E19" s="21" t="s">
        <v>143</v>
      </c>
      <c r="F19" s="16" t="s">
        <v>144</v>
      </c>
      <c r="G19" s="13" t="s">
        <v>145</v>
      </c>
      <c r="H19" s="21" t="s">
        <v>146</v>
      </c>
      <c r="I19" s="21"/>
      <c r="J19" s="21" t="s">
        <v>147</v>
      </c>
      <c r="K19" s="15">
        <v>15</v>
      </c>
      <c r="L19" s="15" t="s">
        <v>148</v>
      </c>
      <c r="M19" s="25">
        <v>30000</v>
      </c>
      <c r="N19" s="13">
        <f t="shared" si="0"/>
        <v>450000</v>
      </c>
      <c r="O19" s="21" t="s">
        <v>53</v>
      </c>
      <c r="P19" s="22" t="s">
        <v>149</v>
      </c>
      <c r="Q19" s="22" t="s">
        <v>150</v>
      </c>
      <c r="R19" s="22" t="s">
        <v>151</v>
      </c>
      <c r="S19" s="27"/>
    </row>
    <row r="20" customHeight="1" spans="1:19">
      <c r="A20" s="11">
        <v>19</v>
      </c>
      <c r="B20" s="12" t="s">
        <v>19</v>
      </c>
      <c r="C20" s="11" t="s">
        <v>20</v>
      </c>
      <c r="D20" s="13" t="s">
        <v>21</v>
      </c>
      <c r="E20" s="21" t="s">
        <v>143</v>
      </c>
      <c r="F20" s="16" t="s">
        <v>144</v>
      </c>
      <c r="G20" s="13" t="s">
        <v>145</v>
      </c>
      <c r="H20" s="21" t="s">
        <v>152</v>
      </c>
      <c r="I20" s="21"/>
      <c r="J20" s="21" t="s">
        <v>153</v>
      </c>
      <c r="K20" s="15">
        <v>1</v>
      </c>
      <c r="L20" s="15" t="s">
        <v>84</v>
      </c>
      <c r="M20" s="25">
        <v>3000000</v>
      </c>
      <c r="N20" s="13">
        <f t="shared" si="0"/>
        <v>3000000</v>
      </c>
      <c r="O20" s="21" t="s">
        <v>53</v>
      </c>
      <c r="P20" s="22" t="s">
        <v>154</v>
      </c>
      <c r="Q20" s="22" t="s">
        <v>155</v>
      </c>
      <c r="R20" s="22" t="s">
        <v>156</v>
      </c>
      <c r="S20" s="27"/>
    </row>
    <row r="21" customHeight="1" spans="1:19">
      <c r="A21" s="11">
        <v>20</v>
      </c>
      <c r="B21" s="12" t="s">
        <v>19</v>
      </c>
      <c r="C21" s="11" t="s">
        <v>20</v>
      </c>
      <c r="D21" s="13" t="s">
        <v>21</v>
      </c>
      <c r="E21" s="21" t="s">
        <v>157</v>
      </c>
      <c r="F21" s="16" t="s">
        <v>158</v>
      </c>
      <c r="G21" s="13" t="s">
        <v>159</v>
      </c>
      <c r="H21" s="21" t="s">
        <v>160</v>
      </c>
      <c r="I21" s="21"/>
      <c r="J21" s="21" t="s">
        <v>161</v>
      </c>
      <c r="K21" s="15">
        <v>2</v>
      </c>
      <c r="L21" s="15" t="s">
        <v>84</v>
      </c>
      <c r="M21" s="25">
        <v>1790000</v>
      </c>
      <c r="N21" s="13">
        <f t="shared" si="0"/>
        <v>3580000</v>
      </c>
      <c r="O21" s="21" t="s">
        <v>53</v>
      </c>
      <c r="P21" s="22" t="s">
        <v>162</v>
      </c>
      <c r="Q21" s="22" t="s">
        <v>163</v>
      </c>
      <c r="R21" s="22" t="s">
        <v>164</v>
      </c>
      <c r="S21" s="27"/>
    </row>
    <row r="22" s="4" customFormat="1" customHeight="1" spans="1:19">
      <c r="A22" s="11">
        <v>21</v>
      </c>
      <c r="B22" s="12" t="s">
        <v>19</v>
      </c>
      <c r="C22" s="11" t="s">
        <v>20</v>
      </c>
      <c r="D22" s="13" t="s">
        <v>21</v>
      </c>
      <c r="E22" s="21" t="s">
        <v>22</v>
      </c>
      <c r="F22" s="16" t="s">
        <v>165</v>
      </c>
      <c r="G22" s="13" t="s">
        <v>166</v>
      </c>
      <c r="H22" s="21" t="s">
        <v>167</v>
      </c>
      <c r="I22" s="21"/>
      <c r="J22" s="21"/>
      <c r="K22" s="15">
        <v>10</v>
      </c>
      <c r="L22" s="15" t="s">
        <v>27</v>
      </c>
      <c r="M22" s="26">
        <v>10000</v>
      </c>
      <c r="N22" s="13">
        <f t="shared" si="0"/>
        <v>100000</v>
      </c>
      <c r="O22" s="21" t="s">
        <v>168</v>
      </c>
      <c r="P22" s="19" t="s">
        <v>169</v>
      </c>
      <c r="Q22" s="19" t="s">
        <v>170</v>
      </c>
      <c r="R22" s="19" t="s">
        <v>171</v>
      </c>
      <c r="S22" s="27"/>
    </row>
    <row r="23" s="4" customFormat="1" ht="39" customHeight="1"/>
    <row r="26" customHeight="1" spans="16:16">
      <c r="P26" s="19"/>
    </row>
  </sheetData>
  <autoFilter ref="A1:S22">
    <extLst/>
  </autoFilter>
  <conditionalFormatting sqref="P1">
    <cfRule type="duplicateValues" dxfId="0" priority="5"/>
  </conditionalFormatting>
  <conditionalFormatting sqref="P22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劳子桃</cp:lastModifiedBy>
  <dcterms:created xsi:type="dcterms:W3CDTF">2021-05-12T06:32:00Z</dcterms:created>
  <dcterms:modified xsi:type="dcterms:W3CDTF">2025-12-22T02:51:14Z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EBD71F4AB23441DA99C6ED7A6B371772_13</vt:lpwstr>
  </property>
</Properties>
</file>