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" sheetId="6" r:id="rId1"/>
  </sheets>
  <definedNames>
    <definedName name="_xlnm._FilterDatabase" localSheetId="0" hidden="1">'1'!$A$1:$T$3</definedName>
    <definedName name="_xlnm.Print_Titles" localSheetId="0">'1'!$1:$1</definedName>
  </definedNames>
  <calcPr calcId="144525"/>
</workbook>
</file>

<file path=xl/sharedStrings.xml><?xml version="1.0" encoding="utf-8"?>
<sst xmlns="http://schemas.openxmlformats.org/spreadsheetml/2006/main" count="49" uniqueCount="45">
  <si>
    <t>序号</t>
  </si>
  <si>
    <t>拟定采购项目名称</t>
  </si>
  <si>
    <t>采购方式</t>
  </si>
  <si>
    <t>品类（集中采购目录）（8月需求开始）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</si>
  <si>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</si>
  <si>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</si>
  <si>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</si>
  <si>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</si>
  <si>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</si>
  <si>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</si>
  <si>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</si>
  <si>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</si>
  <si>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</si>
  <si>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</si>
  <si>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</si>
  <si>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需求限价（元）</t>
  </si>
  <si>
    <t>需求计划明细单号</t>
  </si>
  <si>
    <t>需求计划条目编码</t>
  </si>
  <si>
    <t>技术规范编码</t>
  </si>
  <si>
    <t>备注</t>
  </si>
  <si>
    <t>广州供电局2025年第7批抢修物资直接采购</t>
  </si>
  <si>
    <t>直接采购</t>
  </si>
  <si>
    <t>主网一次设备</t>
  </si>
  <si>
    <t>变电一所110kV北围等3站蓄电池组抢修更换</t>
  </si>
  <si>
    <t>蓄电池组-广东志成冠军</t>
  </si>
  <si>
    <t>0301RM2025101641</t>
  </si>
  <si>
    <t>蓄电池组</t>
  </si>
  <si>
    <t>110V 300Ah，2V，56只（每组），含蓄电池架，3组</t>
  </si>
  <si>
    <t>组</t>
  </si>
  <si>
    <t>58890</t>
  </si>
  <si>
    <t>广东志成冠军集团有限公司</t>
  </si>
  <si>
    <t>03010000545201620251024000</t>
  </si>
  <si>
    <t>0162025001103015474</t>
  </si>
  <si>
    <t>0212025100000030299</t>
  </si>
  <si>
    <t>变电二所110kV东堤站等2座变电站电流互感器、电压互感器抢修</t>
  </si>
  <si>
    <t>母线设备柜-广州成亦电力</t>
  </si>
  <si>
    <t>0301RM2025045763</t>
  </si>
  <si>
    <t>10kV移开式开关柜，母线设备柜，1250A</t>
  </si>
  <si>
    <t>10/√3：0.1/√3：0.1/√3：0.1/3 kV，0.2/0.5（3P）/3P，50/50/100VA</t>
  </si>
  <si>
    <t>面</t>
  </si>
  <si>
    <t>102,000.00</t>
  </si>
  <si>
    <t>广州成亦电力科技有限公司</t>
  </si>
  <si>
    <t>03010002452601620250427000</t>
  </si>
  <si>
    <t>0162025000403018668</t>
  </si>
  <si>
    <t>0212025040000031768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</si>
</sst>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3"/>
  <sheetViews>
    <sheetView tabSelected="1" zoomScale="85" zoomScaleNormal="85" workbookViewId="0">
      <pane ySplit="1" topLeftCell="A2" activePane="bottomLeft" state="frozen"/>
      <selection/>
      <selection pane="bottomLeft" activeCell="N5" sqref="N5"/>
    </sheetView>
  </sheetViews>
  <sheetFormatPr defaultColWidth="16.1083333333333" defaultRowHeight="60" customHeight="1" outlineLevelRow="2"/>
  <cols>
    <col min="1" max="1" width="5.5" style="1" customWidth="1"/>
    <col min="2" max="2" width="23.3833333333333" style="1" customWidth="1"/>
    <col min="3" max="3" width="11.1333333333333" style="2" customWidth="1"/>
    <col min="4" max="4" width="18" style="3" customWidth="1"/>
    <col min="5" max="5" width="14" style="4" customWidth="1"/>
    <col min="6" max="6" width="12.9333333333333" style="5" customWidth="1"/>
    <col min="7" max="7" width="11.3833333333333" style="4" customWidth="1"/>
    <col min="8" max="9" width="18.3833333333333" style="4" customWidth="1"/>
    <col min="10" max="10" width="18.3833333333333" style="6" customWidth="1"/>
    <col min="11" max="11" width="8.13333333333333" style="6" customWidth="1"/>
    <col min="12" max="12" width="10.1333333333333" style="6" customWidth="1"/>
    <col min="13" max="13" width="9" style="7" customWidth="1"/>
    <col min="14" max="14" width="9.75833333333333" style="4" customWidth="1"/>
    <col min="15" max="15" width="11.6333333333333" style="1" customWidth="1"/>
    <col min="16" max="16" width="12.3583333333333" style="2" customWidth="1"/>
    <col min="17" max="19" width="7.88333333333333" style="1" customWidth="1"/>
    <col min="20" max="20" width="10.7333333333333" style="3" customWidth="1"/>
    <col min="21" max="16384" width="16.1083333333333" style="1"/>
  </cols>
  <sheetData>
    <row r="1" ht="24" spans="1:20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</row>
    <row r="2" customHeight="1" spans="1:20">
      <c r="A2" s="9">
        <v>1</v>
      </c>
      <c r="B2" s="10" t="s">
        <v>20</v>
      </c>
      <c r="C2" s="11" t="s">
        <v>21</v>
      </c>
      <c r="D2" s="12" t="s">
        <v>22</v>
      </c>
      <c r="E2" s="13" t="s">
        <v>23</v>
      </c>
      <c r="F2" s="14" t="s">
        <v>24</v>
      </c>
      <c r="G2" s="15" t="s">
        <v>25</v>
      </c>
      <c r="H2" s="13" t="s">
        <v>26</v>
      </c>
      <c r="I2" s="13"/>
      <c r="J2" s="13" t="s">
        <v>27</v>
      </c>
      <c r="K2" s="17">
        <v>3</v>
      </c>
      <c r="L2" s="15" t="s">
        <v>28</v>
      </c>
      <c r="M2" s="17" t="s">
        <v>29</v>
      </c>
      <c r="N2" s="12">
        <f>K2*M2</f>
        <v>176670</v>
      </c>
      <c r="O2" s="13" t="s">
        <v>30</v>
      </c>
      <c r="P2" s="18">
        <v>176670</v>
      </c>
      <c r="Q2" s="15" t="s">
        <v>31</v>
      </c>
      <c r="R2" s="15" t="s">
        <v>32</v>
      </c>
      <c r="S2" s="15" t="s">
        <v>33</v>
      </c>
      <c r="T2" s="13"/>
    </row>
    <row r="3" ht="70" customHeight="1" spans="1:20">
      <c r="A3" s="9">
        <v>2</v>
      </c>
      <c r="B3" s="10" t="s">
        <v>20</v>
      </c>
      <c r="C3" s="11" t="s">
        <v>21</v>
      </c>
      <c r="D3" s="12" t="s">
        <v>22</v>
      </c>
      <c r="E3" s="16" t="s">
        <v>34</v>
      </c>
      <c r="F3" s="14" t="s">
        <v>35</v>
      </c>
      <c r="G3" s="15" t="s">
        <v>36</v>
      </c>
      <c r="H3" s="16" t="s">
        <v>37</v>
      </c>
      <c r="I3" s="16" t="s">
        <v>38</v>
      </c>
      <c r="J3" s="16" t="s">
        <v>38</v>
      </c>
      <c r="K3" s="19">
        <v>1</v>
      </c>
      <c r="L3" s="20" t="s">
        <v>39</v>
      </c>
      <c r="M3" s="19" t="s">
        <v>40</v>
      </c>
      <c r="N3" s="12">
        <f>K3*M3</f>
        <v>102000</v>
      </c>
      <c r="O3" s="13" t="s">
        <v>41</v>
      </c>
      <c r="P3" s="18">
        <v>102000</v>
      </c>
      <c r="Q3" s="20" t="s">
        <v>42</v>
      </c>
      <c r="R3" s="20" t="s">
        <v>43</v>
      </c>
      <c r="S3" s="20" t="s">
        <v>44</v>
      </c>
      <c r="T3" s="13"/>
    </row>
  </sheetData>
  <autoFilter ref="A1:T3">
    <extLst/>
  </autoFilter>
  <conditionalFormatting sqref="Q1">
    <cfRule type="duplicateValues" dxfId="0" priority="1"/>
  </conditionalFormatting>
  <printOptions horizontalCentered="1"/>
  <pageMargins left="0.196527777777778" right="0.196527777777778" top="0.196527777777778" bottom="0.196527777777778" header="0.298611111111111" footer="0.298611111111111"/>
  <pageSetup paperSize="8" scale="76" fitToHeight="0" orientation="landscape" horizontalDpi="600"/>
  <headerFooter>
    <oddFooter>&amp;C&amp;8第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2021-05-11T14:32:00Z</dcterms:created>
  <dcterms:modified xsi:type="dcterms:W3CDTF">2025-12-19T10:00:46Z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5CEF31778A104BC69ACBA6A7B7F45AD4</vt:lpwstr>
  </property>
</Properties>
</file>