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4" activeTab="2"/>
  </bookViews>
  <sheets>
    <sheet name="汇总表" sheetId="11" r:id="rId1"/>
    <sheet name="奥迪A6L" sheetId="1" r:id="rId2"/>
    <sheet name="大众朗逸" sheetId="2" r:id="rId3"/>
    <sheet name="丰田凯美瑞" sheetId="3" r:id="rId4"/>
    <sheet name="本田雅阁" sheetId="4" r:id="rId5"/>
    <sheet name="别克凯越" sheetId="5" r:id="rId6"/>
    <sheet name="别克君威" sheetId="6" r:id="rId7"/>
    <sheet name="红旗牌" sheetId="7" r:id="rId8"/>
    <sheet name="捷达牌" sheetId="8" r:id="rId9"/>
    <sheet name="思皓A5" sheetId="9" r:id="rId10"/>
    <sheet name="五菱宏光mini" sheetId="10" r:id="rId11"/>
    <sheet name="帕萨特" sheetId="12" r:id="rId12"/>
  </sheets>
  <definedNames>
    <definedName name="_xlnm._FilterDatabase" localSheetId="1" hidden="1">奥迪A6L!$A$4:$GL$659</definedName>
    <definedName name="_xlnm._FilterDatabase" localSheetId="2" hidden="1">大众朗逸!$A$4:$GL$668</definedName>
    <definedName name="_xlnm._FilterDatabase" localSheetId="3" hidden="1">丰田凯美瑞!$A$4:$GL$634</definedName>
    <definedName name="_xlnm._FilterDatabase" localSheetId="4" hidden="1">本田雅阁!$A$4:$GL$759</definedName>
    <definedName name="_xlnm._FilterDatabase" localSheetId="5" hidden="1">别克凯越!$A$4:$GL$591</definedName>
    <definedName name="_xlnm._FilterDatabase" localSheetId="6" hidden="1">别克君威!$A$4:$GL$591</definedName>
    <definedName name="_xlnm._FilterDatabase" localSheetId="7" hidden="1">红旗牌!$A$4:$GL$594</definedName>
    <definedName name="_xlnm._FilterDatabase" localSheetId="8" hidden="1">捷达牌!$A$4:$GL$580</definedName>
    <definedName name="_xlnm._FilterDatabase" localSheetId="9" hidden="1">思皓A5!$A$4:$GL$347</definedName>
    <definedName name="_xlnm._FilterDatabase" localSheetId="10" hidden="1">五菱宏光mini!$A$4:$DG$345</definedName>
    <definedName name="_xlnm._FilterDatabase" localSheetId="11" hidden="1">帕萨特!$A$4:$GL$581</definedName>
    <definedName name="_xlnm.Print_Titles" localSheetId="1">奥迪A6L!$1:$4</definedName>
    <definedName name="_xlnm.Print_Titles" localSheetId="2">大众朗逸!$1:$4</definedName>
    <definedName name="_xlnm.Print_Titles" localSheetId="3">丰田凯美瑞!$1:$4</definedName>
    <definedName name="_xlnm.Print_Titles" localSheetId="4">本田雅阁!$1:$4</definedName>
    <definedName name="_xlnm.Print_Titles" localSheetId="5">别克凯越!$1:$4</definedName>
    <definedName name="_xlnm.Print_Titles" localSheetId="6">别克君威!$1:$4</definedName>
    <definedName name="_xlnm.Print_Titles" localSheetId="7">红旗牌!$1:$4</definedName>
    <definedName name="_xlnm.Print_Titles" localSheetId="8">捷达牌!$1:$4</definedName>
    <definedName name="_xlnm.Print_Titles" localSheetId="9">思皓A5!$1:$4</definedName>
    <definedName name="_xlnm.Print_Titles" localSheetId="10">五菱宏光mini!$1:$4</definedName>
    <definedName name="_xlnm.Print_Area" localSheetId="2">大众朗逸!$A$1:$F$668</definedName>
    <definedName name="_xlnm.Print_Area" localSheetId="1">奥迪A6L!$A$1:$F$659</definedName>
    <definedName name="_xlnm.Print_Area" localSheetId="3">丰田凯美瑞!$A$1:$F$634</definedName>
    <definedName name="_xlnm.Print_Area" localSheetId="4">本田雅阁!$A$1:$F$759</definedName>
    <definedName name="_xlnm.Print_Area" localSheetId="5">别克凯越!$A$1:$F$591</definedName>
    <definedName name="_xlnm.Print_Area" localSheetId="7">红旗牌!$A$1:$F$594</definedName>
    <definedName name="_xlnm.Print_Area" localSheetId="8">捷达牌!$A$1:$F$580</definedName>
    <definedName name="_xlnm.Print_Area" localSheetId="9">思皓A5!$A$1:$F$347</definedName>
    <definedName name="_xlnm.Print_Area" localSheetId="10">五菱宏光mini!$A$1:$F$345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<sst xmlns="http://schemas.openxmlformats.org/spreadsheetml/2006/main" count="18972" uniqueCount="1035">
  <si>
    <t>一般车辆配件价格表（小轿车）汇总表</t>
  </si>
  <si>
    <t>序号</t>
  </si>
  <si>
    <t>名称</t>
  </si>
  <si>
    <t>数量</t>
  </si>
  <si>
    <t>单位</t>
  </si>
  <si>
    <t>小计</t>
  </si>
  <si>
    <t>奥迪A6L</t>
  </si>
  <si>
    <t>项</t>
  </si>
  <si>
    <t>大众朗逸</t>
  </si>
  <si>
    <t>丰田凯美瑞</t>
  </si>
  <si>
    <t>本田雅阁</t>
  </si>
  <si>
    <t>别克凯越</t>
  </si>
  <si>
    <t>别克君威</t>
  </si>
  <si>
    <t>红旗牌</t>
  </si>
  <si>
    <t>捷达牌</t>
  </si>
  <si>
    <t>思皓A5</t>
  </si>
  <si>
    <t>帕萨特</t>
  </si>
  <si>
    <t>五菱宏光mini</t>
  </si>
  <si>
    <t>合计</t>
  </si>
  <si>
    <t>车型类别</t>
  </si>
  <si>
    <t>小轿车</t>
  </si>
  <si>
    <t>车辆品牌型号</t>
  </si>
  <si>
    <t>奥迪牌FV7281FCVTG</t>
  </si>
  <si>
    <t>车型系列</t>
  </si>
  <si>
    <t>A6L</t>
  </si>
  <si>
    <t>配件名称</t>
  </si>
  <si>
    <t>规格参数</t>
  </si>
  <si>
    <t>招标控制价
（元）</t>
  </si>
  <si>
    <t>轮胎</t>
  </si>
  <si>
    <t>原厂配件，指汽车厂家授权给专业零部件生产商制造的配件，带有汽车厂家商标、认证和内外包装。</t>
  </si>
  <si>
    <t>条</t>
  </si>
  <si>
    <t>蓄电池</t>
  </si>
  <si>
    <t>个</t>
  </si>
  <si>
    <t>机油</t>
  </si>
  <si>
    <t>瓶</t>
  </si>
  <si>
    <t>机油滤清器</t>
  </si>
  <si>
    <t>空气滤清器芯</t>
  </si>
  <si>
    <t>空调滤清器</t>
  </si>
  <si>
    <t>燃油滤清器</t>
  </si>
  <si>
    <t>火花塞</t>
  </si>
  <si>
    <t>方向机油</t>
  </si>
  <si>
    <t>制动液</t>
  </si>
  <si>
    <t>冷却液</t>
  </si>
  <si>
    <t>黄油</t>
  </si>
  <si>
    <t>桶</t>
  </si>
  <si>
    <t>波箱油</t>
  </si>
  <si>
    <t>节气门清洗剂</t>
  </si>
  <si>
    <t>支</t>
  </si>
  <si>
    <t>化油器清洗剂</t>
  </si>
  <si>
    <t>WD-40除锈剂</t>
  </si>
  <si>
    <t>雪种油</t>
  </si>
  <si>
    <t>油路清洗剂</t>
  </si>
  <si>
    <t>三元催化清洗剂</t>
  </si>
  <si>
    <t>空调清洗剂</t>
  </si>
  <si>
    <t>刹车保养套装</t>
  </si>
  <si>
    <t>套</t>
  </si>
  <si>
    <t>前档玻璃贴膜（单块）</t>
  </si>
  <si>
    <t>块</t>
  </si>
  <si>
    <t>后档玻璃贴膜（单块）</t>
  </si>
  <si>
    <t>侧窗玻璃贴膜（单块）</t>
  </si>
  <si>
    <t>全车贴膜</t>
  </si>
  <si>
    <t>全景天窗贴膜</t>
  </si>
  <si>
    <t>雨刮片</t>
  </si>
  <si>
    <t>后雨刮片</t>
  </si>
  <si>
    <t>胶脚垫</t>
  </si>
  <si>
    <t>包围脚垫</t>
  </si>
  <si>
    <t>座椅套</t>
  </si>
  <si>
    <t>启动马达</t>
  </si>
  <si>
    <t>发电机总成</t>
  </si>
  <si>
    <t>皮带过渡轮</t>
  </si>
  <si>
    <t>发电机涨紧轮</t>
  </si>
  <si>
    <t>气门顶杯</t>
  </si>
  <si>
    <t>缸床垫</t>
  </si>
  <si>
    <t>气门摇臂</t>
  </si>
  <si>
    <t>气门室盖垫</t>
  </si>
  <si>
    <t>可变正时油道胶圈</t>
  </si>
  <si>
    <t>只</t>
  </si>
  <si>
    <t>火花塞油封</t>
  </si>
  <si>
    <t>差速器油</t>
  </si>
  <si>
    <t>备胎支架</t>
  </si>
  <si>
    <t>备胎锁</t>
  </si>
  <si>
    <t>发动机大修包</t>
  </si>
  <si>
    <t>时规组件</t>
  </si>
  <si>
    <t>副</t>
  </si>
  <si>
    <t>气门室盖胶垫</t>
  </si>
  <si>
    <t>喷油嘴回油管</t>
  </si>
  <si>
    <t>机油滤散热器</t>
  </si>
  <si>
    <t>涡轮增压器散热油管</t>
  </si>
  <si>
    <t>发动机废气真空泵</t>
  </si>
  <si>
    <t>正时修理包</t>
  </si>
  <si>
    <t>碳罐</t>
  </si>
  <si>
    <t>发动机机脚胶</t>
  </si>
  <si>
    <t>节温器座</t>
  </si>
  <si>
    <t>平衡轴皮带</t>
  </si>
  <si>
    <t>平衡轴皮带轮</t>
  </si>
  <si>
    <t>暖水管</t>
  </si>
  <si>
    <t>导向轴承</t>
  </si>
  <si>
    <t>火花塞胶圈</t>
  </si>
  <si>
    <t>高压线</t>
  </si>
  <si>
    <t>根</t>
  </si>
  <si>
    <t>偏心轴</t>
  </si>
  <si>
    <t>燃油泵</t>
  </si>
  <si>
    <t>机油警报器</t>
  </si>
  <si>
    <t>前平衡杆球头</t>
  </si>
  <si>
    <t>平衡杆开口胶</t>
  </si>
  <si>
    <t>横拉杆球头</t>
  </si>
  <si>
    <t>直拉杆球头</t>
  </si>
  <si>
    <t>前轮上悬挂</t>
  </si>
  <si>
    <t>前轮下悬挂</t>
  </si>
  <si>
    <t>前轮上球头</t>
  </si>
  <si>
    <t>前轮下球头</t>
  </si>
  <si>
    <t>助力泵油壶回油管</t>
  </si>
  <si>
    <t>方向机低压管</t>
  </si>
  <si>
    <t>方向机高压管</t>
  </si>
  <si>
    <t>前轮半轴总成</t>
  </si>
  <si>
    <t>前轮轴承</t>
  </si>
  <si>
    <t>后轮轴承</t>
  </si>
  <si>
    <t>前轮轴头</t>
  </si>
  <si>
    <t>后轮轴头</t>
  </si>
  <si>
    <t>前平衡杆胶</t>
  </si>
  <si>
    <t>前下摆支杆胶套</t>
  </si>
  <si>
    <t>冷凝器总成</t>
  </si>
  <si>
    <t>空调温控器</t>
  </si>
  <si>
    <t>空调温度开关器</t>
  </si>
  <si>
    <t>空调温度继电器器</t>
  </si>
  <si>
    <t>空调温度控制模块</t>
  </si>
  <si>
    <t>刹车分泵</t>
  </si>
  <si>
    <t>后尾灯总成</t>
  </si>
  <si>
    <t>闪光开关</t>
  </si>
  <si>
    <t>尾灯总成</t>
  </si>
  <si>
    <t>后尾箱开手</t>
  </si>
  <si>
    <t>仪表盘</t>
  </si>
  <si>
    <t>电磁阀</t>
  </si>
  <si>
    <t>消声器中段</t>
  </si>
  <si>
    <t>后消声器</t>
  </si>
  <si>
    <t>ABS传感器</t>
  </si>
  <si>
    <t>倒车镜调整开关</t>
  </si>
  <si>
    <t>后挡玻璃</t>
  </si>
  <si>
    <t>后平衡总成</t>
  </si>
  <si>
    <t>件</t>
  </si>
  <si>
    <t>后平衡杆胶套</t>
  </si>
  <si>
    <t>密封胶</t>
  </si>
  <si>
    <t>机油散热器密封修理包</t>
  </si>
  <si>
    <t>机油散热器连接管</t>
  </si>
  <si>
    <t>机油散热器</t>
  </si>
  <si>
    <t>气门室盖废气阀</t>
  </si>
  <si>
    <t>排气废气电磁阀</t>
  </si>
  <si>
    <t>节气门总成</t>
  </si>
  <si>
    <t>刹车踏板总成</t>
  </si>
  <si>
    <t>驻车制动踏板总成</t>
  </si>
  <si>
    <t>油门踏板总成</t>
  </si>
  <si>
    <t>排气歧管垫</t>
  </si>
  <si>
    <t>排气前段</t>
  </si>
  <si>
    <t>排气中段</t>
  </si>
  <si>
    <t>排气后段</t>
  </si>
  <si>
    <t>排气消声器</t>
  </si>
  <si>
    <t>排气管垫</t>
  </si>
  <si>
    <t>后三元催化器</t>
  </si>
  <si>
    <t>活性碳罐</t>
  </si>
  <si>
    <t>碳罐电磁阀</t>
  </si>
  <si>
    <t>时规链</t>
  </si>
  <si>
    <t>正时链板</t>
  </si>
  <si>
    <t>时规过渡齿</t>
  </si>
  <si>
    <t>发动机机脚胶（左）</t>
  </si>
  <si>
    <t>发动机机脚胶（右）</t>
  </si>
  <si>
    <t>发动机机脚胶（右上）</t>
  </si>
  <si>
    <t>发动机机脚胶（后）</t>
  </si>
  <si>
    <t>发动机机脚胶（前）</t>
  </si>
  <si>
    <t>排气歧管</t>
  </si>
  <si>
    <t>进气歧管</t>
  </si>
  <si>
    <t>进气软管</t>
  </si>
  <si>
    <t>正时盖外盖</t>
  </si>
  <si>
    <t>曲轴皮带轮</t>
  </si>
  <si>
    <t>空气格座总成</t>
  </si>
  <si>
    <t>止推片</t>
  </si>
  <si>
    <t>缸盖总成</t>
  </si>
  <si>
    <t>缸套</t>
  </si>
  <si>
    <t>活塞</t>
  </si>
  <si>
    <t>连杆</t>
  </si>
  <si>
    <t>活塞环</t>
  </si>
  <si>
    <t>曲轴瓦</t>
  </si>
  <si>
    <t>曲轴</t>
  </si>
  <si>
    <t>进气凸轮轴</t>
  </si>
  <si>
    <t>排气凸轮轴</t>
  </si>
  <si>
    <t>气门室盖总成</t>
  </si>
  <si>
    <t>连杆轴瓦</t>
  </si>
  <si>
    <t>进气门</t>
  </si>
  <si>
    <t>排气门</t>
  </si>
  <si>
    <t>气门底座</t>
  </si>
  <si>
    <t>气门导管</t>
  </si>
  <si>
    <t>气门弹簧</t>
  </si>
  <si>
    <t>气门锁片</t>
  </si>
  <si>
    <t>正时盖垫</t>
  </si>
  <si>
    <t>平衡轴油封</t>
  </si>
  <si>
    <t>凸轮轴油封</t>
  </si>
  <si>
    <t>气门油封</t>
  </si>
  <si>
    <t>进气岐管垫</t>
  </si>
  <si>
    <t>前三元催化器</t>
  </si>
  <si>
    <t>三元催化器垫</t>
  </si>
  <si>
    <t>发动机电脑板</t>
  </si>
  <si>
    <t>匹配发动机电脑板</t>
  </si>
  <si>
    <t>次</t>
  </si>
  <si>
    <t>发动机油底壳上层</t>
  </si>
  <si>
    <t>空气流量计</t>
  </si>
  <si>
    <t>曲轴位置传感器</t>
  </si>
  <si>
    <t>凸轮轴位置传感器</t>
  </si>
  <si>
    <t>EGR阀</t>
  </si>
  <si>
    <t>机油液位传感器</t>
  </si>
  <si>
    <t>进气温度传感器</t>
  </si>
  <si>
    <t>怠速马达</t>
  </si>
  <si>
    <t>燃油压力阀</t>
  </si>
  <si>
    <t>节气门位置传感器</t>
  </si>
  <si>
    <t>歧管压力传感器</t>
  </si>
  <si>
    <t>机油集滤器</t>
  </si>
  <si>
    <t>缸盖螺丝</t>
  </si>
  <si>
    <t>连杆螺丝</t>
  </si>
  <si>
    <t>机油压力调节电磁阀</t>
  </si>
  <si>
    <t>机油泵</t>
  </si>
  <si>
    <t>发动机废气管（气门室盖到进气软管</t>
  </si>
  <si>
    <t>发动机曲轴箱通风管管（气门室盖到进气歧管</t>
  </si>
  <si>
    <t>发动机平衡轴总成</t>
  </si>
  <si>
    <t>可变进气量电磁阀</t>
  </si>
  <si>
    <t>空气谐整器</t>
  </si>
  <si>
    <t>可变正时电磁阀</t>
  </si>
  <si>
    <t>正时皮带</t>
  </si>
  <si>
    <t>正时皮带调整轮</t>
  </si>
  <si>
    <t>正时皮带过渡轮</t>
  </si>
  <si>
    <t>可变气门电磁阀</t>
  </si>
  <si>
    <t>机油尺</t>
  </si>
  <si>
    <t>水温表感器器单线</t>
  </si>
  <si>
    <t>水温传感器2线</t>
  </si>
  <si>
    <t>机油尺套</t>
  </si>
  <si>
    <t>点火线圈</t>
  </si>
  <si>
    <t>前氧传感器</t>
  </si>
  <si>
    <t>后氧传感器</t>
  </si>
  <si>
    <t>正时链齿</t>
  </si>
  <si>
    <t>链顶</t>
  </si>
  <si>
    <t>发动机油底壳</t>
  </si>
  <si>
    <t>机油格座总成</t>
  </si>
  <si>
    <t>曲轴前油封</t>
  </si>
  <si>
    <t>曲轴后油封</t>
  </si>
  <si>
    <t>电子扇马达</t>
  </si>
  <si>
    <t>电子扇风扇叶</t>
  </si>
  <si>
    <t>电子扇线束</t>
  </si>
  <si>
    <t>电子扇固定支架</t>
  </si>
  <si>
    <t>电子扇扇继电器</t>
  </si>
  <si>
    <t>电子扇保险丝（大）</t>
  </si>
  <si>
    <t>电子扇总成</t>
  </si>
  <si>
    <t>发电机皮带</t>
  </si>
  <si>
    <t>燃油低压油泵</t>
  </si>
  <si>
    <t>燃油高压油泵顶</t>
  </si>
  <si>
    <t>燃油油轨压力传感器</t>
  </si>
  <si>
    <t>燃油箱进油管铁管</t>
  </si>
  <si>
    <t>燃油箱进油管软管</t>
  </si>
  <si>
    <t>油箱内盖</t>
  </si>
  <si>
    <t>燃油泵密封胶圈</t>
  </si>
  <si>
    <t>燃油泵连接线</t>
  </si>
  <si>
    <t>油箱油浮总成</t>
  </si>
  <si>
    <t>燃油箱总成</t>
  </si>
  <si>
    <t>燃油输油管进油软管</t>
  </si>
  <si>
    <t>燃油回油软管</t>
  </si>
  <si>
    <t>燃油泵控制器</t>
  </si>
  <si>
    <t>油泵继电器</t>
  </si>
  <si>
    <t>喷油嘴</t>
  </si>
  <si>
    <t>喷油嘴胶圈</t>
  </si>
  <si>
    <t>助力泵皮带</t>
  </si>
  <si>
    <t>空调泵皮带轮</t>
  </si>
  <si>
    <t>方向机助力泵</t>
  </si>
  <si>
    <t>空调皮带调整轮</t>
  </si>
  <si>
    <t>方向机高压油管压力感应器</t>
  </si>
  <si>
    <t>方向机高压油管</t>
  </si>
  <si>
    <t>助力泵回油管</t>
  </si>
  <si>
    <t>助力泵油壶</t>
  </si>
  <si>
    <t>助力泵进油管</t>
  </si>
  <si>
    <t>方向机低压油管</t>
  </si>
  <si>
    <t>助力泵皮带调整轮</t>
  </si>
  <si>
    <t>水箱总成</t>
  </si>
  <si>
    <t>水箱上水管</t>
  </si>
  <si>
    <t>节温器</t>
  </si>
  <si>
    <t>上水管接头</t>
  </si>
  <si>
    <t>缸盖密封半圆键</t>
  </si>
  <si>
    <t>暖风水管铁管（连接发动机部分）</t>
  </si>
  <si>
    <t>暖风水管铁管（车身部分）</t>
  </si>
  <si>
    <t>暖风水管（前）</t>
  </si>
  <si>
    <t>暖风水管（后）</t>
  </si>
  <si>
    <t>暖风水阀</t>
  </si>
  <si>
    <t>水堵</t>
  </si>
  <si>
    <t>水箱盖</t>
  </si>
  <si>
    <t>水箱下水管连接管</t>
  </si>
  <si>
    <t>水箱下水管</t>
  </si>
  <si>
    <t>节温器盖</t>
  </si>
  <si>
    <t>节温器密封圈</t>
  </si>
  <si>
    <t>水泵连接管</t>
  </si>
  <si>
    <t>副水壶循进水管</t>
  </si>
  <si>
    <t>副水壶循环水管</t>
  </si>
  <si>
    <t>节气门循环小水管</t>
  </si>
  <si>
    <t>缸盖后三通管接头</t>
  </si>
  <si>
    <t>水管管扎</t>
  </si>
  <si>
    <t>暖风水管接头</t>
  </si>
  <si>
    <t>水泵密封圈</t>
  </si>
  <si>
    <t>水泵总成</t>
  </si>
  <si>
    <t>水泵后连接铁管</t>
  </si>
  <si>
    <t>刹车真空管</t>
  </si>
  <si>
    <t>刹车总泵</t>
  </si>
  <si>
    <t>前刹车分泵</t>
  </si>
  <si>
    <t>ABS轮速感应器</t>
  </si>
  <si>
    <t>后刹车分泵</t>
  </si>
  <si>
    <t>手刹电机控制模块</t>
  </si>
  <si>
    <t>电子手刹开关</t>
  </si>
  <si>
    <t>刹车踏板胶</t>
  </si>
  <si>
    <t>手刹线（前段）</t>
  </si>
  <si>
    <t>手刹线（后段）</t>
  </si>
  <si>
    <t>手刹拉把</t>
  </si>
  <si>
    <t>后刹车手刹电机</t>
  </si>
  <si>
    <t>手刹皮</t>
  </si>
  <si>
    <t>后轮鼓刹刹车车皮修理包</t>
  </si>
  <si>
    <t>前刹车分泵修理包</t>
  </si>
  <si>
    <t>后刹车分泵修理包</t>
  </si>
  <si>
    <t>后刹车碟</t>
  </si>
  <si>
    <t>前刹车碟</t>
  </si>
  <si>
    <t>前刹车片</t>
  </si>
  <si>
    <t>前刹车片附件修理包（碟刹）</t>
  </si>
  <si>
    <t>后刹车片附件修理包（碟刹）</t>
  </si>
  <si>
    <t>后刹车片</t>
  </si>
  <si>
    <t>刹车软管</t>
  </si>
  <si>
    <t>刹车灯开关</t>
  </si>
  <si>
    <t>刹车真空助力器</t>
  </si>
  <si>
    <t>刹车油油壶</t>
  </si>
  <si>
    <t>ABS总泵</t>
  </si>
  <si>
    <t>前稳定杆（平衡杆）</t>
  </si>
  <si>
    <t>前轮羊角</t>
  </si>
  <si>
    <t>后轮羊角</t>
  </si>
  <si>
    <t>后轮支撑杆（直）</t>
  </si>
  <si>
    <t>后轮支撑杆（横）</t>
  </si>
  <si>
    <t>上悬挂直总成</t>
  </si>
  <si>
    <t>上悬挂弯总成</t>
  </si>
  <si>
    <t>下悬挂直总成</t>
  </si>
  <si>
    <t>下悬挂弯总成</t>
  </si>
  <si>
    <t>下球头</t>
  </si>
  <si>
    <t>下摆托臂胶套</t>
  </si>
  <si>
    <t>前下摆臂支杆胶套</t>
  </si>
  <si>
    <t>下悬挂直拉杆胶</t>
  </si>
  <si>
    <t>方向总成</t>
  </si>
  <si>
    <t>方向机内球头</t>
  </si>
  <si>
    <t>方向机外球头</t>
  </si>
  <si>
    <t>挂档杆</t>
  </si>
  <si>
    <t>挂档座总成</t>
  </si>
  <si>
    <t>档杆限位器</t>
  </si>
  <si>
    <t>档杆球头</t>
  </si>
  <si>
    <t>档位传感器</t>
  </si>
  <si>
    <t>档杆拉线</t>
  </si>
  <si>
    <t>桂档杆防尘套</t>
  </si>
  <si>
    <t>波箱后油封</t>
  </si>
  <si>
    <t>波箱挂档盖</t>
  </si>
  <si>
    <t>波箱前油封</t>
  </si>
  <si>
    <t>变速箱油滤网</t>
  </si>
  <si>
    <t>波箱下横梁</t>
  </si>
  <si>
    <t>波箱油底壳垫</t>
  </si>
  <si>
    <t>波箱油放油螺丝</t>
  </si>
  <si>
    <t>发动机放油螺丝</t>
  </si>
  <si>
    <t>传动轴总成</t>
  </si>
  <si>
    <t>自动波扭力器</t>
  </si>
  <si>
    <t>自动波油泵</t>
  </si>
  <si>
    <t>自动波波箱修理包</t>
  </si>
  <si>
    <t>自动波摩擦片</t>
  </si>
  <si>
    <t>片</t>
  </si>
  <si>
    <t>自动波摩擦片钢片</t>
  </si>
  <si>
    <t>快</t>
  </si>
  <si>
    <t>自动波制动带</t>
  </si>
  <si>
    <t>自动波波箱液压控制阀体</t>
  </si>
  <si>
    <t>自动波波箱控制电脑</t>
  </si>
  <si>
    <t>自动波输入轴传感器</t>
  </si>
  <si>
    <t>自动波输出轴传感器</t>
  </si>
  <si>
    <t>自动波一档鼓</t>
  </si>
  <si>
    <t>自动波钢带</t>
  </si>
  <si>
    <t>自动波摩擦鼓</t>
  </si>
  <si>
    <t>自动波三档鼓</t>
  </si>
  <si>
    <t>自动波四档鼓</t>
  </si>
  <si>
    <t>自动波行星齿</t>
  </si>
  <si>
    <t>自动波太阳轮</t>
  </si>
  <si>
    <t>自动波调速器</t>
  </si>
  <si>
    <t>自动波二档鼓</t>
  </si>
  <si>
    <t>自动波波箱油底壳</t>
  </si>
  <si>
    <t>自动波波箱油过滤网</t>
  </si>
  <si>
    <t>自动波电磁阀</t>
  </si>
  <si>
    <t>波箱油散热器</t>
  </si>
  <si>
    <t>波箱油散热油管</t>
  </si>
  <si>
    <t>自动波波箱压力传感器</t>
  </si>
  <si>
    <t>波箱挂档拔叉</t>
  </si>
  <si>
    <t>波箱时速传感器</t>
  </si>
  <si>
    <t>波箱下机脚胶</t>
  </si>
  <si>
    <t>空调皮带</t>
  </si>
  <si>
    <t>空调温度感应器</t>
  </si>
  <si>
    <t>空调控制面板</t>
  </si>
  <si>
    <t>空调伺服电机</t>
  </si>
  <si>
    <t>空调暖风水箱</t>
  </si>
  <si>
    <t>干燥瓶</t>
  </si>
  <si>
    <t>压缩机总成</t>
  </si>
  <si>
    <t>雪种</t>
  </si>
  <si>
    <t>空调蒸发器芯</t>
  </si>
  <si>
    <t>空调高压管（铝管）</t>
  </si>
  <si>
    <t>空调低压管（铝管）</t>
  </si>
  <si>
    <t>空调高压管</t>
  </si>
  <si>
    <t>空调压力传感器</t>
  </si>
  <si>
    <t>空调风机电阻</t>
  </si>
  <si>
    <t>空调室外温度传感器</t>
  </si>
  <si>
    <t>空调鼓风机</t>
  </si>
  <si>
    <t>空调泵磁吸</t>
  </si>
  <si>
    <t>空调排水管</t>
  </si>
  <si>
    <t>发电机单向皮带轮</t>
  </si>
  <si>
    <t>空调分风箱总成</t>
  </si>
  <si>
    <t>空调干燥剂</t>
  </si>
  <si>
    <t>空调送风管</t>
  </si>
  <si>
    <t>空调出风口</t>
  </si>
  <si>
    <t>空调管道密封胶圈</t>
  </si>
  <si>
    <t>膨胀阀</t>
  </si>
  <si>
    <t>空调气门芯</t>
  </si>
  <si>
    <t>空调低压管</t>
  </si>
  <si>
    <t>空调散热网</t>
  </si>
  <si>
    <t>空调皮带涨紧轮</t>
  </si>
  <si>
    <t>玻璃升降器总成</t>
  </si>
  <si>
    <t>玻璃升降器马达</t>
  </si>
  <si>
    <t>侧窗玻璃锁扣（内/外）</t>
  </si>
  <si>
    <t>左前门玻璃主开关</t>
  </si>
  <si>
    <t>玻璃外压条</t>
  </si>
  <si>
    <t>玻璃内压条</t>
  </si>
  <si>
    <t>前门玻璃</t>
  </si>
  <si>
    <t>后门玻璃</t>
  </si>
  <si>
    <t>后档风玻璃</t>
  </si>
  <si>
    <t>侧窗玻璃</t>
  </si>
  <si>
    <t>A柱三角玻璃</t>
  </si>
  <si>
    <t>玻璃升降绒槽</t>
  </si>
  <si>
    <t>玻璃升降器开关</t>
  </si>
  <si>
    <t>前减震器总成</t>
  </si>
  <si>
    <t>后减震器总成</t>
  </si>
  <si>
    <t>前轮弹簧</t>
  </si>
  <si>
    <t>后轮弹簧</t>
  </si>
  <si>
    <t>前减震器顶胶</t>
  </si>
  <si>
    <t>前减震器缓冲胶</t>
  </si>
  <si>
    <t>前减震器平面轴承</t>
  </si>
  <si>
    <t>前减震器防尘套</t>
  </si>
  <si>
    <t>后减震器顶胶</t>
  </si>
  <si>
    <t>后避震缓冲胶</t>
  </si>
  <si>
    <t>后避震防尘套</t>
  </si>
  <si>
    <t>后平衡杆总成</t>
  </si>
  <si>
    <t>前平衡杆开口胶套</t>
  </si>
  <si>
    <t>前平衡杆串胶修理包</t>
  </si>
  <si>
    <t>后平衡杆开口胶套</t>
  </si>
  <si>
    <t>后吊杆串胶修理包</t>
  </si>
  <si>
    <t>后平衡杆球头</t>
  </si>
  <si>
    <t>后桥缓冲胶</t>
  </si>
  <si>
    <t>后桥弹簧垫</t>
  </si>
  <si>
    <t>危险灯开关</t>
  </si>
  <si>
    <t>雾灯开关</t>
  </si>
  <si>
    <t>雨刮开关</t>
  </si>
  <si>
    <t>方向盘组合开关</t>
  </si>
  <si>
    <t>大灯开关</t>
  </si>
  <si>
    <t>前防雾灯总成</t>
  </si>
  <si>
    <t>雾灯灯泡</t>
  </si>
  <si>
    <t>品牌</t>
  </si>
  <si>
    <t>刹车灯泡（双丝）</t>
  </si>
  <si>
    <t>大灯灯泡(氙气）</t>
  </si>
  <si>
    <t>大灯灯泡</t>
  </si>
  <si>
    <t>后雾灯</t>
  </si>
  <si>
    <t>继电器</t>
  </si>
  <si>
    <t>风扇控制器</t>
  </si>
  <si>
    <t>后杠杠灯</t>
  </si>
  <si>
    <t>行车灯灯泡</t>
  </si>
  <si>
    <t>高位刹车灯灯泡</t>
  </si>
  <si>
    <t>转向灯灯泡</t>
  </si>
  <si>
    <t>行车灯灯泡（单丝）</t>
  </si>
  <si>
    <t>防盗钥匙电子</t>
  </si>
  <si>
    <t>高位刹车灯总成</t>
  </si>
  <si>
    <t>点火开关</t>
  </si>
  <si>
    <t>大灯灯泡接头</t>
  </si>
  <si>
    <t>尾灯灯泡座</t>
  </si>
  <si>
    <t>灯光控制模块</t>
  </si>
  <si>
    <t>角灯总成</t>
  </si>
  <si>
    <t>室内顶灯总成</t>
  </si>
  <si>
    <t>室内顶灯灯泡</t>
  </si>
  <si>
    <t>车身侧面灯总成</t>
  </si>
  <si>
    <t>四轮挡泥板</t>
  </si>
  <si>
    <t>转向灯总成</t>
  </si>
  <si>
    <t>大灯继电器</t>
  </si>
  <si>
    <t>保险丝（30-100A专用）</t>
  </si>
  <si>
    <t>电池托架</t>
  </si>
  <si>
    <t>车牌托架</t>
  </si>
  <si>
    <t>电源总开关</t>
  </si>
  <si>
    <t>保险丝（普通）</t>
  </si>
  <si>
    <t>后尾灯总成（内）</t>
  </si>
  <si>
    <t>后尾灯总成（外）</t>
  </si>
  <si>
    <t>闪光继电器</t>
  </si>
  <si>
    <t>大灯总成</t>
  </si>
  <si>
    <t>倒车镜镜片</t>
  </si>
  <si>
    <t>倒车镜支架</t>
  </si>
  <si>
    <t>倒车镜总成（电动）</t>
  </si>
  <si>
    <t>倒车镜开关</t>
  </si>
  <si>
    <t>倒车镜壳（喷漆）</t>
  </si>
  <si>
    <t>加工</t>
  </si>
  <si>
    <t>电动中门马达</t>
  </si>
  <si>
    <t>电动中门开关</t>
  </si>
  <si>
    <t>电动中门控制模块</t>
  </si>
  <si>
    <t>车身控制模块</t>
  </si>
  <si>
    <t>副驾驶位安全气囊</t>
  </si>
  <si>
    <t>安全气囊电脑</t>
  </si>
  <si>
    <t>车门控制模块</t>
  </si>
  <si>
    <t>中间扶手箱总成</t>
  </si>
  <si>
    <t>工具箱锁</t>
  </si>
  <si>
    <t>工具箱总成</t>
  </si>
  <si>
    <t>仪表饰板（安装固定前盖拉线及0BD接口饰板）</t>
  </si>
  <si>
    <t>仪表盘总成</t>
  </si>
  <si>
    <t>行车记录仪</t>
  </si>
  <si>
    <t>钥匙天线接收器</t>
  </si>
  <si>
    <t>室内保险丝盒总成</t>
  </si>
  <si>
    <t>发动机舱保险丝盒总成</t>
  </si>
  <si>
    <t>无匙点火开关按钮</t>
  </si>
  <si>
    <t>横摆传感器</t>
  </si>
  <si>
    <t>仪表台加工翻新（包皮）</t>
  </si>
  <si>
    <t>仪表台总成</t>
  </si>
  <si>
    <t>点烟器座</t>
  </si>
  <si>
    <t>电喇叭</t>
  </si>
  <si>
    <t>车门门铰</t>
  </si>
  <si>
    <t>车门限位器</t>
  </si>
  <si>
    <t>前盖锁机</t>
  </si>
  <si>
    <t>前盖支撑杆</t>
  </si>
  <si>
    <t>尾门支撑杆</t>
  </si>
  <si>
    <t>电动尾门支撑杆</t>
  </si>
  <si>
    <t>电动尾门控制模块</t>
  </si>
  <si>
    <t>电动尾门马达</t>
  </si>
  <si>
    <t>前门锁机</t>
  </si>
  <si>
    <t>后门锁机</t>
  </si>
  <si>
    <t>门边感应器</t>
  </si>
  <si>
    <t>后尾箱锁机</t>
  </si>
  <si>
    <t>后尾箱外拉手</t>
  </si>
  <si>
    <t>后尾箱内手</t>
  </si>
  <si>
    <t>前门外拉手</t>
  </si>
  <si>
    <t>后门外拉手</t>
  </si>
  <si>
    <t>后门内拉手</t>
  </si>
  <si>
    <t>前门内拉手</t>
  </si>
  <si>
    <t>遮阳挡</t>
  </si>
  <si>
    <t>天窗开关总成</t>
  </si>
  <si>
    <t>门饰板扣</t>
  </si>
  <si>
    <t>粒</t>
  </si>
  <si>
    <t>门边框外密封胶条</t>
  </si>
  <si>
    <t>天窗玻璃胶条（外）</t>
  </si>
  <si>
    <t>天窗玻璃胶条（内）</t>
  </si>
  <si>
    <t>门边框内密封胶条</t>
  </si>
  <si>
    <t>天窗玻璃</t>
  </si>
  <si>
    <t>天窗玻璃马达</t>
  </si>
  <si>
    <t>天窗窗帘</t>
  </si>
  <si>
    <t>天窗窗帘马达</t>
  </si>
  <si>
    <t>天窗玻璃支架总成</t>
  </si>
  <si>
    <t>天窗排水管</t>
  </si>
  <si>
    <t>雨刮臂室盖</t>
  </si>
  <si>
    <t>前挡玻璃流水槽</t>
  </si>
  <si>
    <t>前挡风玻璃外饰条</t>
  </si>
  <si>
    <t>前杠风玻璃饰板</t>
  </si>
  <si>
    <t>油箱盖马达</t>
  </si>
  <si>
    <t>油箱盖拉线</t>
  </si>
  <si>
    <t>尾箱盖拉线</t>
  </si>
  <si>
    <t>前盖拉线</t>
  </si>
  <si>
    <t>全车锁带钥匙</t>
  </si>
  <si>
    <t>车钥匙（机械）</t>
  </si>
  <si>
    <t>把</t>
  </si>
  <si>
    <t>车钥匙（遥控）</t>
  </si>
  <si>
    <t>前保险杠（不带漆）</t>
  </si>
  <si>
    <t>车门饰板（不含喷漆）</t>
  </si>
  <si>
    <t>车身下饰板（不含喷漆）</t>
  </si>
  <si>
    <t>前雾灯饰盖</t>
  </si>
  <si>
    <t>前保险杠下栅栏</t>
  </si>
  <si>
    <t>中网</t>
  </si>
  <si>
    <t>前轮轮眉</t>
  </si>
  <si>
    <t>倒车镜饰盖（不含喷漆）</t>
  </si>
  <si>
    <t>拉手钥匙孔饰盖（不含喷漆）</t>
  </si>
  <si>
    <t>后轮轮眉</t>
  </si>
  <si>
    <t>车顶行李架饰盖</t>
  </si>
  <si>
    <t>前杠饰条</t>
  </si>
  <si>
    <t>不锈钢后护杠</t>
  </si>
  <si>
    <t>后定风翼</t>
  </si>
  <si>
    <t>后杠下饰板</t>
  </si>
  <si>
    <t>前轮亦子板内衬</t>
  </si>
  <si>
    <t>后轮亦子板内衬</t>
  </si>
  <si>
    <t>发动机挡泥板</t>
  </si>
  <si>
    <t>前轮侧发动机挡泥板</t>
  </si>
  <si>
    <t>前杠下饰板</t>
  </si>
  <si>
    <t>车门电动伸缩外拉手</t>
  </si>
  <si>
    <t>前亦子板（不带漆）</t>
  </si>
  <si>
    <t>后保险杠（不带漆）</t>
  </si>
  <si>
    <t>电动座椅电机</t>
  </si>
  <si>
    <t>座椅导轨</t>
  </si>
  <si>
    <t>方向盘加工包真皮</t>
  </si>
  <si>
    <t>座椅套（位）</t>
  </si>
  <si>
    <t>位</t>
  </si>
  <si>
    <t>侧窗窗帘</t>
  </si>
  <si>
    <t>座椅真皮（位）</t>
  </si>
  <si>
    <t>电动座椅开关</t>
  </si>
  <si>
    <t>安全带扣</t>
  </si>
  <si>
    <t>安全带</t>
  </si>
  <si>
    <t>全车喷漆（威固）</t>
  </si>
  <si>
    <t>辆</t>
  </si>
  <si>
    <t>雨刮电机</t>
  </si>
  <si>
    <t>雨刮连动杆</t>
  </si>
  <si>
    <t>雨刮喷水马达</t>
  </si>
  <si>
    <t>雨刮水壶盖</t>
  </si>
  <si>
    <t>雨刮喷水嘴</t>
  </si>
  <si>
    <t>后雨刮臂</t>
  </si>
  <si>
    <t>后雨刮马达</t>
  </si>
  <si>
    <t>雨刮喷水水管</t>
  </si>
  <si>
    <t>雨刮水壶</t>
  </si>
  <si>
    <t>缸盖后三通管</t>
  </si>
  <si>
    <t>半轴总成</t>
  </si>
  <si>
    <t>半轴外防尘套</t>
  </si>
  <si>
    <t>半轴内防尘套</t>
  </si>
  <si>
    <t>副水箱壶</t>
  </si>
  <si>
    <t>车铃</t>
  </si>
  <si>
    <t>反光标志</t>
  </si>
  <si>
    <t>备胎罩</t>
  </si>
  <si>
    <t>备胎铰链</t>
  </si>
  <si>
    <t>轮胎螺丝（螺杆）</t>
  </si>
  <si>
    <t>颗</t>
  </si>
  <si>
    <t>轮胎螺丝（螺母）</t>
  </si>
  <si>
    <t>轮胎气嘴</t>
  </si>
  <si>
    <t>补胎及平衡轮胎</t>
  </si>
  <si>
    <t>PLC/铁将军轮胎气压监测系统</t>
  </si>
  <si>
    <t>轮鼓盖/车铃盖</t>
  </si>
  <si>
    <t>飞轮</t>
  </si>
  <si>
    <t>PLC、铁将军中控马达</t>
  </si>
  <si>
    <t>门锁中控马达</t>
  </si>
  <si>
    <t>机油盖</t>
  </si>
  <si>
    <t>车身润滑四合一</t>
  </si>
  <si>
    <t>顶蓬布翻新</t>
  </si>
  <si>
    <t>前挡玻璃</t>
  </si>
  <si>
    <t>大灯组合开关</t>
  </si>
  <si>
    <t>安卓系统宽屏收音机</t>
  </si>
  <si>
    <t>电池头</t>
  </si>
  <si>
    <t>电池头线束</t>
  </si>
  <si>
    <t>发动机线束总成</t>
  </si>
  <si>
    <t>倒车雷达电眼探头</t>
  </si>
  <si>
    <t>PLC/铁将军防盗器</t>
  </si>
  <si>
    <t>车用灭火器</t>
  </si>
  <si>
    <t>便捷式移动电源</t>
  </si>
  <si>
    <t>便捷式打气泵</t>
  </si>
  <si>
    <t>三角警示牌</t>
  </si>
  <si>
    <t>倒车后视摄像头</t>
  </si>
  <si>
    <t>前/后车标</t>
  </si>
  <si>
    <t>水基灭火器</t>
  </si>
  <si>
    <t>曲轴皮带螺栓</t>
  </si>
  <si>
    <t>气缸盖螺栓</t>
  </si>
  <si>
    <t>机油泵驱动轴齿轮</t>
  </si>
  <si>
    <t>发动机装饰罩</t>
  </si>
  <si>
    <t>排气门弹簧</t>
  </si>
  <si>
    <t>气缸盖</t>
  </si>
  <si>
    <t>机油冷却器</t>
  </si>
  <si>
    <t>进气门弹簧</t>
  </si>
  <si>
    <t>气缸体</t>
  </si>
  <si>
    <t>曲轴止推片</t>
  </si>
  <si>
    <t>连杆上瓦</t>
  </si>
  <si>
    <t>连杆螺栓</t>
  </si>
  <si>
    <t>连杆下瓦</t>
  </si>
  <si>
    <t>机油油位传感器</t>
  </si>
  <si>
    <t>气缸垫</t>
  </si>
  <si>
    <t>活塞梢卡环</t>
  </si>
  <si>
    <t>机油泵链条</t>
  </si>
  <si>
    <t>机油泵平衡轴链条张紧器</t>
  </si>
  <si>
    <t>中冷器</t>
  </si>
  <si>
    <t>进气门油封</t>
  </si>
  <si>
    <t>机油标尺管</t>
  </si>
  <si>
    <t>汽油直喷高压油泵</t>
  </si>
  <si>
    <t>换挡杆手柄球</t>
  </si>
  <si>
    <t>换挡操作机构</t>
  </si>
  <si>
    <t>换挡拉线</t>
  </si>
  <si>
    <t>CVT变速箱后盖</t>
  </si>
  <si>
    <t>差速器半轴法兰</t>
  </si>
  <si>
    <t>滑阀箱</t>
  </si>
  <si>
    <t>方向盘气囊</t>
  </si>
  <si>
    <t>侧碰撞传感器</t>
  </si>
  <si>
    <t>车顶气帘</t>
  </si>
  <si>
    <t>气囊线束</t>
  </si>
  <si>
    <t>安全带调节器</t>
  </si>
  <si>
    <t>方向盘螺旋线圈</t>
  </si>
  <si>
    <t>方向盘线束</t>
  </si>
  <si>
    <t>爆震传感器</t>
  </si>
  <si>
    <t>蓄电池盖板</t>
  </si>
  <si>
    <t>发电机电压调节器</t>
  </si>
  <si>
    <t>备胎固定盘</t>
  </si>
  <si>
    <t>散热器框架</t>
  </si>
  <si>
    <t>洗车</t>
  </si>
  <si>
    <t>常规洗车</t>
  </si>
  <si>
    <t>合计：</t>
  </si>
  <si>
    <t>大众牌
SVW7167</t>
  </si>
  <si>
    <t>朗逸</t>
  </si>
  <si>
    <t>轮胎1:195/65R15，适配大众牌，花纹性能：舒适静音，负荷指数：98Y，载重：750kg/条,速度级别：300km/h。</t>
  </si>
  <si>
    <t>瓦尔塔L2-400,适配大众朗逸，一年质保期。</t>
  </si>
  <si>
    <t>机油1：适配国六及以下汽、柴油混和混动车型使用，机油分类：先进全合成发动机油，质量等级：API SP，ACEA C5，粘度：5W-30，净含量：1L，保质期:5年，1L/瓶。</t>
  </si>
  <si>
    <t>机油2：适配国六及以下汽、柴油混和混动车型使用，机油分类：天然气全合成发动机油，质量等级：API SP，粘度：5W-40，净含量：1L，保质期：4年，1L/瓶。</t>
  </si>
  <si>
    <t>机油3：适配汽、柴油混和混动车型使用，机油分类：先进全合成发动机油，质量等级：API SP，ACEA C2，粘度：5W-30，净含量：4L，保质期：4年，4L/瓶。</t>
  </si>
  <si>
    <t>机油3：适配汽、柴油混和混动车型使用，机油分类：先进全合成发动机油，质量等级：API SP，ACEA C2，粘度：5W-40，净含量：4L，保质期：4年，4L/瓶。</t>
  </si>
  <si>
    <t>选用高质量滤纸，旁通阀设置设计，易于拆卸，外壳坚固，密封圈设计。</t>
  </si>
  <si>
    <t>选用高质量滤纸，纸褶均匀致密过滤精度高。精心选择材料，确保密封，防止空气溢出。在温度变化时材料保持稳定。PU发泡材料，确保进出气端周边隔离。几何形状设计确保进出气密封并具有灵活性。</t>
  </si>
  <si>
    <t>电装激光焊接铂金侧电极，360度激光焊接铂金中心电极，精细中心电极，镀镍外壳。</t>
  </si>
  <si>
    <t>适用于所有要求使用 Dexron°Ⅲ／Ⅱ和Mercon规格的自动变速箱。本产品还可广泛应用于包括动力转向机构、液压系统等需要液力传动的场合。</t>
  </si>
  <si>
    <t>刹车油</t>
  </si>
  <si>
    <t>全合成制动液，干沸点：265℃，湿沸点：175℃，1L/瓶。</t>
  </si>
  <si>
    <t>有机配方，四季通用，冰点-25℃，沸点109℃，4L/瓶</t>
  </si>
  <si>
    <t>四季通用，冰点-45℃，沸点131℃，4L/瓶</t>
  </si>
  <si>
    <t>使用温度-20℃-130℃，1000g/桶</t>
  </si>
  <si>
    <t>原厂配件，指汽车厂家授权给专业零部件生产商制造的配件，带有汽车厂家商标、认证和内外包装。原厂</t>
  </si>
  <si>
    <t>ZF5速1L</t>
  </si>
  <si>
    <t>消除抖动，强力去油，360°喷雾，500ml/瓶。</t>
  </si>
  <si>
    <t>节气门清洗剂1：节气门专用清洗剂，不腐蚀零件，使引擎启动容易，加速顺畅马力提升，节省燃油，减少尾气排放241ml/瓶。</t>
  </si>
  <si>
    <t>WD-40除锈剂1：无杂质，零锈蚀，润滑机械部件，BO-PEA溶解性、抗氧化性加强，240。</t>
  </si>
  <si>
    <t>专用冷气泵润滑油20ml/瓶</t>
  </si>
  <si>
    <t>油路清洗剂1：无杂质，零锈蚀，微润滑，BO-PEA溶解性、抗氧化性加强，355ml/瓶。</t>
  </si>
  <si>
    <t>三元催化清洗剂1：提高三元催化器转化效果，改善进排气系统工作环境，不含强碱强酸，300ml/瓶。</t>
  </si>
  <si>
    <t>空调清洗剂3：专用清洗剂，360ml/瓶</t>
  </si>
  <si>
    <t>刹车保养套装1：清洁剂*1，导向销润滑剂*1，耐高温消音润滑脂*1，防咬合润滑脂*1</t>
  </si>
  <si>
    <t>视野清晰，高效隔热，耐磨，减缓炫光，隔紫外线。前档可见光透射比大于84%，紫外线透射比小于1%，太阳能阻隔率大于75%。</t>
  </si>
  <si>
    <t>时规皮带</t>
  </si>
  <si>
    <t>消声器总成</t>
  </si>
  <si>
    <t>方向机总成</t>
  </si>
  <si>
    <t>方向机连接轴</t>
  </si>
  <si>
    <t>前吊杆修理包</t>
  </si>
  <si>
    <t>倒车镜（电动）</t>
  </si>
  <si>
    <t>轮鼓盖</t>
  </si>
  <si>
    <t>双闪灯开关</t>
  </si>
  <si>
    <t>组合开关</t>
  </si>
  <si>
    <t>适合全部燃油车型</t>
  </si>
  <si>
    <t>下悬挂总成</t>
  </si>
  <si>
    <t>适合别克、传祺、新款油电混合、丰田、</t>
  </si>
  <si>
    <t>纯电动车及混合动力适用</t>
  </si>
  <si>
    <t>适合全部车型</t>
  </si>
  <si>
    <t>除皮卡。福特全顺、货车、除外</t>
  </si>
  <si>
    <t>吉普车、适用</t>
  </si>
  <si>
    <t>除轿车外适用</t>
  </si>
  <si>
    <t>曲轴皮带轮螺栓</t>
  </si>
  <si>
    <t>发动机后扭力支架</t>
  </si>
  <si>
    <t>膨胀水箱</t>
  </si>
  <si>
    <t>膨胀水箱进水管</t>
  </si>
  <si>
    <t>散热器上支架</t>
  </si>
  <si>
    <t>水泵皮带</t>
  </si>
  <si>
    <t>膨胀水箱出水管</t>
  </si>
  <si>
    <t>低温节温器</t>
  </si>
  <si>
    <t>高温节温器</t>
  </si>
  <si>
    <t>低温节温器盖密封垫</t>
  </si>
  <si>
    <t>低温节温器盖</t>
  </si>
  <si>
    <t>风扇护罩</t>
  </si>
  <si>
    <t>后排气管隔热板</t>
  </si>
  <si>
    <t>前排气管隔热板</t>
  </si>
  <si>
    <t>前排气管吊耳</t>
  </si>
  <si>
    <t>后排气管后吊耳</t>
  </si>
  <si>
    <t>中排气管隔热板</t>
  </si>
  <si>
    <t>后排气管前吊耳</t>
  </si>
  <si>
    <t>PCV阀</t>
  </si>
  <si>
    <t>燃油箱盖</t>
  </si>
  <si>
    <t>燃油箱通气管</t>
  </si>
  <si>
    <t>燃油箱右固定带</t>
  </si>
  <si>
    <t>燃油箱盖板锁电机</t>
  </si>
  <si>
    <t>燃油箱左固定带</t>
  </si>
  <si>
    <t>燃油箱下护板</t>
  </si>
  <si>
    <t>油位感应器</t>
  </si>
  <si>
    <t>电子油门踏板总成</t>
  </si>
  <si>
    <t>液力变矩器</t>
  </si>
  <si>
    <t>变速箱冷却器</t>
  </si>
  <si>
    <t>档位开关</t>
  </si>
  <si>
    <t>自动变速箱油底壳排油螺栓</t>
  </si>
  <si>
    <t>双离合变速箱通气软管</t>
  </si>
  <si>
    <t>制动钳</t>
  </si>
  <si>
    <t>制动硬管</t>
  </si>
  <si>
    <t>螺旋弹簧</t>
  </si>
  <si>
    <t>悬挂控制臂球头</t>
  </si>
  <si>
    <t>悬挂控制臂胶套</t>
  </si>
  <si>
    <t>半轴内球笼</t>
  </si>
  <si>
    <t>半轴外球笼</t>
  </si>
  <si>
    <t>内球笼修理包</t>
  </si>
  <si>
    <t>外球笼修理包</t>
  </si>
  <si>
    <t>转向柱上护罩</t>
  </si>
  <si>
    <t>转向柱下护罩</t>
  </si>
  <si>
    <t>转向柱十字连接轴</t>
  </si>
  <si>
    <t>EPS控制模块</t>
  </si>
  <si>
    <t>转向机防尘罩</t>
  </si>
  <si>
    <t>座椅安全带调节器</t>
  </si>
  <si>
    <t>座椅气囊</t>
  </si>
  <si>
    <t>副驾驶气囊</t>
  </si>
  <si>
    <t>气囊控制模块</t>
  </si>
  <si>
    <t>发电机线束</t>
  </si>
  <si>
    <t>火花塞套筒</t>
  </si>
  <si>
    <t>蓄电池支座</t>
  </si>
  <si>
    <t>蓄电池护罩</t>
  </si>
  <si>
    <t>发电机皮带轮</t>
  </si>
  <si>
    <t>倒车雷达传感器</t>
  </si>
  <si>
    <t>倒车雷达控制模块</t>
  </si>
  <si>
    <t>多媒体主机</t>
  </si>
  <si>
    <t>发动机盖铰链</t>
  </si>
  <si>
    <t>发动机盖拉线开启手柄</t>
  </si>
  <si>
    <t>发动机盖调整块</t>
  </si>
  <si>
    <t>车顶横梁</t>
  </si>
  <si>
    <t>前挡风雨量传感器</t>
  </si>
  <si>
    <t>天窗导流板</t>
  </si>
  <si>
    <t>天窗框架及滑轨</t>
  </si>
  <si>
    <t>天窗电机</t>
  </si>
  <si>
    <t>扰流板</t>
  </si>
  <si>
    <t>行李箱盖</t>
  </si>
  <si>
    <t>行李箱密封条</t>
  </si>
  <si>
    <t>进气格栅</t>
  </si>
  <si>
    <t>丰田牌
GTM7200</t>
  </si>
  <si>
    <t>凯美瑞</t>
  </si>
  <si>
    <t>轮胎：215/60R16，适配丰田凯美瑞，花纹性能：舒适静音，负荷指数：98W，载重：750kg/条,速度级别:270km/h。</t>
  </si>
  <si>
    <t>瓦尔塔80D26L  ,适配丰田凯美瑞，一年质保期。</t>
  </si>
  <si>
    <t>激光焊接铂金侧电极，360度激光焊接铂金中心电极，精细中心电极，镀镍外壳。</t>
  </si>
  <si>
    <t>全合成制动液，干沸点：265℃，湿沸点：175℃，1L/瓶。伍尔特DOT4 1L</t>
  </si>
  <si>
    <t>节气门清洗剂1：节气门专用清洗剂，不腐蚀零件，使引擎启动容易，加速顺畅马力提升，节省燃油，减少尾气排放240ml/瓶。</t>
  </si>
  <si>
    <t>时规轮</t>
  </si>
  <si>
    <t>转向拉杆总成</t>
  </si>
  <si>
    <t>侧拉杆球头</t>
  </si>
  <si>
    <t>摇臂球头</t>
  </si>
  <si>
    <t>方向拉杆球头总成</t>
  </si>
  <si>
    <t>轴头螺母</t>
  </si>
  <si>
    <t>排气管中段</t>
  </si>
  <si>
    <t>刹车真空泵</t>
  </si>
  <si>
    <t>中控锁马达总成</t>
  </si>
  <si>
    <t>门锁锁机</t>
  </si>
  <si>
    <t>燃油油车全部适用</t>
  </si>
  <si>
    <t>适合大众系统。别克</t>
  </si>
  <si>
    <t>适合五十铃的士头、东风的士头、旧款别克GL8</t>
  </si>
  <si>
    <t>大灯灯泡（氙气灯泡）</t>
  </si>
  <si>
    <t>适合7座以上面包车、中巴</t>
  </si>
  <si>
    <t>皮卡适用</t>
  </si>
  <si>
    <t>除皮卡、福特全顺、货车、轿车、中巴除外</t>
  </si>
  <si>
    <t>制动踏板支架</t>
  </si>
  <si>
    <t>制动踏板回位弹簧</t>
  </si>
  <si>
    <t>驻车制动中间拉线</t>
  </si>
  <si>
    <t>制动储液罐</t>
  </si>
  <si>
    <t>制动钳总成</t>
  </si>
  <si>
    <t>制动钳支架</t>
  </si>
  <si>
    <t>驻车制动蹄</t>
  </si>
  <si>
    <t>制动防溅板</t>
  </si>
  <si>
    <t>制动真空助力器中段软管</t>
  </si>
  <si>
    <t>制动真空助力器前段软管</t>
  </si>
  <si>
    <t>驻车制动器底板</t>
  </si>
  <si>
    <t>驻车制动蹄推杆</t>
  </si>
  <si>
    <t>驻车制动蹄拉杆</t>
  </si>
  <si>
    <t>制动储液罐盖</t>
  </si>
  <si>
    <t>后悬挂下控制臂</t>
  </si>
  <si>
    <t>螺旋弹簧下胶垫</t>
  </si>
  <si>
    <t>螺旋弹簧上支座</t>
  </si>
  <si>
    <t>螺旋弹簧上支座轴承</t>
  </si>
  <si>
    <t>半轴内球笼修理包</t>
  </si>
  <si>
    <t>半轴中间轴轴承</t>
  </si>
  <si>
    <t>助力油管前段（转向机-储液罐）</t>
  </si>
  <si>
    <t>助力油管（助力泵-转向机）</t>
  </si>
  <si>
    <t>助力油管（储液罐-助力泵）</t>
  </si>
  <si>
    <t>助力油管后段（转向机-储液罐）</t>
  </si>
  <si>
    <t>转向柱</t>
  </si>
  <si>
    <t>转向助力泵修理包</t>
  </si>
  <si>
    <t>方向盘</t>
  </si>
  <si>
    <t>碰撞传感器</t>
  </si>
  <si>
    <t>座椅气囊传感器</t>
  </si>
  <si>
    <t>雅阁牌
HG7203</t>
  </si>
  <si>
    <t>雅阁</t>
  </si>
  <si>
    <t>轮胎1：215/60R16,适配本田雅阁，花纹性能：运动操控，负荷指数：98V，载重：750kg/条,速度级别：240km/h。</t>
  </si>
  <si>
    <t>轮胎2：215/60R16，适配本田雅阁，花纹性能：舒适静音，负荷指数：98W，载重：750kg/条,速度级别:270km/h。</t>
  </si>
  <si>
    <t>瓦尔塔55B24,适配本田雅阁，一年质保期。</t>
  </si>
  <si>
    <t>分电器</t>
  </si>
  <si>
    <t>偶合器</t>
  </si>
  <si>
    <t>预热传感器</t>
  </si>
  <si>
    <t>变速箱输出轴</t>
  </si>
  <si>
    <t>挂档杆限位器</t>
  </si>
  <si>
    <t>波箱分离拔叉</t>
  </si>
  <si>
    <t>变速箱挂档盖</t>
  </si>
  <si>
    <t>波箱油塞</t>
  </si>
  <si>
    <t>输出轴轴承</t>
  </si>
  <si>
    <t>四挡波轴总成</t>
  </si>
  <si>
    <t>四挡轴轴承</t>
  </si>
  <si>
    <t>1、2挡同步器</t>
  </si>
  <si>
    <t>5挡齿</t>
  </si>
  <si>
    <t>5挡齿同步器齿环</t>
  </si>
  <si>
    <t>差速器轴承</t>
  </si>
  <si>
    <t>三档齿</t>
  </si>
  <si>
    <t>三四档齿同步套筒</t>
  </si>
  <si>
    <t>四档小轴套</t>
  </si>
  <si>
    <t>五档齿鼓</t>
  </si>
  <si>
    <t>行星齿</t>
  </si>
  <si>
    <t>盘角齿</t>
  </si>
  <si>
    <t>输入轴总成</t>
  </si>
  <si>
    <t>方向盘轴心万向节</t>
  </si>
  <si>
    <t>离合器片</t>
  </si>
  <si>
    <t>离合器压板</t>
  </si>
  <si>
    <t>离合器分离轴承</t>
  </si>
  <si>
    <t>离合器分泵软管</t>
  </si>
  <si>
    <t>离合器总泵</t>
  </si>
  <si>
    <t>传动轴(前段)</t>
  </si>
  <si>
    <t>传动轴(后段)</t>
  </si>
  <si>
    <t>传动轴十字节</t>
  </si>
  <si>
    <t>传动轴中心胶</t>
  </si>
  <si>
    <t>前桥缓冲胶</t>
  </si>
  <si>
    <t>前稳定杆</t>
  </si>
  <si>
    <t>前稳定杆衬套</t>
  </si>
  <si>
    <t>前轮油封</t>
  </si>
  <si>
    <t>后轮油封</t>
  </si>
  <si>
    <t>前轮轴承油封</t>
  </si>
  <si>
    <t>主邦呔</t>
  </si>
  <si>
    <t>副帮呔</t>
  </si>
  <si>
    <t>横拉杆缓冲小减震器</t>
  </si>
  <si>
    <t>后钢板胶套</t>
  </si>
  <si>
    <t>刹车鼓</t>
  </si>
  <si>
    <t>刹车皮修理包</t>
  </si>
  <si>
    <t>刹车油管分配阀</t>
  </si>
  <si>
    <t>刹车分配阀</t>
  </si>
  <si>
    <t>ABS控制器</t>
  </si>
  <si>
    <t>手刹线</t>
  </si>
  <si>
    <t>手刹柄</t>
  </si>
  <si>
    <t>灯光组合开关</t>
  </si>
  <si>
    <t>防雾灯</t>
  </si>
  <si>
    <t>钢板总成</t>
  </si>
  <si>
    <t>钢板胶套</t>
  </si>
  <si>
    <t>离合器油(1L)</t>
  </si>
  <si>
    <t>侧拉杆</t>
  </si>
  <si>
    <t>分动箱油(2L)</t>
  </si>
  <si>
    <t>离合器分泵</t>
  </si>
  <si>
    <t>后吊杆修理包</t>
  </si>
  <si>
    <t>后下悬挂总成</t>
  </si>
  <si>
    <t>曲轴转角信号盘</t>
  </si>
  <si>
    <t>正时链条导轨</t>
  </si>
  <si>
    <t>机油泵平衡轴链条</t>
  </si>
  <si>
    <t>凸轮轴正时机油控制阀</t>
  </si>
  <si>
    <t>气门挺柱</t>
  </si>
  <si>
    <t>飞轮驱动盘</t>
  </si>
  <si>
    <t>机油泵减压阀螺塞</t>
  </si>
  <si>
    <t>排气管吊耳</t>
  </si>
  <si>
    <t>膨胀水箱盖</t>
  </si>
  <si>
    <t>碳罐支架</t>
  </si>
  <si>
    <t>燃油泵电机</t>
  </si>
  <si>
    <t>燃油泵固定带</t>
  </si>
  <si>
    <t>燃油箱加注管</t>
  </si>
  <si>
    <t>燃油泵内置滤清器</t>
  </si>
  <si>
    <t>油门拉线</t>
  </si>
  <si>
    <t>节气门垫</t>
  </si>
  <si>
    <t>怠速调节阀</t>
  </si>
  <si>
    <t>差速器主动齿轮</t>
  </si>
  <si>
    <t>滑阀箱阀体总成</t>
  </si>
  <si>
    <t>自动变速箱电磁阀</t>
  </si>
  <si>
    <t>自动变速箱壳体油封</t>
  </si>
  <si>
    <t>滑阀箱隔板</t>
  </si>
  <si>
    <t>差速器总成</t>
  </si>
  <si>
    <t>差速器半轴油封</t>
  </si>
  <si>
    <t>自动变速箱换挡拉线</t>
  </si>
  <si>
    <t>档位指示灯</t>
  </si>
  <si>
    <t>换挡杆防尘盖板</t>
  </si>
  <si>
    <t>制动钳修理包</t>
  </si>
  <si>
    <t>四回路保护阀</t>
  </si>
  <si>
    <t>驻车制动拉线支架</t>
  </si>
  <si>
    <t>制动储液罐过滤器</t>
  </si>
  <si>
    <t>转向柱护罩</t>
  </si>
  <si>
    <t>转向柱及十字连接轴</t>
  </si>
  <si>
    <t>转向助力泵</t>
  </si>
  <si>
    <t>转向机齿条</t>
  </si>
  <si>
    <t>方向盘护罩</t>
  </si>
  <si>
    <t>转向机隔热罩</t>
  </si>
  <si>
    <t>转向机分配阀</t>
  </si>
  <si>
    <t>防盗喇叭</t>
  </si>
  <si>
    <t>发动机舱线束</t>
  </si>
  <si>
    <t>仪表台线束</t>
  </si>
  <si>
    <t>机油压力开关</t>
  </si>
  <si>
    <t>起动机后盖</t>
  </si>
  <si>
    <t>起动机定子</t>
  </si>
  <si>
    <t>起动机转子</t>
  </si>
  <si>
    <t>起动机碳刷架</t>
  </si>
  <si>
    <t>仪表板烟灰缸</t>
  </si>
  <si>
    <t>雨刮组合开关</t>
  </si>
  <si>
    <t>警示灯开关</t>
  </si>
  <si>
    <t>手套箱缓冲块</t>
  </si>
  <si>
    <t>扬声器罩</t>
  </si>
  <si>
    <t>驻车灯开关</t>
  </si>
  <si>
    <t>点火开关锁芯</t>
  </si>
  <si>
    <t>手套箱</t>
  </si>
  <si>
    <t>组合仪表</t>
  </si>
  <si>
    <t>车门灯开关</t>
  </si>
  <si>
    <t>别克牌
SGM7183ATA</t>
  </si>
  <si>
    <t>凯越</t>
  </si>
  <si>
    <t>轮胎195/55R15,适配别克凯越，花纹性能：运动操控，负荷指数：55V，载重：515kg/条,速度级别：210km/h。</t>
  </si>
  <si>
    <t>瓦尔塔80D26L ,适配别克凯越，一年质保期。</t>
  </si>
  <si>
    <t>伍尔特七合一150ml</t>
  </si>
  <si>
    <t>清除积碳，降低废气排放，废气催化率90%以上，350ml/瓶。</t>
  </si>
  <si>
    <t>别克牌SGM7207TATA</t>
  </si>
  <si>
    <t>君威</t>
  </si>
  <si>
    <t>225/55R17,适配别克君威，花纹性能：运动操控，负荷指数：98V，载重：750kg/条,速度级别：240km/h。</t>
  </si>
  <si>
    <t>225/55R17，适配别克君威，花纹性能：舒适静音，负荷指数：98W，载重：750kg/条,速度级别:270km/h。</t>
  </si>
  <si>
    <t>瓦尔塔L2-400 ,适配别克君威，一年质保期。</t>
  </si>
  <si>
    <t>适用于所有要求使用 Dexron°Ⅲ／Ⅱ和Mercon规格的自动变速箱。本产品还可广泛应用于包括动力转向机构、液压系统等需要液力传动的场合。嘉实多ATF 1L</t>
  </si>
  <si>
    <t>时规张紧器</t>
  </si>
  <si>
    <t>红旗牌
CA7204AT4</t>
  </si>
  <si>
    <t>红旗</t>
  </si>
  <si>
    <t>轮胎：205/60R16，适配红旗牌，花纹性能：舒适静音，负荷指数：98W，载重：750kg/条,速度级别:270km/h。</t>
  </si>
  <si>
    <t>瓦尔塔80D26R ,适配红旗牌，一年质保期。</t>
  </si>
  <si>
    <t>捷达牌FV7160ATFE</t>
  </si>
  <si>
    <t>捷达</t>
  </si>
  <si>
    <t>轮胎185/60R14,适配捷达牌，花纹性能：运动操控，负荷指数：98V，载重：750kg/条,速度级别：240km/h。</t>
  </si>
  <si>
    <t>瓦尔塔L2-400 ,适配捷达牌，一年质保期。</t>
  </si>
  <si>
    <t>电池头主保险丝盒</t>
  </si>
  <si>
    <t>思皓牌HFC7002BEV6</t>
  </si>
  <si>
    <t>A5</t>
  </si>
  <si>
    <t>215/55R17，红旗牌</t>
  </si>
  <si>
    <t>瓦尔塔55B24,适配思皓A5，一年质保期。</t>
  </si>
  <si>
    <t>博世</t>
  </si>
  <si>
    <t>原厂</t>
  </si>
  <si>
    <t>美孚</t>
  </si>
  <si>
    <t>化油器清洗剂1：专用清洗剂，不腐蚀零件，清洗油污等专用材料240ml/瓶。</t>
  </si>
  <si>
    <t>充电接口总成</t>
  </si>
  <si>
    <t>电子水泵</t>
  </si>
  <si>
    <t>刹车真空泵电泵</t>
  </si>
  <si>
    <t>前刹车鼓</t>
  </si>
  <si>
    <t>后刹车鼓</t>
  </si>
  <si>
    <t>前轮半轴外防尘套</t>
  </si>
  <si>
    <t>前轮半轴内防尘套</t>
  </si>
  <si>
    <t>方向直拉杆</t>
  </si>
  <si>
    <t>上/下悬挂固定螺丝含螺母</t>
  </si>
  <si>
    <t>方向中尺</t>
  </si>
  <si>
    <t>后钢板骑马螺丝</t>
  </si>
  <si>
    <t>后钢板中心螺丝</t>
  </si>
  <si>
    <t>车身扭力杆</t>
  </si>
  <si>
    <t>后钢板销</t>
  </si>
  <si>
    <t>玻璃摇把</t>
  </si>
  <si>
    <t>主驾驶位安全气囊</t>
  </si>
  <si>
    <t>轮胎气压感压器</t>
  </si>
  <si>
    <t>驱动线束总成</t>
  </si>
  <si>
    <t>五菱牌LZW7004EVC1EBJ</t>
  </si>
  <si>
    <t>宏光mini ev</t>
  </si>
  <si>
    <t>145/70R12，适配五菱宏光mini，花纹性能：舒适静音，负荷指数：98W，载重：750kg/条,速度级别:270km/h。</t>
  </si>
  <si>
    <t>瓦尔塔38B19L,适配五菱宏光mini，一年质保期。</t>
  </si>
  <si>
    <t>适配国六及以下汽、柴油混和混动车型使用，机油分类：先进全合成发动机油，质量等级：API SP，ACEA C5，粘度：5W-30，净含量：1L，保质期:5年，1L/瓶。</t>
  </si>
  <si>
    <t>适配汽、柴油混和混动车型使用，机油分类：先进全合成发动机油，质量等级：API SP，ACEA C2，粘度：5W-40，净含量：1L，保质期：4年，1L/瓶。</t>
  </si>
  <si>
    <t>轮胎气压感应器</t>
  </si>
  <si>
    <t>大众</t>
  </si>
  <si>
    <t>帕萨特牌SVM7183GJ1</t>
  </si>
  <si>
    <t>机油4：适配汽、柴油混和混动车型使用，机油分类：先进全合成发动机油，质量等级：API SP，ACEA C2，粘度：5W-40，净含量：4L，保质期：4年，4L/瓶。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</si>
</sst>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4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5" fillId="0" borderId="0" xfId="0" applyNumberFormat="1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>
      <alignment horizontal="center"/>
    </xf>
    <xf numFmtId="176" fontId="0" fillId="0" borderId="0" xfId="0" applyNumberFormat="1" applyFont="1" applyFill="1" applyBorder="1" applyAlignment="1">
      <alignment horizontal="left"/>
    </xf>
    <xf numFmtId="176" fontId="0" fillId="0" borderId="1" xfId="0" applyNumberFormat="1" applyFont="1" applyFill="1" applyBorder="1" applyAlignment="1"/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>
      <alignment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/>
    <xf numFmtId="176" fontId="7" fillId="0" borderId="0" xfId="0" applyNumberFormat="1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left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6" fontId="11" fillId="0" borderId="7" xfId="0" applyNumberFormat="1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7" fontId="0" fillId="0" borderId="3" xfId="0" applyNumberFormat="1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 wrapText="1"/>
    </xf>
    <xf numFmtId="176" fontId="9" fillId="0" borderId="8" xfId="0" applyNumberFormat="1" applyFont="1" applyFill="1" applyBorder="1" applyAlignment="1">
      <alignment horizontal="center" vertical="center" wrapText="1"/>
    </xf>
    <xf numFmtId="176" fontId="9" fillId="0" borderId="9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7" fillId="0" borderId="8" xfId="0" applyNumberFormat="1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/>
    </xf>
    <xf numFmtId="177" fontId="9" fillId="0" borderId="3" xfId="0" applyNumberFormat="1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6" fontId="9" fillId="0" borderId="11" xfId="0" applyNumberFormat="1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left" vertical="center" wrapText="1"/>
    </xf>
    <xf numFmtId="176" fontId="10" fillId="0" borderId="6" xfId="0" applyNumberFormat="1" applyFont="1" applyFill="1" applyBorder="1" applyAlignment="1">
      <alignment horizontal="center" vertical="center" wrapText="1"/>
    </xf>
    <xf numFmtId="177" fontId="9" fillId="0" borderId="10" xfId="0" applyNumberFormat="1" applyFont="1" applyFill="1" applyBorder="1" applyAlignment="1">
      <alignment horizontal="center" vertical="center" wrapText="1"/>
    </xf>
    <xf numFmtId="177" fontId="9" fillId="0" borderId="12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7" fontId="9" fillId="0" borderId="10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176" fontId="13" fillId="0" borderId="7" xfId="0" applyNumberFormat="1" applyFont="1" applyFill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6" fillId="0" borderId="0" xfId="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vertical="center"/>
    </xf>
    <xf numFmtId="176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>
      <alignment horizontal="center"/>
    </xf>
    <xf numFmtId="176" fontId="0" fillId="0" borderId="1" xfId="0" applyNumberFormat="1" applyFont="1" applyFill="1" applyBorder="1" applyAlignment="1"/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vertical="center"/>
    </xf>
    <xf numFmtId="176" fontId="7" fillId="0" borderId="0" xfId="0" applyNumberFormat="1" applyFont="1" applyFill="1" applyBorder="1" applyAlignment="1"/>
    <xf numFmtId="176" fontId="8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left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177" fontId="0" fillId="0" borderId="2" xfId="0" applyNumberForma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www.wps.cn/officeDocument/2023/relationships/customStorage" Target="customStorage/customStorage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E14" sqref="E14"/>
    </sheetView>
  </sheetViews>
  <sheetFormatPr defaultColWidth="9" defaultRowHeight="15.6" outlineLevelCol="4"/>
  <cols>
    <col min="1" max="1" width="11.625" customWidth="1"/>
    <col min="2" max="2" width="21.75" customWidth="1"/>
    <col min="3" max="4" width="11.625" customWidth="1"/>
    <col min="5" max="5" width="18.875" customWidth="1"/>
  </cols>
  <sheetData>
    <row r="1" ht="31" customHeight="1" spans="1:5">
      <c r="A1" s="105" t="s">
        <v>0</v>
      </c>
      <c r="B1" s="105"/>
      <c r="C1" s="105"/>
      <c r="D1" s="105"/>
      <c r="E1" s="105"/>
    </row>
    <row r="2" ht="36" customHeight="1" spans="1:5">
      <c r="A2" s="106" t="s">
        <v>1</v>
      </c>
      <c r="B2" s="106" t="s">
        <v>2</v>
      </c>
      <c r="C2" s="106" t="s">
        <v>3</v>
      </c>
      <c r="D2" s="106" t="s">
        <v>4</v>
      </c>
      <c r="E2" s="106" t="s">
        <v>5</v>
      </c>
    </row>
    <row r="3" ht="36" customHeight="1" spans="1:5">
      <c r="A3" s="107">
        <v>1</v>
      </c>
      <c r="B3" s="108" t="s">
        <v>6</v>
      </c>
      <c r="C3" s="107">
        <v>1</v>
      </c>
      <c r="D3" s="107" t="s">
        <v>7</v>
      </c>
      <c r="E3" s="109">
        <f>奥迪A6L!F659</f>
        <v>777525</v>
      </c>
    </row>
    <row r="4" ht="36" customHeight="1" spans="1:5">
      <c r="A4" s="107">
        <v>2</v>
      </c>
      <c r="B4" s="108" t="s">
        <v>8</v>
      </c>
      <c r="C4" s="107">
        <v>1</v>
      </c>
      <c r="D4" s="107" t="s">
        <v>7</v>
      </c>
      <c r="E4" s="109">
        <f>大众朗逸!F668</f>
        <v>544137</v>
      </c>
    </row>
    <row r="5" ht="36" customHeight="1" spans="1:5">
      <c r="A5" s="107">
        <v>3</v>
      </c>
      <c r="B5" s="108" t="s">
        <v>9</v>
      </c>
      <c r="C5" s="107">
        <v>1</v>
      </c>
      <c r="D5" s="107" t="s">
        <v>7</v>
      </c>
      <c r="E5" s="109">
        <f>丰田凯美瑞!F634</f>
        <v>740714</v>
      </c>
    </row>
    <row r="6" ht="36" customHeight="1" spans="1:5">
      <c r="A6" s="107">
        <v>4</v>
      </c>
      <c r="B6" s="108" t="s">
        <v>10</v>
      </c>
      <c r="C6" s="107">
        <v>1</v>
      </c>
      <c r="D6" s="107" t="s">
        <v>7</v>
      </c>
      <c r="E6" s="109">
        <f>本田雅阁!F759</f>
        <v>829408</v>
      </c>
    </row>
    <row r="7" ht="36" customHeight="1" spans="1:5">
      <c r="A7" s="107">
        <v>5</v>
      </c>
      <c r="B7" s="108" t="s">
        <v>11</v>
      </c>
      <c r="C7" s="107">
        <v>1</v>
      </c>
      <c r="D7" s="107" t="s">
        <v>7</v>
      </c>
      <c r="E7" s="109">
        <f>别克凯越!F591</f>
        <v>481855</v>
      </c>
    </row>
    <row r="8" ht="36" customHeight="1" spans="1:5">
      <c r="A8" s="107">
        <v>6</v>
      </c>
      <c r="B8" s="108" t="s">
        <v>12</v>
      </c>
      <c r="C8" s="107">
        <v>1</v>
      </c>
      <c r="D8" s="107" t="s">
        <v>7</v>
      </c>
      <c r="E8" s="109">
        <f>别克君威!F591</f>
        <v>552334</v>
      </c>
    </row>
    <row r="9" ht="24" customHeight="1" spans="1:5">
      <c r="A9" s="107">
        <v>7</v>
      </c>
      <c r="B9" s="108" t="s">
        <v>13</v>
      </c>
      <c r="C9" s="107">
        <v>1</v>
      </c>
      <c r="D9" s="107" t="s">
        <v>7</v>
      </c>
      <c r="E9" s="109">
        <f>红旗牌!F594</f>
        <v>436874</v>
      </c>
    </row>
    <row r="10" ht="26" customHeight="1" spans="1:5">
      <c r="A10" s="107">
        <v>8</v>
      </c>
      <c r="B10" s="108" t="s">
        <v>14</v>
      </c>
      <c r="C10" s="107">
        <v>1</v>
      </c>
      <c r="D10" s="107" t="s">
        <v>7</v>
      </c>
      <c r="E10" s="109">
        <f>捷达牌!F580</f>
        <v>437075</v>
      </c>
    </row>
    <row r="11" ht="30" customHeight="1" spans="1:5">
      <c r="A11" s="107">
        <v>9</v>
      </c>
      <c r="B11" s="108" t="s">
        <v>15</v>
      </c>
      <c r="C11" s="107">
        <v>1</v>
      </c>
      <c r="D11" s="107" t="s">
        <v>7</v>
      </c>
      <c r="E11" s="109">
        <f>思皓A5!F347</f>
        <v>240488</v>
      </c>
    </row>
    <row r="12" ht="30" customHeight="1" spans="1:5">
      <c r="A12" s="107">
        <v>10</v>
      </c>
      <c r="B12" s="108" t="s">
        <v>16</v>
      </c>
      <c r="C12" s="107">
        <v>1</v>
      </c>
      <c r="D12" s="107" t="s">
        <v>7</v>
      </c>
      <c r="E12" s="109">
        <f>帕萨特!F581</f>
        <v>445241</v>
      </c>
    </row>
    <row r="13" ht="30" customHeight="1" spans="1:5">
      <c r="A13" s="107">
        <v>11</v>
      </c>
      <c r="B13" s="108" t="s">
        <v>17</v>
      </c>
      <c r="C13" s="107">
        <v>1</v>
      </c>
      <c r="D13" s="107" t="s">
        <v>7</v>
      </c>
      <c r="E13" s="109">
        <f>五菱宏光mini!F345</f>
        <v>179513</v>
      </c>
    </row>
    <row r="14" ht="25" customHeight="1" spans="1:5">
      <c r="A14" s="106" t="s">
        <v>18</v>
      </c>
      <c r="B14" s="106"/>
      <c r="C14" s="106"/>
      <c r="D14" s="106"/>
      <c r="E14" s="110">
        <f>SUM(E3:E13)</f>
        <v>5665164</v>
      </c>
    </row>
  </sheetData>
  <mergeCells count="2">
    <mergeCell ref="A1:E1"/>
    <mergeCell ref="A14:D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L659"/>
  <sheetViews>
    <sheetView view="pageBreakPreview" zoomScale="70" zoomScaleNormal="100" workbookViewId="0">
      <pane ySplit="4" topLeftCell="A5" activePane="bottomLeft" state="frozen"/>
      <selection/>
      <selection pane="bottomLeft" activeCell="F42" sqref="F5:F42"/>
    </sheetView>
  </sheetViews>
  <sheetFormatPr defaultColWidth="10" defaultRowHeight="15.6"/>
  <cols>
    <col min="1" max="1" width="5.5" style="81" customWidth="1"/>
    <col min="2" max="2" width="22" style="82" customWidth="1"/>
    <col min="3" max="3" width="51.625" style="82" customWidth="1"/>
    <col min="4" max="4" width="5.75" style="82" customWidth="1"/>
    <col min="5" max="5" width="9.5" style="82" customWidth="1"/>
    <col min="6" max="6" width="14.375" style="81" customWidth="1"/>
    <col min="7" max="7" width="10" style="83"/>
    <col min="8" max="49" width="10" style="81"/>
    <col min="50" max="16384" width="10" style="80"/>
  </cols>
  <sheetData>
    <row r="1" s="73" customFormat="1" ht="36" customHeight="1" spans="1:49">
      <c r="A1" s="84" t="s">
        <v>19</v>
      </c>
      <c r="B1" s="84"/>
      <c r="C1" s="84"/>
      <c r="D1" s="84"/>
      <c r="E1" s="84"/>
      <c r="F1" s="85" t="s">
        <v>20</v>
      </c>
      <c r="G1" s="86"/>
      <c r="H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</row>
    <row r="2" s="74" customFormat="1" ht="36" customHeight="1" spans="1:49">
      <c r="A2" s="84" t="s">
        <v>21</v>
      </c>
      <c r="B2" s="84"/>
      <c r="C2" s="84"/>
      <c r="D2" s="84"/>
      <c r="E2" s="84"/>
      <c r="F2" s="84" t="s">
        <v>22</v>
      </c>
      <c r="G2" s="87"/>
      <c r="H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</row>
    <row r="3" s="74" customFormat="1" ht="36" customHeight="1" spans="1:49">
      <c r="A3" s="84" t="s">
        <v>23</v>
      </c>
      <c r="B3" s="84"/>
      <c r="C3" s="84"/>
      <c r="D3" s="84"/>
      <c r="E3" s="84"/>
      <c r="F3" s="84" t="s">
        <v>24</v>
      </c>
      <c r="G3" s="87"/>
      <c r="H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</row>
    <row r="4" s="74" customFormat="1" ht="45" customHeight="1" spans="1:49">
      <c r="A4" s="85" t="s">
        <v>1</v>
      </c>
      <c r="B4" s="84" t="s">
        <v>25</v>
      </c>
      <c r="C4" s="84" t="s">
        <v>26</v>
      </c>
      <c r="D4" s="88" t="s">
        <v>3</v>
      </c>
      <c r="E4" s="88" t="s">
        <v>4</v>
      </c>
      <c r="F4" s="84" t="s">
        <v>27</v>
      </c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</row>
    <row r="5" s="75" customFormat="1" ht="36" customHeight="1" spans="1:110">
      <c r="A5" s="89">
        <v>1</v>
      </c>
      <c r="B5" s="89" t="s">
        <v>28</v>
      </c>
      <c r="C5" s="90" t="s">
        <v>29</v>
      </c>
      <c r="D5" s="91">
        <v>1</v>
      </c>
      <c r="E5" s="89" t="s">
        <v>30</v>
      </c>
      <c r="F5" s="92">
        <v>624</v>
      </c>
      <c r="G5" s="93">
        <f>F5*(1-20%)</f>
        <v>499.2</v>
      </c>
      <c r="H5" s="93">
        <v>499.2</v>
      </c>
      <c r="I5" s="94">
        <f>INT(F5)</f>
        <v>624</v>
      </c>
      <c r="J5" s="94">
        <f>INT(F5*(1+20%))</f>
        <v>748</v>
      </c>
      <c r="K5" s="94">
        <f t="shared" ref="K5:K42" si="0">INT(J5)</f>
        <v>748</v>
      </c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</row>
    <row r="6" s="75" customFormat="1" ht="36" customHeight="1" spans="1:110">
      <c r="A6" s="89"/>
      <c r="B6" s="89"/>
      <c r="C6" s="90" t="s">
        <v>29</v>
      </c>
      <c r="D6" s="91">
        <v>1</v>
      </c>
      <c r="E6" s="89" t="s">
        <v>30</v>
      </c>
      <c r="F6" s="92">
        <v>936</v>
      </c>
      <c r="G6" s="93">
        <f t="shared" ref="G6:G69" si="1">F6*(1-20%)</f>
        <v>748.8</v>
      </c>
      <c r="H6" s="93">
        <v>748.8</v>
      </c>
      <c r="I6" s="94">
        <f t="shared" ref="I6:I69" si="2">INT(F6)</f>
        <v>936</v>
      </c>
      <c r="J6" s="94">
        <f t="shared" ref="J6:J42" si="3">F6*(1+20%)</f>
        <v>1123.2</v>
      </c>
      <c r="K6" s="94">
        <f t="shared" si="0"/>
        <v>1123</v>
      </c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</row>
    <row r="7" s="75" customFormat="1" ht="36" customHeight="1" spans="1:110">
      <c r="A7" s="89"/>
      <c r="B7" s="89"/>
      <c r="C7" s="90" t="s">
        <v>29</v>
      </c>
      <c r="D7" s="91">
        <v>1</v>
      </c>
      <c r="E7" s="89" t="s">
        <v>30</v>
      </c>
      <c r="F7" s="92">
        <v>1104</v>
      </c>
      <c r="G7" s="93">
        <f t="shared" si="1"/>
        <v>883.2</v>
      </c>
      <c r="H7" s="93">
        <v>883.2</v>
      </c>
      <c r="I7" s="94">
        <f t="shared" si="2"/>
        <v>1104</v>
      </c>
      <c r="J7" s="94">
        <f t="shared" si="3"/>
        <v>1324.8</v>
      </c>
      <c r="K7" s="94">
        <f t="shared" si="0"/>
        <v>1324</v>
      </c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</row>
    <row r="8" s="75" customFormat="1" ht="28.8" spans="1:110">
      <c r="A8" s="89"/>
      <c r="B8" s="89"/>
      <c r="C8" s="90" t="s">
        <v>29</v>
      </c>
      <c r="D8" s="91">
        <v>1</v>
      </c>
      <c r="E8" s="89" t="s">
        <v>30</v>
      </c>
      <c r="F8" s="92">
        <v>1164</v>
      </c>
      <c r="G8" s="93">
        <f t="shared" si="1"/>
        <v>931.2</v>
      </c>
      <c r="H8" s="93">
        <v>931.2</v>
      </c>
      <c r="I8" s="94">
        <f t="shared" si="2"/>
        <v>1164</v>
      </c>
      <c r="J8" s="94">
        <f t="shared" si="3"/>
        <v>1396.8</v>
      </c>
      <c r="K8" s="94">
        <f t="shared" si="0"/>
        <v>1396</v>
      </c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</row>
    <row r="9" s="75" customFormat="1" ht="28.8" spans="1:110">
      <c r="A9" s="89">
        <v>2</v>
      </c>
      <c r="B9" s="89" t="s">
        <v>31</v>
      </c>
      <c r="C9" s="90" t="s">
        <v>29</v>
      </c>
      <c r="D9" s="91">
        <v>1</v>
      </c>
      <c r="E9" s="89" t="s">
        <v>32</v>
      </c>
      <c r="F9" s="92">
        <v>556</v>
      </c>
      <c r="G9" s="93">
        <f t="shared" si="1"/>
        <v>444.8</v>
      </c>
      <c r="H9" s="93">
        <v>444.8</v>
      </c>
      <c r="I9" s="94">
        <f t="shared" si="2"/>
        <v>556</v>
      </c>
      <c r="J9" s="94">
        <f t="shared" si="3"/>
        <v>667.2</v>
      </c>
      <c r="K9" s="94">
        <f t="shared" si="0"/>
        <v>667</v>
      </c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</row>
    <row r="10" s="75" customFormat="1" ht="28.8" spans="1:110">
      <c r="A10" s="89"/>
      <c r="B10" s="89"/>
      <c r="C10" s="90" t="s">
        <v>29</v>
      </c>
      <c r="D10" s="91">
        <v>1</v>
      </c>
      <c r="E10" s="89" t="s">
        <v>32</v>
      </c>
      <c r="F10" s="92">
        <v>816</v>
      </c>
      <c r="G10" s="93">
        <f t="shared" si="1"/>
        <v>652.8</v>
      </c>
      <c r="H10" s="93">
        <v>652.8</v>
      </c>
      <c r="I10" s="94">
        <f t="shared" si="2"/>
        <v>816</v>
      </c>
      <c r="J10" s="94">
        <f t="shared" si="3"/>
        <v>979.2</v>
      </c>
      <c r="K10" s="94">
        <f t="shared" si="0"/>
        <v>979</v>
      </c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</row>
    <row r="11" s="75" customFormat="1" ht="28.8" spans="1:110">
      <c r="A11" s="89"/>
      <c r="B11" s="89"/>
      <c r="C11" s="90" t="s">
        <v>29</v>
      </c>
      <c r="D11" s="91">
        <v>1</v>
      </c>
      <c r="E11" s="89" t="s">
        <v>32</v>
      </c>
      <c r="F11" s="92">
        <v>766</v>
      </c>
      <c r="G11" s="93">
        <f t="shared" si="1"/>
        <v>612.8</v>
      </c>
      <c r="H11" s="93">
        <v>612.8</v>
      </c>
      <c r="I11" s="94">
        <f t="shared" si="2"/>
        <v>766</v>
      </c>
      <c r="J11" s="94">
        <f t="shared" si="3"/>
        <v>919.2</v>
      </c>
      <c r="K11" s="94">
        <f t="shared" si="0"/>
        <v>919</v>
      </c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</row>
    <row r="12" s="76" customFormat="1" ht="45" customHeight="1" spans="1:49">
      <c r="A12" s="89">
        <v>3</v>
      </c>
      <c r="B12" s="89" t="s">
        <v>33</v>
      </c>
      <c r="C12" s="90" t="s">
        <v>29</v>
      </c>
      <c r="D12" s="91">
        <v>1</v>
      </c>
      <c r="E12" s="89" t="s">
        <v>34</v>
      </c>
      <c r="F12" s="92">
        <v>100</v>
      </c>
      <c r="G12" s="93">
        <f t="shared" si="1"/>
        <v>80</v>
      </c>
      <c r="H12" s="94">
        <v>80</v>
      </c>
      <c r="I12" s="94">
        <f t="shared" si="2"/>
        <v>100</v>
      </c>
      <c r="J12" s="94">
        <f t="shared" si="3"/>
        <v>120</v>
      </c>
      <c r="K12" s="94">
        <f t="shared" si="0"/>
        <v>120</v>
      </c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</row>
    <row r="13" s="76" customFormat="1" ht="45" customHeight="1" spans="1:49">
      <c r="A13" s="89"/>
      <c r="B13" s="89"/>
      <c r="C13" s="90" t="s">
        <v>29</v>
      </c>
      <c r="D13" s="91">
        <v>1</v>
      </c>
      <c r="E13" s="89" t="s">
        <v>34</v>
      </c>
      <c r="F13" s="92">
        <v>120</v>
      </c>
      <c r="G13" s="93">
        <f t="shared" si="1"/>
        <v>96</v>
      </c>
      <c r="H13" s="94">
        <v>96</v>
      </c>
      <c r="I13" s="94">
        <f t="shared" si="2"/>
        <v>120</v>
      </c>
      <c r="J13" s="94">
        <f t="shared" si="3"/>
        <v>144</v>
      </c>
      <c r="K13" s="94">
        <f t="shared" si="0"/>
        <v>144</v>
      </c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</row>
    <row r="14" s="76" customFormat="1" ht="45" customHeight="1" spans="1:49">
      <c r="A14" s="89"/>
      <c r="B14" s="89"/>
      <c r="C14" s="90" t="s">
        <v>29</v>
      </c>
      <c r="D14" s="91">
        <v>1</v>
      </c>
      <c r="E14" s="89" t="s">
        <v>34</v>
      </c>
      <c r="F14" s="92">
        <v>400</v>
      </c>
      <c r="G14" s="93">
        <f t="shared" si="1"/>
        <v>320</v>
      </c>
      <c r="H14" s="94">
        <v>320</v>
      </c>
      <c r="I14" s="94">
        <f t="shared" si="2"/>
        <v>400</v>
      </c>
      <c r="J14" s="94">
        <f t="shared" si="3"/>
        <v>480</v>
      </c>
      <c r="K14" s="94">
        <f t="shared" si="0"/>
        <v>480</v>
      </c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</row>
    <row r="15" s="76" customFormat="1" ht="28.8" spans="1:49">
      <c r="A15" s="89"/>
      <c r="B15" s="89"/>
      <c r="C15" s="90" t="s">
        <v>29</v>
      </c>
      <c r="D15" s="91">
        <v>1</v>
      </c>
      <c r="E15" s="89" t="s">
        <v>34</v>
      </c>
      <c r="F15" s="92">
        <v>480</v>
      </c>
      <c r="G15" s="93">
        <f t="shared" si="1"/>
        <v>384</v>
      </c>
      <c r="H15" s="94">
        <v>384</v>
      </c>
      <c r="I15" s="94">
        <f t="shared" si="2"/>
        <v>480</v>
      </c>
      <c r="J15" s="94">
        <f t="shared" si="3"/>
        <v>576</v>
      </c>
      <c r="K15" s="94">
        <f t="shared" si="0"/>
        <v>576</v>
      </c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</row>
    <row r="16" s="75" customFormat="1" ht="33" customHeight="1" spans="1:110">
      <c r="A16" s="89">
        <v>4</v>
      </c>
      <c r="B16" s="89" t="s">
        <v>35</v>
      </c>
      <c r="C16" s="90" t="s">
        <v>29</v>
      </c>
      <c r="D16" s="91">
        <v>1</v>
      </c>
      <c r="E16" s="89" t="s">
        <v>32</v>
      </c>
      <c r="F16" s="92">
        <v>60</v>
      </c>
      <c r="G16" s="93">
        <f t="shared" si="1"/>
        <v>48</v>
      </c>
      <c r="H16" s="93">
        <v>48</v>
      </c>
      <c r="I16" s="94">
        <f t="shared" si="2"/>
        <v>60</v>
      </c>
      <c r="J16" s="94">
        <f t="shared" si="3"/>
        <v>72</v>
      </c>
      <c r="K16" s="94">
        <f t="shared" si="0"/>
        <v>72</v>
      </c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</row>
    <row r="17" s="75" customFormat="1" ht="33" customHeight="1" spans="1:110">
      <c r="A17" s="89">
        <v>5</v>
      </c>
      <c r="B17" s="89" t="s">
        <v>36</v>
      </c>
      <c r="C17" s="90" t="s">
        <v>29</v>
      </c>
      <c r="D17" s="91">
        <v>1</v>
      </c>
      <c r="E17" s="89" t="s">
        <v>32</v>
      </c>
      <c r="F17" s="92">
        <v>120</v>
      </c>
      <c r="G17" s="93">
        <f t="shared" si="1"/>
        <v>96</v>
      </c>
      <c r="H17" s="93">
        <v>96</v>
      </c>
      <c r="I17" s="94">
        <f t="shared" si="2"/>
        <v>120</v>
      </c>
      <c r="J17" s="94">
        <f t="shared" si="3"/>
        <v>144</v>
      </c>
      <c r="K17" s="94">
        <f t="shared" si="0"/>
        <v>144</v>
      </c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</row>
    <row r="18" s="75" customFormat="1" ht="33" customHeight="1" spans="1:110">
      <c r="A18" s="89">
        <v>6</v>
      </c>
      <c r="B18" s="89" t="s">
        <v>37</v>
      </c>
      <c r="C18" s="90" t="s">
        <v>29</v>
      </c>
      <c r="D18" s="91">
        <v>1</v>
      </c>
      <c r="E18" s="89" t="s">
        <v>32</v>
      </c>
      <c r="F18" s="92">
        <v>310</v>
      </c>
      <c r="G18" s="93">
        <f t="shared" si="1"/>
        <v>248</v>
      </c>
      <c r="H18" s="93">
        <v>248</v>
      </c>
      <c r="I18" s="94">
        <f t="shared" si="2"/>
        <v>310</v>
      </c>
      <c r="J18" s="94">
        <f t="shared" si="3"/>
        <v>372</v>
      </c>
      <c r="K18" s="94">
        <f t="shared" si="0"/>
        <v>372</v>
      </c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</row>
    <row r="19" s="75" customFormat="1" ht="33" customHeight="1" spans="1:110">
      <c r="A19" s="89">
        <v>7</v>
      </c>
      <c r="B19" s="89" t="s">
        <v>38</v>
      </c>
      <c r="C19" s="90" t="s">
        <v>29</v>
      </c>
      <c r="D19" s="91">
        <v>1</v>
      </c>
      <c r="E19" s="89" t="s">
        <v>32</v>
      </c>
      <c r="F19" s="92">
        <v>180</v>
      </c>
      <c r="G19" s="93">
        <f t="shared" si="1"/>
        <v>144</v>
      </c>
      <c r="H19" s="93">
        <v>144</v>
      </c>
      <c r="I19" s="94">
        <f t="shared" si="2"/>
        <v>180</v>
      </c>
      <c r="J19" s="94">
        <f t="shared" si="3"/>
        <v>216</v>
      </c>
      <c r="K19" s="94">
        <f t="shared" si="0"/>
        <v>216</v>
      </c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</row>
    <row r="20" s="75" customFormat="1" ht="28.8" spans="1:110">
      <c r="A20" s="89">
        <v>8</v>
      </c>
      <c r="B20" s="89" t="s">
        <v>39</v>
      </c>
      <c r="C20" s="90" t="s">
        <v>29</v>
      </c>
      <c r="D20" s="91">
        <v>1</v>
      </c>
      <c r="E20" s="89" t="s">
        <v>32</v>
      </c>
      <c r="F20" s="92">
        <v>115</v>
      </c>
      <c r="G20" s="93">
        <f t="shared" si="1"/>
        <v>92</v>
      </c>
      <c r="H20" s="93">
        <v>92</v>
      </c>
      <c r="I20" s="94">
        <f t="shared" si="2"/>
        <v>115</v>
      </c>
      <c r="J20" s="94">
        <f t="shared" si="3"/>
        <v>138</v>
      </c>
      <c r="K20" s="94">
        <f t="shared" si="0"/>
        <v>138</v>
      </c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</row>
    <row r="21" s="75" customFormat="1" ht="28.8" spans="1:110">
      <c r="A21" s="89"/>
      <c r="B21" s="89"/>
      <c r="C21" s="90" t="s">
        <v>29</v>
      </c>
      <c r="D21" s="91">
        <v>1</v>
      </c>
      <c r="E21" s="89" t="s">
        <v>32</v>
      </c>
      <c r="F21" s="92">
        <v>96</v>
      </c>
      <c r="G21" s="93">
        <f t="shared" si="1"/>
        <v>76.8</v>
      </c>
      <c r="H21" s="93">
        <v>76.8</v>
      </c>
      <c r="I21" s="94">
        <f t="shared" si="2"/>
        <v>96</v>
      </c>
      <c r="J21" s="94">
        <f t="shared" si="3"/>
        <v>115.2</v>
      </c>
      <c r="K21" s="94">
        <f t="shared" si="0"/>
        <v>115</v>
      </c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</row>
    <row r="22" s="75" customFormat="1" ht="28.8" spans="1:110">
      <c r="A22" s="89">
        <v>9</v>
      </c>
      <c r="B22" s="89" t="s">
        <v>40</v>
      </c>
      <c r="C22" s="90" t="s">
        <v>29</v>
      </c>
      <c r="D22" s="91">
        <v>1</v>
      </c>
      <c r="E22" s="89" t="s">
        <v>34</v>
      </c>
      <c r="F22" s="92">
        <v>149</v>
      </c>
      <c r="G22" s="93">
        <f t="shared" si="1"/>
        <v>119.2</v>
      </c>
      <c r="H22" s="93">
        <v>119.2</v>
      </c>
      <c r="I22" s="94">
        <f t="shared" si="2"/>
        <v>149</v>
      </c>
      <c r="J22" s="94">
        <f t="shared" si="3"/>
        <v>178.8</v>
      </c>
      <c r="K22" s="94">
        <f t="shared" si="0"/>
        <v>178</v>
      </c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4"/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</row>
    <row r="23" s="75" customFormat="1" ht="28.8" spans="1:110">
      <c r="A23" s="89"/>
      <c r="B23" s="89"/>
      <c r="C23" s="90" t="s">
        <v>29</v>
      </c>
      <c r="D23" s="91">
        <v>1</v>
      </c>
      <c r="E23" s="89" t="s">
        <v>34</v>
      </c>
      <c r="F23" s="92">
        <v>53</v>
      </c>
      <c r="G23" s="93">
        <f t="shared" si="1"/>
        <v>42.4</v>
      </c>
      <c r="H23" s="93">
        <v>42.4</v>
      </c>
      <c r="I23" s="94">
        <f t="shared" si="2"/>
        <v>53</v>
      </c>
      <c r="J23" s="94">
        <f t="shared" si="3"/>
        <v>63.6</v>
      </c>
      <c r="K23" s="94">
        <f t="shared" si="0"/>
        <v>63</v>
      </c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</row>
    <row r="24" s="75" customFormat="1" ht="28.8" spans="1:110">
      <c r="A24" s="89"/>
      <c r="B24" s="89"/>
      <c r="C24" s="90" t="s">
        <v>29</v>
      </c>
      <c r="D24" s="91">
        <v>1</v>
      </c>
      <c r="E24" s="89" t="s">
        <v>34</v>
      </c>
      <c r="F24" s="92">
        <v>50</v>
      </c>
      <c r="G24" s="93">
        <f t="shared" si="1"/>
        <v>40</v>
      </c>
      <c r="H24" s="93">
        <v>40</v>
      </c>
      <c r="I24" s="94">
        <f t="shared" si="2"/>
        <v>50</v>
      </c>
      <c r="J24" s="94">
        <f t="shared" si="3"/>
        <v>60</v>
      </c>
      <c r="K24" s="94">
        <f t="shared" si="0"/>
        <v>60</v>
      </c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</row>
    <row r="25" s="75" customFormat="1" ht="28.8" spans="1:91">
      <c r="A25" s="89">
        <v>10</v>
      </c>
      <c r="B25" s="89" t="s">
        <v>41</v>
      </c>
      <c r="C25" s="90" t="s">
        <v>29</v>
      </c>
      <c r="D25" s="91">
        <v>1</v>
      </c>
      <c r="E25" s="89" t="s">
        <v>34</v>
      </c>
      <c r="F25" s="92">
        <v>160</v>
      </c>
      <c r="G25" s="93">
        <f t="shared" si="1"/>
        <v>128</v>
      </c>
      <c r="H25" s="93">
        <v>128</v>
      </c>
      <c r="I25" s="94">
        <f t="shared" si="2"/>
        <v>160</v>
      </c>
      <c r="J25" s="94">
        <f t="shared" si="3"/>
        <v>192</v>
      </c>
      <c r="K25" s="94">
        <f t="shared" si="0"/>
        <v>192</v>
      </c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</row>
    <row r="26" s="75" customFormat="1" ht="28.8" spans="1:91">
      <c r="A26" s="89"/>
      <c r="B26" s="89"/>
      <c r="C26" s="90" t="s">
        <v>29</v>
      </c>
      <c r="D26" s="91">
        <v>1</v>
      </c>
      <c r="E26" s="89" t="s">
        <v>34</v>
      </c>
      <c r="F26" s="92">
        <v>60</v>
      </c>
      <c r="G26" s="93">
        <f t="shared" si="1"/>
        <v>48</v>
      </c>
      <c r="H26" s="93">
        <v>48</v>
      </c>
      <c r="I26" s="94">
        <f t="shared" si="2"/>
        <v>60</v>
      </c>
      <c r="J26" s="94">
        <f t="shared" si="3"/>
        <v>72</v>
      </c>
      <c r="K26" s="94">
        <f t="shared" si="0"/>
        <v>72</v>
      </c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</row>
    <row r="27" s="75" customFormat="1" ht="33" customHeight="1" spans="1:91">
      <c r="A27" s="89">
        <v>11</v>
      </c>
      <c r="B27" s="89" t="s">
        <v>42</v>
      </c>
      <c r="C27" s="90" t="s">
        <v>29</v>
      </c>
      <c r="D27" s="91">
        <v>1</v>
      </c>
      <c r="E27" s="89" t="s">
        <v>34</v>
      </c>
      <c r="F27" s="92">
        <v>69</v>
      </c>
      <c r="G27" s="93">
        <f t="shared" si="1"/>
        <v>55.2</v>
      </c>
      <c r="H27" s="93">
        <v>55.2</v>
      </c>
      <c r="I27" s="94">
        <f t="shared" si="2"/>
        <v>69</v>
      </c>
      <c r="J27" s="94">
        <f t="shared" si="3"/>
        <v>82.8</v>
      </c>
      <c r="K27" s="94">
        <f t="shared" si="0"/>
        <v>82</v>
      </c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4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</row>
    <row r="28" s="75" customFormat="1" ht="28.8" spans="1:91">
      <c r="A28" s="89"/>
      <c r="B28" s="89"/>
      <c r="C28" s="90" t="s">
        <v>29</v>
      </c>
      <c r="D28" s="91">
        <v>1</v>
      </c>
      <c r="E28" s="89" t="s">
        <v>34</v>
      </c>
      <c r="F28" s="92">
        <v>61</v>
      </c>
      <c r="G28" s="93">
        <f t="shared" si="1"/>
        <v>48.8</v>
      </c>
      <c r="H28" s="93">
        <v>48.8</v>
      </c>
      <c r="I28" s="94">
        <f t="shared" si="2"/>
        <v>61</v>
      </c>
      <c r="J28" s="94">
        <f t="shared" si="3"/>
        <v>73.2</v>
      </c>
      <c r="K28" s="94">
        <f t="shared" si="0"/>
        <v>73</v>
      </c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94"/>
      <c r="CI28" s="94"/>
      <c r="CJ28" s="94"/>
      <c r="CK28" s="94"/>
      <c r="CL28" s="94"/>
      <c r="CM28" s="94"/>
    </row>
    <row r="29" s="75" customFormat="1" ht="21" customHeight="1" spans="1:91">
      <c r="A29" s="89"/>
      <c r="B29" s="89"/>
      <c r="C29" s="90" t="s">
        <v>29</v>
      </c>
      <c r="D29" s="91">
        <v>1</v>
      </c>
      <c r="E29" s="89" t="s">
        <v>34</v>
      </c>
      <c r="F29" s="92">
        <v>110</v>
      </c>
      <c r="G29" s="93">
        <f t="shared" si="1"/>
        <v>88</v>
      </c>
      <c r="H29" s="93">
        <v>88</v>
      </c>
      <c r="I29" s="94">
        <f t="shared" si="2"/>
        <v>110</v>
      </c>
      <c r="J29" s="94">
        <f t="shared" si="3"/>
        <v>132</v>
      </c>
      <c r="K29" s="94">
        <f t="shared" si="0"/>
        <v>132</v>
      </c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</row>
    <row r="30" s="76" customFormat="1" ht="21" customHeight="1" spans="1:91">
      <c r="A30" s="89">
        <v>12</v>
      </c>
      <c r="B30" s="89" t="s">
        <v>43</v>
      </c>
      <c r="C30" s="90" t="s">
        <v>29</v>
      </c>
      <c r="D30" s="91">
        <v>1</v>
      </c>
      <c r="E30" s="89" t="s">
        <v>44</v>
      </c>
      <c r="F30" s="92">
        <v>49</v>
      </c>
      <c r="G30" s="93">
        <f t="shared" si="1"/>
        <v>39.2</v>
      </c>
      <c r="H30" s="93">
        <v>39.2</v>
      </c>
      <c r="I30" s="94">
        <f t="shared" si="2"/>
        <v>49</v>
      </c>
      <c r="J30" s="94">
        <f t="shared" si="3"/>
        <v>58.8</v>
      </c>
      <c r="K30" s="94">
        <f t="shared" si="0"/>
        <v>58</v>
      </c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</row>
    <row r="31" s="76" customFormat="1" ht="21" customHeight="1" spans="1:91">
      <c r="A31" s="89"/>
      <c r="B31" s="89"/>
      <c r="C31" s="90" t="s">
        <v>29</v>
      </c>
      <c r="D31" s="91">
        <v>1</v>
      </c>
      <c r="E31" s="89" t="s">
        <v>44</v>
      </c>
      <c r="F31" s="92">
        <v>55</v>
      </c>
      <c r="G31" s="93">
        <f t="shared" si="1"/>
        <v>44</v>
      </c>
      <c r="H31" s="93">
        <v>44</v>
      </c>
      <c r="I31" s="94">
        <f t="shared" si="2"/>
        <v>55</v>
      </c>
      <c r="J31" s="94">
        <f t="shared" si="3"/>
        <v>66</v>
      </c>
      <c r="K31" s="94">
        <f t="shared" si="0"/>
        <v>66</v>
      </c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</row>
    <row r="32" s="76" customFormat="1" ht="33" customHeight="1" spans="1:91">
      <c r="A32" s="89">
        <v>13</v>
      </c>
      <c r="B32" s="89" t="s">
        <v>45</v>
      </c>
      <c r="C32" s="90" t="s">
        <v>29</v>
      </c>
      <c r="D32" s="91">
        <v>1</v>
      </c>
      <c r="E32" s="89" t="s">
        <v>34</v>
      </c>
      <c r="F32" s="92">
        <v>180</v>
      </c>
      <c r="G32" s="93">
        <f t="shared" si="1"/>
        <v>144</v>
      </c>
      <c r="H32" s="93">
        <v>144</v>
      </c>
      <c r="I32" s="94">
        <f t="shared" si="2"/>
        <v>180</v>
      </c>
      <c r="J32" s="94">
        <f t="shared" si="3"/>
        <v>216</v>
      </c>
      <c r="K32" s="94">
        <f t="shared" si="0"/>
        <v>216</v>
      </c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</row>
    <row r="33" s="76" customFormat="1" ht="47" customHeight="1" spans="1:91">
      <c r="A33" s="89"/>
      <c r="B33" s="89"/>
      <c r="C33" s="90" t="s">
        <v>29</v>
      </c>
      <c r="D33" s="91">
        <v>1</v>
      </c>
      <c r="E33" s="89" t="s">
        <v>34</v>
      </c>
      <c r="F33" s="92">
        <v>120</v>
      </c>
      <c r="G33" s="93">
        <f t="shared" si="1"/>
        <v>96</v>
      </c>
      <c r="H33" s="93">
        <v>96</v>
      </c>
      <c r="I33" s="94">
        <f t="shared" si="2"/>
        <v>120</v>
      </c>
      <c r="J33" s="94">
        <f t="shared" si="3"/>
        <v>144</v>
      </c>
      <c r="K33" s="94">
        <f t="shared" si="0"/>
        <v>144</v>
      </c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</row>
    <row r="34" s="76" customFormat="1" ht="24" customHeight="1" spans="1:91">
      <c r="A34" s="89"/>
      <c r="B34" s="89"/>
      <c r="C34" s="90" t="s">
        <v>29</v>
      </c>
      <c r="D34" s="91">
        <v>1</v>
      </c>
      <c r="E34" s="89" t="s">
        <v>34</v>
      </c>
      <c r="F34" s="92">
        <v>140</v>
      </c>
      <c r="G34" s="93">
        <f t="shared" si="1"/>
        <v>112</v>
      </c>
      <c r="H34" s="93">
        <v>112</v>
      </c>
      <c r="I34" s="94">
        <f t="shared" si="2"/>
        <v>140</v>
      </c>
      <c r="J34" s="94">
        <f t="shared" si="3"/>
        <v>168</v>
      </c>
      <c r="K34" s="94">
        <f t="shared" si="0"/>
        <v>168</v>
      </c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  <c r="CD34" s="94"/>
      <c r="CE34" s="94"/>
      <c r="CF34" s="94"/>
      <c r="CG34" s="94"/>
      <c r="CH34" s="94"/>
      <c r="CI34" s="94"/>
      <c r="CJ34" s="94"/>
      <c r="CK34" s="94"/>
      <c r="CL34" s="94"/>
      <c r="CM34" s="94"/>
    </row>
    <row r="35" s="77" customFormat="1" ht="29.25" customHeight="1" spans="1:92">
      <c r="A35" s="89">
        <f t="shared" ref="A35:A54" si="4">ROW()-21</f>
        <v>14</v>
      </c>
      <c r="B35" s="89" t="s">
        <v>46</v>
      </c>
      <c r="C35" s="90" t="s">
        <v>29</v>
      </c>
      <c r="D35" s="89">
        <v>1</v>
      </c>
      <c r="E35" s="89" t="s">
        <v>47</v>
      </c>
      <c r="F35" s="92">
        <v>234</v>
      </c>
      <c r="G35" s="93">
        <f t="shared" si="1"/>
        <v>187.2</v>
      </c>
      <c r="H35" s="93">
        <v>187.2</v>
      </c>
      <c r="I35" s="94">
        <f t="shared" si="2"/>
        <v>234</v>
      </c>
      <c r="J35" s="94">
        <f t="shared" si="3"/>
        <v>280.8</v>
      </c>
      <c r="K35" s="94">
        <f t="shared" si="0"/>
        <v>280</v>
      </c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97"/>
      <c r="BV35" s="97"/>
      <c r="BW35" s="97"/>
      <c r="BX35" s="97"/>
      <c r="BY35" s="97"/>
      <c r="BZ35" s="97"/>
      <c r="CA35" s="97"/>
      <c r="CB35" s="97"/>
      <c r="CC35" s="97"/>
      <c r="CD35" s="97"/>
      <c r="CE35" s="97"/>
      <c r="CF35" s="97"/>
      <c r="CG35" s="97"/>
      <c r="CH35" s="97"/>
      <c r="CI35" s="97"/>
      <c r="CJ35" s="97"/>
      <c r="CK35" s="97"/>
      <c r="CL35" s="97"/>
      <c r="CM35" s="97"/>
      <c r="CN35" s="97"/>
    </row>
    <row r="36" s="77" customFormat="1" ht="29.25" customHeight="1" spans="1:92">
      <c r="A36" s="89">
        <f t="shared" si="4"/>
        <v>15</v>
      </c>
      <c r="B36" s="89" t="s">
        <v>48</v>
      </c>
      <c r="C36" s="90" t="s">
        <v>29</v>
      </c>
      <c r="D36" s="89">
        <v>1</v>
      </c>
      <c r="E36" s="89" t="s">
        <v>34</v>
      </c>
      <c r="F36" s="92">
        <v>65</v>
      </c>
      <c r="G36" s="93">
        <f t="shared" si="1"/>
        <v>52</v>
      </c>
      <c r="H36" s="93">
        <v>52</v>
      </c>
      <c r="I36" s="94">
        <f t="shared" si="2"/>
        <v>65</v>
      </c>
      <c r="J36" s="94">
        <f t="shared" si="3"/>
        <v>78</v>
      </c>
      <c r="K36" s="94">
        <f t="shared" si="0"/>
        <v>78</v>
      </c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97"/>
      <c r="BV36" s="97"/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97"/>
      <c r="CH36" s="97"/>
      <c r="CI36" s="97"/>
      <c r="CJ36" s="97"/>
      <c r="CK36" s="97"/>
      <c r="CL36" s="97"/>
      <c r="CM36" s="97"/>
      <c r="CN36" s="97"/>
    </row>
    <row r="37" s="77" customFormat="1" ht="31" customHeight="1" spans="1:92">
      <c r="A37" s="89">
        <f t="shared" si="4"/>
        <v>16</v>
      </c>
      <c r="B37" s="89" t="s">
        <v>49</v>
      </c>
      <c r="C37" s="90" t="s">
        <v>29</v>
      </c>
      <c r="D37" s="89">
        <v>1</v>
      </c>
      <c r="E37" s="89" t="s">
        <v>34</v>
      </c>
      <c r="F37" s="92">
        <v>65</v>
      </c>
      <c r="G37" s="93">
        <f t="shared" si="1"/>
        <v>52</v>
      </c>
      <c r="H37" s="93">
        <v>52</v>
      </c>
      <c r="I37" s="94">
        <f t="shared" si="2"/>
        <v>65</v>
      </c>
      <c r="J37" s="94">
        <f t="shared" si="3"/>
        <v>78</v>
      </c>
      <c r="K37" s="94">
        <f t="shared" si="0"/>
        <v>78</v>
      </c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</row>
    <row r="38" s="77" customFormat="1" ht="31" customHeight="1" spans="1:92">
      <c r="A38" s="89">
        <f t="shared" si="4"/>
        <v>17</v>
      </c>
      <c r="B38" s="89" t="s">
        <v>50</v>
      </c>
      <c r="C38" s="90" t="s">
        <v>29</v>
      </c>
      <c r="D38" s="89">
        <v>1</v>
      </c>
      <c r="E38" s="89" t="s">
        <v>47</v>
      </c>
      <c r="F38" s="92">
        <v>104</v>
      </c>
      <c r="G38" s="93">
        <f t="shared" si="1"/>
        <v>83.2</v>
      </c>
      <c r="H38" s="93">
        <v>83.2</v>
      </c>
      <c r="I38" s="94">
        <f t="shared" si="2"/>
        <v>104</v>
      </c>
      <c r="J38" s="94">
        <f t="shared" si="3"/>
        <v>124.8</v>
      </c>
      <c r="K38" s="94">
        <f t="shared" si="0"/>
        <v>124</v>
      </c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</row>
    <row r="39" s="77" customFormat="1" ht="31" customHeight="1" spans="1:92">
      <c r="A39" s="89">
        <f t="shared" si="4"/>
        <v>18</v>
      </c>
      <c r="B39" s="95" t="s">
        <v>51</v>
      </c>
      <c r="C39" s="90" t="s">
        <v>29</v>
      </c>
      <c r="D39" s="89">
        <v>1</v>
      </c>
      <c r="E39" s="95" t="s">
        <v>47</v>
      </c>
      <c r="F39" s="92">
        <v>364</v>
      </c>
      <c r="G39" s="93">
        <f t="shared" si="1"/>
        <v>291.2</v>
      </c>
      <c r="H39" s="93">
        <v>291.2</v>
      </c>
      <c r="I39" s="94">
        <f t="shared" si="2"/>
        <v>364</v>
      </c>
      <c r="J39" s="94">
        <f t="shared" si="3"/>
        <v>436.8</v>
      </c>
      <c r="K39" s="94">
        <f t="shared" si="0"/>
        <v>436</v>
      </c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7"/>
      <c r="CK39" s="97"/>
      <c r="CL39" s="97"/>
      <c r="CM39" s="97"/>
      <c r="CN39" s="97"/>
    </row>
    <row r="40" s="77" customFormat="1" ht="31" customHeight="1" spans="1:92">
      <c r="A40" s="89">
        <f t="shared" si="4"/>
        <v>19</v>
      </c>
      <c r="B40" s="89" t="s">
        <v>52</v>
      </c>
      <c r="C40" s="90" t="s">
        <v>29</v>
      </c>
      <c r="D40" s="89">
        <v>1</v>
      </c>
      <c r="E40" s="89" t="s">
        <v>47</v>
      </c>
      <c r="F40" s="92">
        <v>364</v>
      </c>
      <c r="G40" s="93">
        <f t="shared" si="1"/>
        <v>291.2</v>
      </c>
      <c r="H40" s="93">
        <v>291.2</v>
      </c>
      <c r="I40" s="94">
        <f t="shared" si="2"/>
        <v>364</v>
      </c>
      <c r="J40" s="94">
        <f t="shared" si="3"/>
        <v>436.8</v>
      </c>
      <c r="K40" s="94">
        <f t="shared" si="0"/>
        <v>436</v>
      </c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</row>
    <row r="41" s="77" customFormat="1" ht="31" customHeight="1" spans="1:92">
      <c r="A41" s="89">
        <f t="shared" si="4"/>
        <v>20</v>
      </c>
      <c r="B41" s="89" t="s">
        <v>53</v>
      </c>
      <c r="C41" s="90" t="s">
        <v>29</v>
      </c>
      <c r="D41" s="89">
        <v>1</v>
      </c>
      <c r="E41" s="89" t="s">
        <v>47</v>
      </c>
      <c r="F41" s="92">
        <v>364</v>
      </c>
      <c r="G41" s="93">
        <f t="shared" si="1"/>
        <v>291.2</v>
      </c>
      <c r="H41" s="93">
        <v>291.2</v>
      </c>
      <c r="I41" s="94">
        <f t="shared" si="2"/>
        <v>364</v>
      </c>
      <c r="J41" s="94">
        <f t="shared" si="3"/>
        <v>436.8</v>
      </c>
      <c r="K41" s="94">
        <f t="shared" si="0"/>
        <v>436</v>
      </c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</row>
    <row r="42" s="77" customFormat="1" ht="31" customHeight="1" spans="1:194">
      <c r="A42" s="89">
        <f t="shared" si="4"/>
        <v>21</v>
      </c>
      <c r="B42" s="89" t="s">
        <v>54</v>
      </c>
      <c r="C42" s="90" t="s">
        <v>29</v>
      </c>
      <c r="D42" s="89">
        <v>1</v>
      </c>
      <c r="E42" s="89" t="s">
        <v>55</v>
      </c>
      <c r="F42" s="92">
        <v>364</v>
      </c>
      <c r="G42" s="93">
        <f t="shared" si="1"/>
        <v>291.2</v>
      </c>
      <c r="H42" s="93">
        <v>291.2</v>
      </c>
      <c r="I42" s="94">
        <f t="shared" si="2"/>
        <v>364</v>
      </c>
      <c r="J42" s="94">
        <f t="shared" si="3"/>
        <v>436.8</v>
      </c>
      <c r="K42" s="94">
        <f t="shared" si="0"/>
        <v>436</v>
      </c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7"/>
      <c r="FB42" s="97"/>
      <c r="FC42" s="97"/>
      <c r="FD42" s="97"/>
      <c r="FE42" s="97"/>
      <c r="FF42" s="97"/>
      <c r="FG42" s="97"/>
      <c r="FH42" s="97"/>
      <c r="FI42" s="97"/>
      <c r="FJ42" s="97"/>
      <c r="FK42" s="97"/>
      <c r="FL42" s="97"/>
      <c r="FM42" s="97"/>
      <c r="FN42" s="97"/>
      <c r="FO42" s="97"/>
      <c r="FP42" s="97"/>
      <c r="FQ42" s="97"/>
      <c r="FR42" s="97"/>
      <c r="FS42" s="97"/>
      <c r="FT42" s="97"/>
      <c r="FU42" s="97"/>
      <c r="FV42" s="97"/>
      <c r="FW42" s="97"/>
      <c r="FX42" s="97"/>
      <c r="FY42" s="97"/>
      <c r="FZ42" s="97"/>
      <c r="GA42" s="97"/>
      <c r="GB42" s="97"/>
      <c r="GC42" s="97"/>
      <c r="GD42" s="97"/>
      <c r="GE42" s="97"/>
      <c r="GF42" s="97"/>
      <c r="GG42" s="97"/>
      <c r="GH42" s="97"/>
      <c r="GI42" s="97"/>
      <c r="GJ42" s="97"/>
      <c r="GK42" s="97"/>
      <c r="GL42" s="97"/>
    </row>
    <row r="43" s="78" customFormat="1" ht="31" customHeight="1" spans="1:194">
      <c r="A43" s="89">
        <f t="shared" si="4"/>
        <v>22</v>
      </c>
      <c r="B43" s="89" t="s">
        <v>56</v>
      </c>
      <c r="C43" s="90" t="s">
        <v>29</v>
      </c>
      <c r="D43" s="89">
        <v>1</v>
      </c>
      <c r="E43" s="89" t="s">
        <v>57</v>
      </c>
      <c r="F43" s="96">
        <v>872</v>
      </c>
      <c r="G43" s="93">
        <f t="shared" si="1"/>
        <v>697.6</v>
      </c>
      <c r="H43" s="93">
        <v>872</v>
      </c>
      <c r="I43" s="94">
        <f t="shared" si="2"/>
        <v>872</v>
      </c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97"/>
      <c r="EG43" s="97"/>
      <c r="EH43" s="97"/>
      <c r="EI43" s="97"/>
      <c r="EJ43" s="97"/>
      <c r="EK43" s="97"/>
      <c r="EL43" s="97"/>
      <c r="EM43" s="97"/>
      <c r="EN43" s="97"/>
      <c r="EO43" s="97"/>
      <c r="EP43" s="97"/>
      <c r="EQ43" s="97"/>
      <c r="ER43" s="97"/>
      <c r="ES43" s="97"/>
      <c r="ET43" s="97"/>
      <c r="EU43" s="97"/>
      <c r="EV43" s="97"/>
      <c r="EW43" s="97"/>
      <c r="EX43" s="97"/>
      <c r="EY43" s="97"/>
      <c r="EZ43" s="97"/>
      <c r="FA43" s="97"/>
      <c r="FB43" s="97"/>
      <c r="FC43" s="97"/>
      <c r="FD43" s="97"/>
      <c r="FE43" s="97"/>
      <c r="FF43" s="97"/>
      <c r="FG43" s="97"/>
      <c r="FH43" s="97"/>
      <c r="FI43" s="97"/>
      <c r="FJ43" s="97"/>
      <c r="FK43" s="97"/>
      <c r="FL43" s="97"/>
      <c r="FM43" s="97"/>
      <c r="FN43" s="97"/>
      <c r="FO43" s="97"/>
      <c r="FP43" s="97"/>
      <c r="FQ43" s="97"/>
      <c r="FR43" s="97"/>
      <c r="FS43" s="97"/>
      <c r="FT43" s="97"/>
      <c r="FU43" s="97"/>
      <c r="FV43" s="97"/>
      <c r="FW43" s="97"/>
      <c r="FX43" s="97"/>
      <c r="FY43" s="97"/>
      <c r="FZ43" s="97"/>
      <c r="GA43" s="97"/>
      <c r="GB43" s="97"/>
      <c r="GC43" s="97"/>
      <c r="GD43" s="97"/>
      <c r="GE43" s="97"/>
      <c r="GF43" s="97"/>
      <c r="GG43" s="97"/>
      <c r="GH43" s="97"/>
      <c r="GI43" s="97"/>
      <c r="GJ43" s="97"/>
      <c r="GK43" s="97"/>
      <c r="GL43" s="97"/>
    </row>
    <row r="44" s="78" customFormat="1" ht="31" customHeight="1" spans="1:194">
      <c r="A44" s="89">
        <f t="shared" si="4"/>
        <v>23</v>
      </c>
      <c r="B44" s="89" t="s">
        <v>58</v>
      </c>
      <c r="C44" s="90" t="s">
        <v>29</v>
      </c>
      <c r="D44" s="89">
        <v>1</v>
      </c>
      <c r="E44" s="89" t="s">
        <v>57</v>
      </c>
      <c r="F44" s="96">
        <v>832</v>
      </c>
      <c r="G44" s="93">
        <f t="shared" si="1"/>
        <v>665.6</v>
      </c>
      <c r="H44" s="93">
        <v>832</v>
      </c>
      <c r="I44" s="94">
        <f t="shared" si="2"/>
        <v>832</v>
      </c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7"/>
      <c r="FE44" s="97"/>
      <c r="FF44" s="97"/>
      <c r="FG44" s="97"/>
      <c r="FH44" s="97"/>
      <c r="FI44" s="97"/>
      <c r="FJ44" s="97"/>
      <c r="FK44" s="97"/>
      <c r="FL44" s="97"/>
      <c r="FM44" s="97"/>
      <c r="FN44" s="97"/>
      <c r="FO44" s="97"/>
      <c r="FP44" s="97"/>
      <c r="FQ44" s="97"/>
      <c r="FR44" s="97"/>
      <c r="FS44" s="97"/>
      <c r="FT44" s="97"/>
      <c r="FU44" s="97"/>
      <c r="FV44" s="97"/>
      <c r="FW44" s="97"/>
      <c r="FX44" s="97"/>
      <c r="FY44" s="97"/>
      <c r="FZ44" s="97"/>
      <c r="GA44" s="97"/>
      <c r="GB44" s="97"/>
      <c r="GC44" s="97"/>
      <c r="GD44" s="97"/>
      <c r="GE44" s="97"/>
      <c r="GF44" s="97"/>
      <c r="GG44" s="97"/>
      <c r="GH44" s="97"/>
      <c r="GI44" s="97"/>
      <c r="GJ44" s="97"/>
      <c r="GK44" s="97"/>
      <c r="GL44" s="97"/>
    </row>
    <row r="45" s="76" customFormat="1" ht="31" customHeight="1" spans="1:194">
      <c r="A45" s="89">
        <f t="shared" si="4"/>
        <v>24</v>
      </c>
      <c r="B45" s="89" t="s">
        <v>59</v>
      </c>
      <c r="C45" s="90" t="s">
        <v>29</v>
      </c>
      <c r="D45" s="89">
        <v>1</v>
      </c>
      <c r="E45" s="89" t="s">
        <v>57</v>
      </c>
      <c r="F45" s="96">
        <v>560</v>
      </c>
      <c r="G45" s="93">
        <f t="shared" si="1"/>
        <v>448</v>
      </c>
      <c r="H45" s="93">
        <v>560</v>
      </c>
      <c r="I45" s="94">
        <f t="shared" si="2"/>
        <v>560</v>
      </c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5"/>
      <c r="FQ45" s="75"/>
      <c r="FR45" s="75"/>
      <c r="FS45" s="75"/>
      <c r="FT45" s="75"/>
      <c r="FU45" s="75"/>
      <c r="FV45" s="75"/>
      <c r="FW45" s="75"/>
      <c r="FX45" s="75"/>
      <c r="FY45" s="75"/>
      <c r="FZ45" s="75"/>
      <c r="GA45" s="75"/>
      <c r="GB45" s="75"/>
      <c r="GC45" s="75"/>
      <c r="GD45" s="75"/>
      <c r="GE45" s="75"/>
      <c r="GF45" s="75"/>
      <c r="GG45" s="75"/>
      <c r="GH45" s="75"/>
      <c r="GI45" s="75"/>
      <c r="GJ45" s="75"/>
      <c r="GK45" s="75"/>
      <c r="GL45" s="75"/>
    </row>
    <row r="46" s="75" customFormat="1" ht="31" customHeight="1" spans="1:50">
      <c r="A46" s="89">
        <f t="shared" si="4"/>
        <v>25</v>
      </c>
      <c r="B46" s="89" t="s">
        <v>60</v>
      </c>
      <c r="C46" s="90" t="s">
        <v>29</v>
      </c>
      <c r="D46" s="89">
        <v>1</v>
      </c>
      <c r="E46" s="89" t="s">
        <v>55</v>
      </c>
      <c r="F46" s="96">
        <v>3056</v>
      </c>
      <c r="G46" s="93">
        <f t="shared" si="1"/>
        <v>2444.8</v>
      </c>
      <c r="H46" s="93">
        <v>3056</v>
      </c>
      <c r="I46" s="94">
        <f t="shared" si="2"/>
        <v>3056</v>
      </c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</row>
    <row r="47" s="75" customFormat="1" ht="31" customHeight="1" spans="1:50">
      <c r="A47" s="89">
        <f t="shared" si="4"/>
        <v>26</v>
      </c>
      <c r="B47" s="89" t="s">
        <v>61</v>
      </c>
      <c r="C47" s="90" t="s">
        <v>29</v>
      </c>
      <c r="D47" s="89">
        <v>1</v>
      </c>
      <c r="E47" s="89" t="s">
        <v>57</v>
      </c>
      <c r="F47" s="96">
        <v>416</v>
      </c>
      <c r="G47" s="93">
        <f t="shared" si="1"/>
        <v>332.8</v>
      </c>
      <c r="H47" s="93">
        <v>416</v>
      </c>
      <c r="I47" s="94">
        <f t="shared" si="2"/>
        <v>416</v>
      </c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</row>
    <row r="48" s="75" customFormat="1" ht="31" customHeight="1" spans="1:50">
      <c r="A48" s="89">
        <f t="shared" si="4"/>
        <v>27</v>
      </c>
      <c r="B48" s="89" t="s">
        <v>62</v>
      </c>
      <c r="C48" s="90" t="s">
        <v>29</v>
      </c>
      <c r="D48" s="89">
        <v>1</v>
      </c>
      <c r="E48" s="89" t="s">
        <v>47</v>
      </c>
      <c r="F48" s="96">
        <v>157</v>
      </c>
      <c r="G48" s="93">
        <f t="shared" si="1"/>
        <v>125.6</v>
      </c>
      <c r="H48" s="93">
        <v>157.6</v>
      </c>
      <c r="I48" s="94">
        <f t="shared" si="2"/>
        <v>157</v>
      </c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</row>
    <row r="49" s="75" customFormat="1" ht="31" customHeight="1" spans="1:50">
      <c r="A49" s="89">
        <f t="shared" si="4"/>
        <v>28</v>
      </c>
      <c r="B49" s="89" t="s">
        <v>63</v>
      </c>
      <c r="C49" s="90" t="s">
        <v>29</v>
      </c>
      <c r="D49" s="89">
        <v>1</v>
      </c>
      <c r="E49" s="89" t="s">
        <v>47</v>
      </c>
      <c r="F49" s="96">
        <v>149</v>
      </c>
      <c r="G49" s="93">
        <f t="shared" si="1"/>
        <v>119.2</v>
      </c>
      <c r="H49" s="93">
        <v>149.6</v>
      </c>
      <c r="I49" s="94">
        <f t="shared" si="2"/>
        <v>149</v>
      </c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</row>
    <row r="50" s="75" customFormat="1" ht="31" customHeight="1" spans="1:50">
      <c r="A50" s="89">
        <f t="shared" si="4"/>
        <v>29</v>
      </c>
      <c r="B50" s="89" t="s">
        <v>64</v>
      </c>
      <c r="C50" s="90" t="s">
        <v>29</v>
      </c>
      <c r="D50" s="89">
        <v>1</v>
      </c>
      <c r="E50" s="89" t="s">
        <v>55</v>
      </c>
      <c r="F50" s="96">
        <v>784</v>
      </c>
      <c r="G50" s="93">
        <f t="shared" si="1"/>
        <v>627.2</v>
      </c>
      <c r="H50" s="93">
        <v>784</v>
      </c>
      <c r="I50" s="94">
        <f t="shared" si="2"/>
        <v>784</v>
      </c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</row>
    <row r="51" s="75" customFormat="1" ht="31" customHeight="1" spans="1:50">
      <c r="A51" s="89">
        <f t="shared" si="4"/>
        <v>30</v>
      </c>
      <c r="B51" s="89" t="s">
        <v>65</v>
      </c>
      <c r="C51" s="90" t="s">
        <v>29</v>
      </c>
      <c r="D51" s="89">
        <v>1</v>
      </c>
      <c r="E51" s="89" t="s">
        <v>55</v>
      </c>
      <c r="F51" s="96">
        <v>1344</v>
      </c>
      <c r="G51" s="93">
        <f t="shared" si="1"/>
        <v>1075.2</v>
      </c>
      <c r="H51" s="93">
        <v>1344</v>
      </c>
      <c r="I51" s="94">
        <f t="shared" si="2"/>
        <v>1344</v>
      </c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</row>
    <row r="52" s="75" customFormat="1" ht="31" customHeight="1" spans="1:50">
      <c r="A52" s="89">
        <f t="shared" si="4"/>
        <v>31</v>
      </c>
      <c r="B52" s="89" t="s">
        <v>66</v>
      </c>
      <c r="C52" s="90" t="s">
        <v>29</v>
      </c>
      <c r="D52" s="89">
        <v>1</v>
      </c>
      <c r="E52" s="89" t="s">
        <v>32</v>
      </c>
      <c r="F52" s="96">
        <v>676</v>
      </c>
      <c r="G52" s="93">
        <f t="shared" si="1"/>
        <v>540.8</v>
      </c>
      <c r="H52" s="93">
        <v>676</v>
      </c>
      <c r="I52" s="94">
        <f t="shared" si="2"/>
        <v>676</v>
      </c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</row>
    <row r="53" s="75" customFormat="1" ht="31" customHeight="1" spans="1:50">
      <c r="A53" s="89">
        <f t="shared" si="4"/>
        <v>32</v>
      </c>
      <c r="B53" s="89" t="s">
        <v>67</v>
      </c>
      <c r="C53" s="90" t="s">
        <v>29</v>
      </c>
      <c r="D53" s="89">
        <v>1</v>
      </c>
      <c r="E53" s="89" t="s">
        <v>32</v>
      </c>
      <c r="F53" s="96">
        <v>2760</v>
      </c>
      <c r="G53" s="93">
        <f t="shared" si="1"/>
        <v>2208</v>
      </c>
      <c r="H53" s="93">
        <v>2760</v>
      </c>
      <c r="I53" s="94">
        <f t="shared" si="2"/>
        <v>2760</v>
      </c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</row>
    <row r="54" s="75" customFormat="1" ht="31" customHeight="1" spans="1:50">
      <c r="A54" s="89">
        <f t="shared" si="4"/>
        <v>33</v>
      </c>
      <c r="B54" s="89" t="s">
        <v>68</v>
      </c>
      <c r="C54" s="90" t="s">
        <v>29</v>
      </c>
      <c r="D54" s="89">
        <v>1</v>
      </c>
      <c r="E54" s="89" t="s">
        <v>32</v>
      </c>
      <c r="F54" s="96">
        <v>4144</v>
      </c>
      <c r="G54" s="93">
        <f t="shared" si="1"/>
        <v>3315.2</v>
      </c>
      <c r="H54" s="93">
        <v>4144</v>
      </c>
      <c r="I54" s="94">
        <f t="shared" si="2"/>
        <v>4144</v>
      </c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</row>
    <row r="55" s="75" customFormat="1" ht="31" customHeight="1" spans="1:50">
      <c r="A55" s="89">
        <f t="shared" ref="A55:A64" si="5">ROW()-21</f>
        <v>34</v>
      </c>
      <c r="B55" s="89" t="s">
        <v>69</v>
      </c>
      <c r="C55" s="90" t="s">
        <v>29</v>
      </c>
      <c r="D55" s="89">
        <v>1</v>
      </c>
      <c r="E55" s="89" t="s">
        <v>32</v>
      </c>
      <c r="F55" s="96">
        <v>422</v>
      </c>
      <c r="G55" s="93">
        <f t="shared" si="1"/>
        <v>337.6</v>
      </c>
      <c r="H55" s="93">
        <v>422.4</v>
      </c>
      <c r="I55" s="94">
        <f t="shared" si="2"/>
        <v>422</v>
      </c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</row>
    <row r="56" s="75" customFormat="1" ht="31" customHeight="1" spans="1:50">
      <c r="A56" s="89">
        <f t="shared" si="5"/>
        <v>35</v>
      </c>
      <c r="B56" s="89" t="s">
        <v>70</v>
      </c>
      <c r="C56" s="90" t="s">
        <v>29</v>
      </c>
      <c r="D56" s="89">
        <v>1</v>
      </c>
      <c r="E56" s="89" t="s">
        <v>32</v>
      </c>
      <c r="F56" s="96">
        <v>1577</v>
      </c>
      <c r="G56" s="93">
        <f t="shared" si="1"/>
        <v>1261.6</v>
      </c>
      <c r="H56" s="93">
        <v>1577.6</v>
      </c>
      <c r="I56" s="94">
        <f t="shared" si="2"/>
        <v>1577</v>
      </c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</row>
    <row r="57" s="75" customFormat="1" ht="31" customHeight="1" spans="1:50">
      <c r="A57" s="89">
        <f t="shared" si="5"/>
        <v>36</v>
      </c>
      <c r="B57" s="89" t="s">
        <v>71</v>
      </c>
      <c r="C57" s="90" t="s">
        <v>29</v>
      </c>
      <c r="D57" s="89">
        <v>1</v>
      </c>
      <c r="E57" s="89" t="s">
        <v>32</v>
      </c>
      <c r="F57" s="96">
        <v>184</v>
      </c>
      <c r="G57" s="93">
        <f t="shared" si="1"/>
        <v>147.2</v>
      </c>
      <c r="H57" s="93">
        <v>184.8</v>
      </c>
      <c r="I57" s="94">
        <f t="shared" si="2"/>
        <v>184</v>
      </c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</row>
    <row r="58" s="75" customFormat="1" ht="31" customHeight="1" spans="1:50">
      <c r="A58" s="89">
        <f t="shared" si="5"/>
        <v>37</v>
      </c>
      <c r="B58" s="89" t="s">
        <v>72</v>
      </c>
      <c r="C58" s="90" t="s">
        <v>29</v>
      </c>
      <c r="D58" s="89">
        <v>1</v>
      </c>
      <c r="E58" s="89" t="s">
        <v>32</v>
      </c>
      <c r="F58" s="96">
        <v>685</v>
      </c>
      <c r="G58" s="93">
        <f t="shared" si="1"/>
        <v>548</v>
      </c>
      <c r="H58" s="93">
        <v>685.6</v>
      </c>
      <c r="I58" s="94">
        <f t="shared" si="2"/>
        <v>685</v>
      </c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</row>
    <row r="59" s="75" customFormat="1" ht="31" customHeight="1" spans="1:50">
      <c r="A59" s="89">
        <f t="shared" si="5"/>
        <v>38</v>
      </c>
      <c r="B59" s="89" t="s">
        <v>73</v>
      </c>
      <c r="C59" s="90" t="s">
        <v>29</v>
      </c>
      <c r="D59" s="89">
        <v>1</v>
      </c>
      <c r="E59" s="89" t="s">
        <v>32</v>
      </c>
      <c r="F59" s="96">
        <v>370</v>
      </c>
      <c r="G59" s="93">
        <f t="shared" si="1"/>
        <v>296</v>
      </c>
      <c r="H59" s="93">
        <v>370.4</v>
      </c>
      <c r="I59" s="94">
        <f t="shared" si="2"/>
        <v>370</v>
      </c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</row>
    <row r="60" s="75" customFormat="1" ht="31" customHeight="1" spans="1:50">
      <c r="A60" s="89">
        <f t="shared" si="5"/>
        <v>39</v>
      </c>
      <c r="B60" s="89" t="s">
        <v>74</v>
      </c>
      <c r="C60" s="90" t="s">
        <v>29</v>
      </c>
      <c r="D60" s="89">
        <v>1</v>
      </c>
      <c r="E60" s="89" t="s">
        <v>30</v>
      </c>
      <c r="F60" s="96">
        <v>395</v>
      </c>
      <c r="G60" s="93">
        <f t="shared" si="1"/>
        <v>316</v>
      </c>
      <c r="H60" s="93">
        <v>395.2</v>
      </c>
      <c r="I60" s="94">
        <f t="shared" si="2"/>
        <v>395</v>
      </c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</row>
    <row r="61" s="75" customFormat="1" ht="31" customHeight="1" spans="1:50">
      <c r="A61" s="89">
        <f t="shared" si="5"/>
        <v>40</v>
      </c>
      <c r="B61" s="89" t="s">
        <v>75</v>
      </c>
      <c r="C61" s="90" t="s">
        <v>29</v>
      </c>
      <c r="D61" s="89">
        <v>1</v>
      </c>
      <c r="E61" s="89" t="s">
        <v>76</v>
      </c>
      <c r="F61" s="96">
        <v>107</v>
      </c>
      <c r="G61" s="93">
        <f t="shared" si="1"/>
        <v>85.6</v>
      </c>
      <c r="H61" s="93">
        <v>107.2</v>
      </c>
      <c r="I61" s="94">
        <f t="shared" si="2"/>
        <v>107</v>
      </c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</row>
    <row r="62" s="75" customFormat="1" ht="31" customHeight="1" spans="1:50">
      <c r="A62" s="89">
        <f t="shared" si="5"/>
        <v>41</v>
      </c>
      <c r="B62" s="89" t="s">
        <v>77</v>
      </c>
      <c r="C62" s="90" t="s">
        <v>29</v>
      </c>
      <c r="D62" s="89">
        <v>1</v>
      </c>
      <c r="E62" s="89" t="s">
        <v>76</v>
      </c>
      <c r="F62" s="96">
        <v>108</v>
      </c>
      <c r="G62" s="93">
        <f t="shared" si="1"/>
        <v>86.4</v>
      </c>
      <c r="H62" s="93">
        <v>108.8</v>
      </c>
      <c r="I62" s="94">
        <f t="shared" si="2"/>
        <v>108</v>
      </c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</row>
    <row r="63" s="75" customFormat="1" ht="31" customHeight="1" spans="1:50">
      <c r="A63" s="89">
        <f t="shared" si="5"/>
        <v>42</v>
      </c>
      <c r="B63" s="89" t="s">
        <v>78</v>
      </c>
      <c r="C63" s="90" t="s">
        <v>29</v>
      </c>
      <c r="D63" s="89">
        <v>1</v>
      </c>
      <c r="E63" s="89" t="s">
        <v>47</v>
      </c>
      <c r="F63" s="96">
        <v>270</v>
      </c>
      <c r="G63" s="93">
        <f t="shared" si="1"/>
        <v>216</v>
      </c>
      <c r="H63" s="93">
        <v>270.4</v>
      </c>
      <c r="I63" s="94">
        <f t="shared" si="2"/>
        <v>270</v>
      </c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</row>
    <row r="64" s="75" customFormat="1" ht="31" customHeight="1" spans="1:49">
      <c r="A64" s="89">
        <f t="shared" si="5"/>
        <v>43</v>
      </c>
      <c r="B64" s="89" t="s">
        <v>79</v>
      </c>
      <c r="C64" s="90" t="s">
        <v>29</v>
      </c>
      <c r="D64" s="89">
        <v>1</v>
      </c>
      <c r="E64" s="89" t="s">
        <v>32</v>
      </c>
      <c r="F64" s="96">
        <v>336</v>
      </c>
      <c r="G64" s="93">
        <f t="shared" si="1"/>
        <v>268.8</v>
      </c>
      <c r="H64" s="94">
        <v>336</v>
      </c>
      <c r="I64" s="94">
        <f t="shared" si="2"/>
        <v>336</v>
      </c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</row>
    <row r="65" s="75" customFormat="1" ht="31" customHeight="1" spans="1:49">
      <c r="A65" s="89">
        <f t="shared" ref="A65:A74" si="6">ROW()-21</f>
        <v>44</v>
      </c>
      <c r="B65" s="89" t="s">
        <v>80</v>
      </c>
      <c r="C65" s="90" t="s">
        <v>29</v>
      </c>
      <c r="D65" s="89">
        <v>1</v>
      </c>
      <c r="E65" s="89" t="s">
        <v>32</v>
      </c>
      <c r="F65" s="96">
        <v>48</v>
      </c>
      <c r="G65" s="93">
        <f t="shared" si="1"/>
        <v>38.4</v>
      </c>
      <c r="H65" s="94">
        <v>48</v>
      </c>
      <c r="I65" s="94">
        <f t="shared" si="2"/>
        <v>48</v>
      </c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</row>
    <row r="66" s="75" customFormat="1" ht="31" customHeight="1" spans="1:49">
      <c r="A66" s="89">
        <f t="shared" si="6"/>
        <v>45</v>
      </c>
      <c r="B66" s="89" t="s">
        <v>81</v>
      </c>
      <c r="C66" s="90" t="s">
        <v>29</v>
      </c>
      <c r="D66" s="89">
        <v>1</v>
      </c>
      <c r="E66" s="89" t="s">
        <v>32</v>
      </c>
      <c r="F66" s="96">
        <v>2008</v>
      </c>
      <c r="G66" s="93">
        <f t="shared" si="1"/>
        <v>1606.4</v>
      </c>
      <c r="H66" s="94">
        <v>2008</v>
      </c>
      <c r="I66" s="94">
        <f t="shared" si="2"/>
        <v>2008</v>
      </c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4"/>
      <c r="AS66" s="94"/>
      <c r="AT66" s="94"/>
      <c r="AU66" s="94"/>
      <c r="AV66" s="94"/>
      <c r="AW66" s="94"/>
    </row>
    <row r="67" s="75" customFormat="1" ht="31" customHeight="1" spans="1:49">
      <c r="A67" s="89">
        <f t="shared" si="6"/>
        <v>46</v>
      </c>
      <c r="B67" s="89" t="s">
        <v>82</v>
      </c>
      <c r="C67" s="90" t="s">
        <v>29</v>
      </c>
      <c r="D67" s="89">
        <v>1</v>
      </c>
      <c r="E67" s="89" t="s">
        <v>83</v>
      </c>
      <c r="F67" s="96">
        <v>1680</v>
      </c>
      <c r="G67" s="93">
        <f t="shared" si="1"/>
        <v>1344</v>
      </c>
      <c r="H67" s="94">
        <v>1680</v>
      </c>
      <c r="I67" s="94">
        <f t="shared" si="2"/>
        <v>1680</v>
      </c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</row>
    <row r="68" s="75" customFormat="1" ht="31" customHeight="1" spans="1:49">
      <c r="A68" s="89">
        <f t="shared" si="6"/>
        <v>47</v>
      </c>
      <c r="B68" s="89" t="s">
        <v>84</v>
      </c>
      <c r="C68" s="90" t="s">
        <v>29</v>
      </c>
      <c r="D68" s="89">
        <v>1</v>
      </c>
      <c r="E68" s="89" t="s">
        <v>32</v>
      </c>
      <c r="F68" s="96">
        <v>352</v>
      </c>
      <c r="G68" s="93">
        <f t="shared" si="1"/>
        <v>281.6</v>
      </c>
      <c r="H68" s="94">
        <v>352.8</v>
      </c>
      <c r="I68" s="94">
        <f t="shared" si="2"/>
        <v>352</v>
      </c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94"/>
      <c r="AU68" s="94"/>
      <c r="AV68" s="94"/>
      <c r="AW68" s="94"/>
    </row>
    <row r="69" s="75" customFormat="1" ht="31" customHeight="1" spans="1:49">
      <c r="A69" s="89">
        <f t="shared" si="6"/>
        <v>48</v>
      </c>
      <c r="B69" s="89" t="s">
        <v>85</v>
      </c>
      <c r="C69" s="90" t="s">
        <v>29</v>
      </c>
      <c r="D69" s="89">
        <v>1</v>
      </c>
      <c r="E69" s="89" t="s">
        <v>32</v>
      </c>
      <c r="F69" s="96">
        <v>172</v>
      </c>
      <c r="G69" s="93">
        <f t="shared" si="1"/>
        <v>137.6</v>
      </c>
      <c r="H69" s="94">
        <v>172.8</v>
      </c>
      <c r="I69" s="94">
        <f t="shared" si="2"/>
        <v>172</v>
      </c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</row>
    <row r="70" s="75" customFormat="1" ht="31" customHeight="1" spans="1:49">
      <c r="A70" s="89">
        <f t="shared" si="6"/>
        <v>49</v>
      </c>
      <c r="B70" s="89" t="s">
        <v>86</v>
      </c>
      <c r="C70" s="90" t="s">
        <v>29</v>
      </c>
      <c r="D70" s="89">
        <v>1</v>
      </c>
      <c r="E70" s="89" t="s">
        <v>32</v>
      </c>
      <c r="F70" s="96">
        <v>1296</v>
      </c>
      <c r="G70" s="93">
        <f t="shared" ref="G70:G133" si="7">F70*(1-20%)</f>
        <v>1036.8</v>
      </c>
      <c r="H70" s="94">
        <v>1296</v>
      </c>
      <c r="I70" s="94">
        <f t="shared" ref="I70:I133" si="8">INT(F70)</f>
        <v>1296</v>
      </c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</row>
    <row r="71" s="75" customFormat="1" ht="31" customHeight="1" spans="1:49">
      <c r="A71" s="89">
        <f t="shared" si="6"/>
        <v>50</v>
      </c>
      <c r="B71" s="89" t="s">
        <v>87</v>
      </c>
      <c r="C71" s="90" t="s">
        <v>29</v>
      </c>
      <c r="D71" s="89">
        <v>1</v>
      </c>
      <c r="E71" s="89" t="s">
        <v>32</v>
      </c>
      <c r="F71" s="96">
        <v>172</v>
      </c>
      <c r="G71" s="93">
        <f t="shared" si="7"/>
        <v>137.6</v>
      </c>
      <c r="H71" s="94">
        <v>172.8</v>
      </c>
      <c r="I71" s="94">
        <f t="shared" si="8"/>
        <v>172</v>
      </c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</row>
    <row r="72" s="75" customFormat="1" ht="31" customHeight="1" spans="1:49">
      <c r="A72" s="89">
        <f t="shared" si="6"/>
        <v>51</v>
      </c>
      <c r="B72" s="89" t="s">
        <v>88</v>
      </c>
      <c r="C72" s="90" t="s">
        <v>29</v>
      </c>
      <c r="D72" s="89">
        <v>1</v>
      </c>
      <c r="E72" s="89" t="s">
        <v>32</v>
      </c>
      <c r="F72" s="96">
        <v>336</v>
      </c>
      <c r="G72" s="93">
        <f t="shared" si="7"/>
        <v>268.8</v>
      </c>
      <c r="H72" s="94">
        <v>336</v>
      </c>
      <c r="I72" s="94">
        <f t="shared" si="8"/>
        <v>336</v>
      </c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</row>
    <row r="73" s="75" customFormat="1" ht="31" customHeight="1" spans="1:49">
      <c r="A73" s="89">
        <f t="shared" si="6"/>
        <v>52</v>
      </c>
      <c r="B73" s="89" t="s">
        <v>89</v>
      </c>
      <c r="C73" s="90" t="s">
        <v>29</v>
      </c>
      <c r="D73" s="89">
        <v>1</v>
      </c>
      <c r="E73" s="89" t="s">
        <v>32</v>
      </c>
      <c r="F73" s="96">
        <v>1680</v>
      </c>
      <c r="G73" s="93">
        <f t="shared" si="7"/>
        <v>1344</v>
      </c>
      <c r="H73" s="94">
        <v>1680</v>
      </c>
      <c r="I73" s="94">
        <f t="shared" si="8"/>
        <v>1680</v>
      </c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</row>
    <row r="74" s="75" customFormat="1" ht="31" customHeight="1" spans="1:49">
      <c r="A74" s="89">
        <f t="shared" si="6"/>
        <v>53</v>
      </c>
      <c r="B74" s="89" t="s">
        <v>90</v>
      </c>
      <c r="C74" s="90" t="s">
        <v>29</v>
      </c>
      <c r="D74" s="89">
        <v>1</v>
      </c>
      <c r="E74" s="89" t="s">
        <v>32</v>
      </c>
      <c r="F74" s="96">
        <v>890</v>
      </c>
      <c r="G74" s="93">
        <f t="shared" si="7"/>
        <v>712</v>
      </c>
      <c r="H74" s="94">
        <v>890.4</v>
      </c>
      <c r="I74" s="94">
        <f t="shared" si="8"/>
        <v>890</v>
      </c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94"/>
      <c r="AQ74" s="94"/>
      <c r="AR74" s="94"/>
      <c r="AS74" s="94"/>
      <c r="AT74" s="94"/>
      <c r="AU74" s="94"/>
      <c r="AV74" s="94"/>
      <c r="AW74" s="94"/>
    </row>
    <row r="75" s="75" customFormat="1" ht="31" customHeight="1" spans="1:49">
      <c r="A75" s="89">
        <f t="shared" ref="A75:A84" si="9">ROW()-21</f>
        <v>54</v>
      </c>
      <c r="B75" s="89" t="s">
        <v>91</v>
      </c>
      <c r="C75" s="90" t="s">
        <v>29</v>
      </c>
      <c r="D75" s="89">
        <v>1</v>
      </c>
      <c r="E75" s="89" t="s">
        <v>32</v>
      </c>
      <c r="F75" s="96">
        <v>1008</v>
      </c>
      <c r="G75" s="93">
        <f t="shared" si="7"/>
        <v>806.4</v>
      </c>
      <c r="H75" s="94">
        <v>1008</v>
      </c>
      <c r="I75" s="94">
        <f t="shared" si="8"/>
        <v>1008</v>
      </c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</row>
    <row r="76" s="75" customFormat="1" ht="31" customHeight="1" spans="1:49">
      <c r="A76" s="89">
        <f t="shared" si="9"/>
        <v>55</v>
      </c>
      <c r="B76" s="89" t="s">
        <v>92</v>
      </c>
      <c r="C76" s="90" t="s">
        <v>29</v>
      </c>
      <c r="D76" s="89">
        <v>1</v>
      </c>
      <c r="E76" s="89" t="s">
        <v>32</v>
      </c>
      <c r="F76" s="96">
        <v>472</v>
      </c>
      <c r="G76" s="93">
        <f t="shared" si="7"/>
        <v>377.6</v>
      </c>
      <c r="H76" s="94">
        <v>472.8</v>
      </c>
      <c r="I76" s="94">
        <f t="shared" si="8"/>
        <v>472</v>
      </c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94"/>
      <c r="AQ76" s="94"/>
      <c r="AR76" s="94"/>
      <c r="AS76" s="94"/>
      <c r="AT76" s="94"/>
      <c r="AU76" s="94"/>
      <c r="AV76" s="94"/>
      <c r="AW76" s="94"/>
    </row>
    <row r="77" s="75" customFormat="1" ht="31" customHeight="1" spans="1:49">
      <c r="A77" s="89">
        <f t="shared" si="9"/>
        <v>56</v>
      </c>
      <c r="B77" s="89" t="s">
        <v>93</v>
      </c>
      <c r="C77" s="90" t="s">
        <v>29</v>
      </c>
      <c r="D77" s="89">
        <v>1</v>
      </c>
      <c r="E77" s="89" t="s">
        <v>32</v>
      </c>
      <c r="F77" s="96">
        <v>91</v>
      </c>
      <c r="G77" s="93">
        <f t="shared" si="7"/>
        <v>72.8</v>
      </c>
      <c r="H77" s="94">
        <v>91.2</v>
      </c>
      <c r="I77" s="94">
        <f t="shared" si="8"/>
        <v>91</v>
      </c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</row>
    <row r="78" s="75" customFormat="1" ht="31" customHeight="1" spans="1:49">
      <c r="A78" s="89">
        <f t="shared" si="9"/>
        <v>57</v>
      </c>
      <c r="B78" s="89" t="s">
        <v>94</v>
      </c>
      <c r="C78" s="90" t="s">
        <v>29</v>
      </c>
      <c r="D78" s="89">
        <v>1</v>
      </c>
      <c r="E78" s="89" t="s">
        <v>32</v>
      </c>
      <c r="F78" s="96">
        <v>307</v>
      </c>
      <c r="G78" s="93">
        <f t="shared" si="7"/>
        <v>245.6</v>
      </c>
      <c r="H78" s="94">
        <v>307.2</v>
      </c>
      <c r="I78" s="94">
        <f t="shared" si="8"/>
        <v>307</v>
      </c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</row>
    <row r="79" s="75" customFormat="1" ht="31" customHeight="1" spans="1:49">
      <c r="A79" s="89">
        <f t="shared" si="9"/>
        <v>58</v>
      </c>
      <c r="B79" s="89" t="s">
        <v>95</v>
      </c>
      <c r="C79" s="90" t="s">
        <v>29</v>
      </c>
      <c r="D79" s="89">
        <v>1</v>
      </c>
      <c r="E79" s="89" t="s">
        <v>30</v>
      </c>
      <c r="F79" s="96">
        <v>496</v>
      </c>
      <c r="G79" s="93">
        <f t="shared" si="7"/>
        <v>396.8</v>
      </c>
      <c r="H79" s="94">
        <v>496</v>
      </c>
      <c r="I79" s="94">
        <f t="shared" si="8"/>
        <v>496</v>
      </c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94"/>
      <c r="AU79" s="94"/>
      <c r="AV79" s="94"/>
      <c r="AW79" s="94"/>
    </row>
    <row r="80" s="75" customFormat="1" ht="31" customHeight="1" spans="1:49">
      <c r="A80" s="89">
        <f t="shared" si="9"/>
        <v>59</v>
      </c>
      <c r="B80" s="89" t="s">
        <v>96</v>
      </c>
      <c r="C80" s="90" t="s">
        <v>29</v>
      </c>
      <c r="D80" s="89">
        <v>1</v>
      </c>
      <c r="E80" s="89" t="s">
        <v>32</v>
      </c>
      <c r="F80" s="96">
        <v>72</v>
      </c>
      <c r="G80" s="93">
        <f t="shared" si="7"/>
        <v>57.6</v>
      </c>
      <c r="H80" s="94">
        <v>72</v>
      </c>
      <c r="I80" s="94">
        <f t="shared" si="8"/>
        <v>72</v>
      </c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</row>
    <row r="81" s="75" customFormat="1" ht="31" customHeight="1" spans="1:49">
      <c r="A81" s="89">
        <f t="shared" si="9"/>
        <v>60</v>
      </c>
      <c r="B81" s="89" t="s">
        <v>97</v>
      </c>
      <c r="C81" s="90" t="s">
        <v>29</v>
      </c>
      <c r="D81" s="89">
        <v>1</v>
      </c>
      <c r="E81" s="89" t="s">
        <v>32</v>
      </c>
      <c r="F81" s="96">
        <v>81</v>
      </c>
      <c r="G81" s="93">
        <f t="shared" si="7"/>
        <v>64.8</v>
      </c>
      <c r="H81" s="94">
        <v>81.6</v>
      </c>
      <c r="I81" s="94">
        <f t="shared" si="8"/>
        <v>81</v>
      </c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</row>
    <row r="82" s="75" customFormat="1" ht="31" customHeight="1" spans="1:49">
      <c r="A82" s="89">
        <f t="shared" si="9"/>
        <v>61</v>
      </c>
      <c r="B82" s="89" t="s">
        <v>98</v>
      </c>
      <c r="C82" s="90" t="s">
        <v>29</v>
      </c>
      <c r="D82" s="89">
        <v>1</v>
      </c>
      <c r="E82" s="89" t="s">
        <v>99</v>
      </c>
      <c r="F82" s="96">
        <v>225</v>
      </c>
      <c r="G82" s="93">
        <f t="shared" si="7"/>
        <v>180</v>
      </c>
      <c r="H82" s="94">
        <v>225.6</v>
      </c>
      <c r="I82" s="94">
        <f t="shared" si="8"/>
        <v>225</v>
      </c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</row>
    <row r="83" s="75" customFormat="1" ht="31" customHeight="1" spans="1:49">
      <c r="A83" s="89">
        <f t="shared" si="9"/>
        <v>62</v>
      </c>
      <c r="B83" s="89" t="s">
        <v>100</v>
      </c>
      <c r="C83" s="90" t="s">
        <v>29</v>
      </c>
      <c r="D83" s="89">
        <v>1</v>
      </c>
      <c r="E83" s="89" t="s">
        <v>32</v>
      </c>
      <c r="F83" s="96">
        <v>1548</v>
      </c>
      <c r="G83" s="93">
        <f t="shared" si="7"/>
        <v>1238.4</v>
      </c>
      <c r="H83" s="94">
        <v>1548.8</v>
      </c>
      <c r="I83" s="94">
        <f t="shared" si="8"/>
        <v>1548</v>
      </c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AO83" s="94"/>
      <c r="AP83" s="94"/>
      <c r="AQ83" s="94"/>
      <c r="AR83" s="94"/>
      <c r="AS83" s="94"/>
      <c r="AT83" s="94"/>
      <c r="AU83" s="94"/>
      <c r="AV83" s="94"/>
      <c r="AW83" s="94"/>
    </row>
    <row r="84" s="75" customFormat="1" ht="31" customHeight="1" spans="1:49">
      <c r="A84" s="89">
        <f t="shared" si="9"/>
        <v>63</v>
      </c>
      <c r="B84" s="89" t="s">
        <v>101</v>
      </c>
      <c r="C84" s="90" t="s">
        <v>29</v>
      </c>
      <c r="D84" s="89">
        <v>1</v>
      </c>
      <c r="E84" s="89" t="s">
        <v>32</v>
      </c>
      <c r="F84" s="96">
        <v>3056</v>
      </c>
      <c r="G84" s="93">
        <f t="shared" si="7"/>
        <v>2444.8</v>
      </c>
      <c r="H84" s="94">
        <v>3056</v>
      </c>
      <c r="I84" s="94">
        <f t="shared" si="8"/>
        <v>3056</v>
      </c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</row>
    <row r="85" s="75" customFormat="1" ht="31" customHeight="1" spans="1:49">
      <c r="A85" s="89">
        <f t="shared" ref="A85:A94" si="10">ROW()-21</f>
        <v>64</v>
      </c>
      <c r="B85" s="89" t="s">
        <v>102</v>
      </c>
      <c r="C85" s="90" t="s">
        <v>29</v>
      </c>
      <c r="D85" s="89">
        <v>1</v>
      </c>
      <c r="E85" s="89" t="s">
        <v>32</v>
      </c>
      <c r="F85" s="96">
        <v>245</v>
      </c>
      <c r="G85" s="93">
        <f t="shared" si="7"/>
        <v>196</v>
      </c>
      <c r="H85" s="94">
        <v>245.6</v>
      </c>
      <c r="I85" s="94">
        <f t="shared" si="8"/>
        <v>245</v>
      </c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4"/>
    </row>
    <row r="86" s="75" customFormat="1" ht="31" customHeight="1" spans="1:49">
      <c r="A86" s="89">
        <f t="shared" si="10"/>
        <v>65</v>
      </c>
      <c r="B86" s="89" t="s">
        <v>103</v>
      </c>
      <c r="C86" s="90" t="s">
        <v>29</v>
      </c>
      <c r="D86" s="89">
        <v>1</v>
      </c>
      <c r="E86" s="89" t="s">
        <v>32</v>
      </c>
      <c r="F86" s="96">
        <v>340</v>
      </c>
      <c r="G86" s="93">
        <f t="shared" si="7"/>
        <v>272</v>
      </c>
      <c r="H86" s="94">
        <v>340.8</v>
      </c>
      <c r="I86" s="94">
        <f t="shared" si="8"/>
        <v>340</v>
      </c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</row>
    <row r="87" s="75" customFormat="1" ht="31" customHeight="1" spans="1:49">
      <c r="A87" s="89">
        <f t="shared" si="10"/>
        <v>66</v>
      </c>
      <c r="B87" s="89" t="s">
        <v>104</v>
      </c>
      <c r="C87" s="90" t="s">
        <v>29</v>
      </c>
      <c r="D87" s="89">
        <v>1</v>
      </c>
      <c r="E87" s="89" t="s">
        <v>32</v>
      </c>
      <c r="F87" s="96">
        <v>103</v>
      </c>
      <c r="G87" s="93">
        <f t="shared" si="7"/>
        <v>82.4</v>
      </c>
      <c r="H87" s="94">
        <v>103.2</v>
      </c>
      <c r="I87" s="94">
        <f t="shared" si="8"/>
        <v>103</v>
      </c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  <c r="AW87" s="94"/>
    </row>
    <row r="88" s="75" customFormat="1" ht="31" customHeight="1" spans="1:49">
      <c r="A88" s="89">
        <f t="shared" si="10"/>
        <v>67</v>
      </c>
      <c r="B88" s="89" t="s">
        <v>105</v>
      </c>
      <c r="C88" s="90" t="s">
        <v>29</v>
      </c>
      <c r="D88" s="89">
        <v>1</v>
      </c>
      <c r="E88" s="89" t="s">
        <v>32</v>
      </c>
      <c r="F88" s="96">
        <v>235</v>
      </c>
      <c r="G88" s="93">
        <f t="shared" si="7"/>
        <v>188</v>
      </c>
      <c r="H88" s="94">
        <v>235.2</v>
      </c>
      <c r="I88" s="94">
        <f t="shared" si="8"/>
        <v>235</v>
      </c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  <c r="AU88" s="94"/>
      <c r="AV88" s="94"/>
      <c r="AW88" s="94"/>
    </row>
    <row r="89" s="75" customFormat="1" ht="31" customHeight="1" spans="1:49">
      <c r="A89" s="89">
        <f t="shared" si="10"/>
        <v>68</v>
      </c>
      <c r="B89" s="89" t="s">
        <v>106</v>
      </c>
      <c r="C89" s="90" t="s">
        <v>29</v>
      </c>
      <c r="D89" s="89">
        <v>1</v>
      </c>
      <c r="E89" s="89" t="s">
        <v>32</v>
      </c>
      <c r="F89" s="96">
        <v>124</v>
      </c>
      <c r="G89" s="93">
        <f t="shared" si="7"/>
        <v>99.2</v>
      </c>
      <c r="H89" s="94">
        <v>124.8</v>
      </c>
      <c r="I89" s="94">
        <f t="shared" si="8"/>
        <v>124</v>
      </c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4"/>
    </row>
    <row r="90" s="75" customFormat="1" ht="31" customHeight="1" spans="1:49">
      <c r="A90" s="89">
        <f t="shared" si="10"/>
        <v>69</v>
      </c>
      <c r="B90" s="89" t="s">
        <v>107</v>
      </c>
      <c r="C90" s="90" t="s">
        <v>29</v>
      </c>
      <c r="D90" s="89">
        <v>1</v>
      </c>
      <c r="E90" s="89" t="s">
        <v>32</v>
      </c>
      <c r="F90" s="96">
        <v>201</v>
      </c>
      <c r="G90" s="93">
        <f t="shared" si="7"/>
        <v>160.8</v>
      </c>
      <c r="H90" s="94">
        <v>201.6</v>
      </c>
      <c r="I90" s="94">
        <f t="shared" si="8"/>
        <v>201</v>
      </c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94"/>
      <c r="AU90" s="94"/>
      <c r="AV90" s="94"/>
      <c r="AW90" s="94"/>
    </row>
    <row r="91" s="75" customFormat="1" ht="31" customHeight="1" spans="1:49">
      <c r="A91" s="89">
        <f t="shared" si="10"/>
        <v>70</v>
      </c>
      <c r="B91" s="89" t="s">
        <v>108</v>
      </c>
      <c r="C91" s="90" t="s">
        <v>29</v>
      </c>
      <c r="D91" s="89">
        <v>1</v>
      </c>
      <c r="E91" s="89" t="s">
        <v>32</v>
      </c>
      <c r="F91" s="96">
        <v>403</v>
      </c>
      <c r="G91" s="93">
        <f t="shared" si="7"/>
        <v>322.4</v>
      </c>
      <c r="H91" s="94">
        <v>403.2</v>
      </c>
      <c r="I91" s="94">
        <f t="shared" si="8"/>
        <v>403</v>
      </c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</row>
    <row r="92" s="75" customFormat="1" ht="31" customHeight="1" spans="1:49">
      <c r="A92" s="89">
        <f t="shared" si="10"/>
        <v>71</v>
      </c>
      <c r="B92" s="89" t="s">
        <v>109</v>
      </c>
      <c r="C92" s="90" t="s">
        <v>29</v>
      </c>
      <c r="D92" s="89">
        <v>1</v>
      </c>
      <c r="E92" s="89" t="s">
        <v>32</v>
      </c>
      <c r="F92" s="96">
        <v>364</v>
      </c>
      <c r="G92" s="93">
        <f t="shared" si="7"/>
        <v>291.2</v>
      </c>
      <c r="H92" s="94">
        <v>364.8</v>
      </c>
      <c r="I92" s="94">
        <f t="shared" si="8"/>
        <v>364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94"/>
      <c r="AU92" s="94"/>
      <c r="AV92" s="94"/>
      <c r="AW92" s="94"/>
    </row>
    <row r="93" s="75" customFormat="1" ht="31" customHeight="1" spans="1:49">
      <c r="A93" s="89">
        <f t="shared" si="10"/>
        <v>72</v>
      </c>
      <c r="B93" s="89" t="s">
        <v>110</v>
      </c>
      <c r="C93" s="90" t="s">
        <v>29</v>
      </c>
      <c r="D93" s="89">
        <v>1</v>
      </c>
      <c r="E93" s="89" t="s">
        <v>32</v>
      </c>
      <c r="F93" s="96">
        <v>432</v>
      </c>
      <c r="G93" s="93">
        <f t="shared" si="7"/>
        <v>345.6</v>
      </c>
      <c r="H93" s="94">
        <v>432</v>
      </c>
      <c r="I93" s="94">
        <f t="shared" si="8"/>
        <v>432</v>
      </c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  <c r="AO93" s="94"/>
      <c r="AP93" s="94"/>
      <c r="AQ93" s="94"/>
      <c r="AR93" s="94"/>
      <c r="AS93" s="94"/>
      <c r="AT93" s="94"/>
      <c r="AU93" s="94"/>
      <c r="AV93" s="94"/>
      <c r="AW93" s="94"/>
    </row>
    <row r="94" s="75" customFormat="1" ht="31" customHeight="1" spans="1:49">
      <c r="A94" s="89">
        <f t="shared" si="10"/>
        <v>73</v>
      </c>
      <c r="B94" s="89" t="s">
        <v>111</v>
      </c>
      <c r="C94" s="90" t="s">
        <v>29</v>
      </c>
      <c r="D94" s="89">
        <v>1</v>
      </c>
      <c r="E94" s="89" t="s">
        <v>32</v>
      </c>
      <c r="F94" s="96">
        <v>324</v>
      </c>
      <c r="G94" s="93">
        <f t="shared" si="7"/>
        <v>259.2</v>
      </c>
      <c r="H94" s="94">
        <v>324.8</v>
      </c>
      <c r="I94" s="94">
        <f t="shared" si="8"/>
        <v>324</v>
      </c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  <c r="AM94" s="94"/>
      <c r="AN94" s="94"/>
      <c r="AO94" s="94"/>
      <c r="AP94" s="94"/>
      <c r="AQ94" s="94"/>
      <c r="AR94" s="94"/>
      <c r="AS94" s="94"/>
      <c r="AT94" s="94"/>
      <c r="AU94" s="94"/>
      <c r="AV94" s="94"/>
      <c r="AW94" s="94"/>
    </row>
    <row r="95" s="75" customFormat="1" ht="31" customHeight="1" spans="1:49">
      <c r="A95" s="89">
        <f t="shared" ref="A95:A104" si="11">ROW()-21</f>
        <v>74</v>
      </c>
      <c r="B95" s="89" t="s">
        <v>112</v>
      </c>
      <c r="C95" s="90" t="s">
        <v>29</v>
      </c>
      <c r="D95" s="89">
        <v>1</v>
      </c>
      <c r="E95" s="89" t="s">
        <v>99</v>
      </c>
      <c r="F95" s="96">
        <v>588</v>
      </c>
      <c r="G95" s="93">
        <f t="shared" si="7"/>
        <v>470.4</v>
      </c>
      <c r="H95" s="94">
        <v>588.8</v>
      </c>
      <c r="I95" s="94">
        <f t="shared" si="8"/>
        <v>588</v>
      </c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  <c r="AT95" s="94"/>
      <c r="AU95" s="94"/>
      <c r="AV95" s="94"/>
      <c r="AW95" s="94"/>
    </row>
    <row r="96" s="75" customFormat="1" ht="31" customHeight="1" spans="1:49">
      <c r="A96" s="89">
        <f t="shared" si="11"/>
        <v>75</v>
      </c>
      <c r="B96" s="89" t="s">
        <v>113</v>
      </c>
      <c r="C96" s="90" t="s">
        <v>29</v>
      </c>
      <c r="D96" s="89">
        <v>1</v>
      </c>
      <c r="E96" s="89" t="s">
        <v>32</v>
      </c>
      <c r="F96" s="96">
        <v>1569</v>
      </c>
      <c r="G96" s="93">
        <f t="shared" si="7"/>
        <v>1255.2</v>
      </c>
      <c r="H96" s="94">
        <v>1569.6</v>
      </c>
      <c r="I96" s="94">
        <f t="shared" si="8"/>
        <v>1569</v>
      </c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4"/>
      <c r="AS96" s="94"/>
      <c r="AT96" s="94"/>
      <c r="AU96" s="94"/>
      <c r="AV96" s="94"/>
      <c r="AW96" s="94"/>
    </row>
    <row r="97" s="75" customFormat="1" ht="31" customHeight="1" spans="1:49">
      <c r="A97" s="89">
        <f t="shared" si="11"/>
        <v>76</v>
      </c>
      <c r="B97" s="89" t="s">
        <v>114</v>
      </c>
      <c r="C97" s="90" t="s">
        <v>29</v>
      </c>
      <c r="D97" s="89">
        <v>1</v>
      </c>
      <c r="E97" s="89" t="s">
        <v>30</v>
      </c>
      <c r="F97" s="96">
        <v>3744</v>
      </c>
      <c r="G97" s="93">
        <f t="shared" si="7"/>
        <v>2995.2</v>
      </c>
      <c r="H97" s="94">
        <v>3744</v>
      </c>
      <c r="I97" s="94">
        <f t="shared" si="8"/>
        <v>3744</v>
      </c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4"/>
      <c r="AS97" s="94"/>
      <c r="AT97" s="94"/>
      <c r="AU97" s="94"/>
      <c r="AV97" s="94"/>
      <c r="AW97" s="94"/>
    </row>
    <row r="98" s="75" customFormat="1" ht="31" customHeight="1" spans="1:49">
      <c r="A98" s="89">
        <f t="shared" si="11"/>
        <v>77</v>
      </c>
      <c r="B98" s="89" t="s">
        <v>115</v>
      </c>
      <c r="C98" s="90" t="s">
        <v>29</v>
      </c>
      <c r="D98" s="89">
        <v>1</v>
      </c>
      <c r="E98" s="89" t="s">
        <v>32</v>
      </c>
      <c r="F98" s="96">
        <v>723</v>
      </c>
      <c r="G98" s="93">
        <f t="shared" si="7"/>
        <v>578.4</v>
      </c>
      <c r="H98" s="94">
        <v>723.2</v>
      </c>
      <c r="I98" s="94">
        <f t="shared" si="8"/>
        <v>723</v>
      </c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  <c r="AM98" s="94"/>
      <c r="AN98" s="94"/>
      <c r="AO98" s="94"/>
      <c r="AP98" s="94"/>
      <c r="AQ98" s="94"/>
      <c r="AR98" s="94"/>
      <c r="AS98" s="94"/>
      <c r="AT98" s="94"/>
      <c r="AU98" s="94"/>
      <c r="AV98" s="94"/>
      <c r="AW98" s="94"/>
    </row>
    <row r="99" s="75" customFormat="1" ht="31" customHeight="1" spans="1:49">
      <c r="A99" s="89">
        <f t="shared" si="11"/>
        <v>78</v>
      </c>
      <c r="B99" s="89" t="s">
        <v>116</v>
      </c>
      <c r="C99" s="90" t="s">
        <v>29</v>
      </c>
      <c r="D99" s="89">
        <v>1</v>
      </c>
      <c r="E99" s="89" t="s">
        <v>32</v>
      </c>
      <c r="F99" s="96">
        <v>1203</v>
      </c>
      <c r="G99" s="93">
        <f t="shared" si="7"/>
        <v>962.4</v>
      </c>
      <c r="H99" s="94">
        <v>1203.2</v>
      </c>
      <c r="I99" s="94">
        <f t="shared" si="8"/>
        <v>1203</v>
      </c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  <c r="AM99" s="94"/>
      <c r="AN99" s="94"/>
      <c r="AO99" s="94"/>
      <c r="AP99" s="94"/>
      <c r="AQ99" s="94"/>
      <c r="AR99" s="94"/>
      <c r="AS99" s="94"/>
      <c r="AT99" s="94"/>
      <c r="AU99" s="94"/>
      <c r="AV99" s="94"/>
      <c r="AW99" s="94"/>
    </row>
    <row r="100" s="75" customFormat="1" ht="31" customHeight="1" spans="1:49">
      <c r="A100" s="89">
        <f t="shared" si="11"/>
        <v>79</v>
      </c>
      <c r="B100" s="89" t="s">
        <v>117</v>
      </c>
      <c r="C100" s="90" t="s">
        <v>29</v>
      </c>
      <c r="D100" s="89">
        <v>1</v>
      </c>
      <c r="E100" s="89" t="s">
        <v>32</v>
      </c>
      <c r="F100" s="96">
        <v>796</v>
      </c>
      <c r="G100" s="93">
        <f t="shared" si="7"/>
        <v>636.8</v>
      </c>
      <c r="H100" s="94">
        <v>796.8</v>
      </c>
      <c r="I100" s="94">
        <f t="shared" si="8"/>
        <v>796</v>
      </c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94"/>
      <c r="AQ100" s="94"/>
      <c r="AR100" s="94"/>
      <c r="AS100" s="94"/>
      <c r="AT100" s="94"/>
      <c r="AU100" s="94"/>
      <c r="AV100" s="94"/>
      <c r="AW100" s="94"/>
    </row>
    <row r="101" s="75" customFormat="1" ht="31" customHeight="1" spans="1:49">
      <c r="A101" s="89">
        <f t="shared" si="11"/>
        <v>80</v>
      </c>
      <c r="B101" s="89" t="s">
        <v>118</v>
      </c>
      <c r="C101" s="90" t="s">
        <v>29</v>
      </c>
      <c r="D101" s="89">
        <v>1</v>
      </c>
      <c r="E101" s="89" t="s">
        <v>32</v>
      </c>
      <c r="F101" s="96">
        <v>556</v>
      </c>
      <c r="G101" s="93">
        <f t="shared" si="7"/>
        <v>444.8</v>
      </c>
      <c r="H101" s="94">
        <v>556.8</v>
      </c>
      <c r="I101" s="94">
        <f t="shared" si="8"/>
        <v>556</v>
      </c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94"/>
      <c r="AO101" s="94"/>
      <c r="AP101" s="94"/>
      <c r="AQ101" s="94"/>
      <c r="AR101" s="94"/>
      <c r="AS101" s="94"/>
      <c r="AT101" s="94"/>
      <c r="AU101" s="94"/>
      <c r="AV101" s="94"/>
      <c r="AW101" s="94"/>
    </row>
    <row r="102" s="75" customFormat="1" ht="31" customHeight="1" spans="1:49">
      <c r="A102" s="89">
        <f t="shared" si="11"/>
        <v>81</v>
      </c>
      <c r="B102" s="89" t="s">
        <v>119</v>
      </c>
      <c r="C102" s="90" t="s">
        <v>29</v>
      </c>
      <c r="D102" s="89">
        <v>1</v>
      </c>
      <c r="E102" s="89" t="s">
        <v>32</v>
      </c>
      <c r="F102" s="96">
        <v>91</v>
      </c>
      <c r="G102" s="93">
        <f t="shared" si="7"/>
        <v>72.8</v>
      </c>
      <c r="H102" s="94">
        <v>91.2</v>
      </c>
      <c r="I102" s="94">
        <f t="shared" si="8"/>
        <v>91</v>
      </c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94"/>
      <c r="AT102" s="94"/>
      <c r="AU102" s="94"/>
      <c r="AV102" s="94"/>
      <c r="AW102" s="94"/>
    </row>
    <row r="103" s="75" customFormat="1" ht="31" customHeight="1" spans="1:49">
      <c r="A103" s="89">
        <f t="shared" si="11"/>
        <v>82</v>
      </c>
      <c r="B103" s="89" t="s">
        <v>120</v>
      </c>
      <c r="C103" s="90" t="s">
        <v>29</v>
      </c>
      <c r="D103" s="89">
        <v>1</v>
      </c>
      <c r="E103" s="89" t="s">
        <v>32</v>
      </c>
      <c r="F103" s="96">
        <v>187</v>
      </c>
      <c r="G103" s="93">
        <f t="shared" si="7"/>
        <v>149.6</v>
      </c>
      <c r="H103" s="94">
        <v>187.2</v>
      </c>
      <c r="I103" s="94">
        <f t="shared" si="8"/>
        <v>187</v>
      </c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  <c r="AS103" s="94"/>
      <c r="AT103" s="94"/>
      <c r="AU103" s="94"/>
      <c r="AV103" s="94"/>
      <c r="AW103" s="94"/>
    </row>
    <row r="104" s="75" customFormat="1" ht="31" customHeight="1" spans="1:49">
      <c r="A104" s="89">
        <f t="shared" si="11"/>
        <v>83</v>
      </c>
      <c r="B104" s="89" t="s">
        <v>121</v>
      </c>
      <c r="C104" s="90" t="s">
        <v>29</v>
      </c>
      <c r="D104" s="89">
        <v>1</v>
      </c>
      <c r="E104" s="89" t="s">
        <v>32</v>
      </c>
      <c r="F104" s="96">
        <v>3328</v>
      </c>
      <c r="G104" s="93">
        <f t="shared" si="7"/>
        <v>2662.4</v>
      </c>
      <c r="H104" s="94">
        <v>3328</v>
      </c>
      <c r="I104" s="94">
        <f t="shared" si="8"/>
        <v>3328</v>
      </c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  <c r="AM104" s="94"/>
      <c r="AN104" s="94"/>
      <c r="AO104" s="94"/>
      <c r="AP104" s="94"/>
      <c r="AQ104" s="94"/>
      <c r="AR104" s="94"/>
      <c r="AS104" s="94"/>
      <c r="AT104" s="94"/>
      <c r="AU104" s="94"/>
      <c r="AV104" s="94"/>
      <c r="AW104" s="94"/>
    </row>
    <row r="105" s="75" customFormat="1" ht="31" customHeight="1" spans="1:49">
      <c r="A105" s="89">
        <f t="shared" ref="A105:A114" si="12">ROW()-21</f>
        <v>84</v>
      </c>
      <c r="B105" s="89" t="s">
        <v>122</v>
      </c>
      <c r="C105" s="90" t="s">
        <v>29</v>
      </c>
      <c r="D105" s="89">
        <v>1</v>
      </c>
      <c r="E105" s="89" t="s">
        <v>32</v>
      </c>
      <c r="F105" s="96">
        <v>172</v>
      </c>
      <c r="G105" s="93">
        <f t="shared" si="7"/>
        <v>137.6</v>
      </c>
      <c r="H105" s="94">
        <v>172.8</v>
      </c>
      <c r="I105" s="94">
        <f t="shared" si="8"/>
        <v>172</v>
      </c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</row>
    <row r="106" s="79" customFormat="1" ht="31" customHeight="1" spans="1:45">
      <c r="A106" s="89">
        <f t="shared" si="12"/>
        <v>85</v>
      </c>
      <c r="B106" s="89" t="s">
        <v>123</v>
      </c>
      <c r="C106" s="90" t="s">
        <v>29</v>
      </c>
      <c r="D106" s="89">
        <v>1</v>
      </c>
      <c r="E106" s="89" t="s">
        <v>32</v>
      </c>
      <c r="F106" s="96">
        <v>780</v>
      </c>
      <c r="G106" s="93">
        <f t="shared" si="7"/>
        <v>624</v>
      </c>
      <c r="H106" s="93">
        <v>780</v>
      </c>
      <c r="I106" s="94">
        <f t="shared" si="8"/>
        <v>780</v>
      </c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</row>
    <row r="107" s="79" customFormat="1" ht="31" customHeight="1" spans="1:45">
      <c r="A107" s="89">
        <f t="shared" si="12"/>
        <v>86</v>
      </c>
      <c r="B107" s="89" t="s">
        <v>124</v>
      </c>
      <c r="C107" s="90" t="s">
        <v>29</v>
      </c>
      <c r="D107" s="89">
        <v>1</v>
      </c>
      <c r="E107" s="89" t="s">
        <v>32</v>
      </c>
      <c r="F107" s="96">
        <v>676</v>
      </c>
      <c r="G107" s="93">
        <f t="shared" si="7"/>
        <v>540.8</v>
      </c>
      <c r="H107" s="93">
        <v>676</v>
      </c>
      <c r="I107" s="94">
        <f t="shared" si="8"/>
        <v>676</v>
      </c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</row>
    <row r="108" s="79" customFormat="1" ht="31" customHeight="1" spans="1:45">
      <c r="A108" s="89">
        <f t="shared" si="12"/>
        <v>87</v>
      </c>
      <c r="B108" s="89" t="s">
        <v>125</v>
      </c>
      <c r="C108" s="90" t="s">
        <v>29</v>
      </c>
      <c r="D108" s="89">
        <v>1</v>
      </c>
      <c r="E108" s="89" t="s">
        <v>32</v>
      </c>
      <c r="F108" s="96">
        <v>5400</v>
      </c>
      <c r="G108" s="93">
        <f t="shared" si="7"/>
        <v>4320</v>
      </c>
      <c r="H108" s="93">
        <v>5400</v>
      </c>
      <c r="I108" s="94">
        <f t="shared" si="8"/>
        <v>5400</v>
      </c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</row>
    <row r="109" s="75" customFormat="1" ht="31" customHeight="1" spans="1:49">
      <c r="A109" s="89">
        <f t="shared" si="12"/>
        <v>88</v>
      </c>
      <c r="B109" s="89" t="s">
        <v>126</v>
      </c>
      <c r="C109" s="90" t="s">
        <v>29</v>
      </c>
      <c r="D109" s="89">
        <v>1</v>
      </c>
      <c r="E109" s="89" t="s">
        <v>32</v>
      </c>
      <c r="F109" s="96">
        <v>1852</v>
      </c>
      <c r="G109" s="93">
        <f t="shared" si="7"/>
        <v>1481.6</v>
      </c>
      <c r="H109" s="94">
        <v>1852.8</v>
      </c>
      <c r="I109" s="94">
        <f t="shared" si="8"/>
        <v>1852</v>
      </c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  <c r="AM109" s="94"/>
      <c r="AN109" s="94"/>
      <c r="AO109" s="94"/>
      <c r="AP109" s="94"/>
      <c r="AQ109" s="94"/>
      <c r="AR109" s="94"/>
      <c r="AS109" s="94"/>
      <c r="AT109" s="94"/>
      <c r="AU109" s="94"/>
      <c r="AV109" s="94"/>
      <c r="AW109" s="94"/>
    </row>
    <row r="110" s="75" customFormat="1" ht="31" customHeight="1" spans="1:49">
      <c r="A110" s="89">
        <f t="shared" si="12"/>
        <v>89</v>
      </c>
      <c r="B110" s="89" t="s">
        <v>127</v>
      </c>
      <c r="C110" s="90" t="s">
        <v>29</v>
      </c>
      <c r="D110" s="89">
        <v>1</v>
      </c>
      <c r="E110" s="89" t="s">
        <v>32</v>
      </c>
      <c r="F110" s="96">
        <v>928</v>
      </c>
      <c r="G110" s="93">
        <f t="shared" si="7"/>
        <v>742.4</v>
      </c>
      <c r="H110" s="94">
        <v>928.8</v>
      </c>
      <c r="I110" s="94">
        <f t="shared" si="8"/>
        <v>928</v>
      </c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</row>
    <row r="111" s="75" customFormat="1" ht="31" customHeight="1" spans="1:49">
      <c r="A111" s="89">
        <f t="shared" si="12"/>
        <v>90</v>
      </c>
      <c r="B111" s="89" t="s">
        <v>128</v>
      </c>
      <c r="C111" s="90" t="s">
        <v>29</v>
      </c>
      <c r="D111" s="89">
        <v>1</v>
      </c>
      <c r="E111" s="89" t="s">
        <v>32</v>
      </c>
      <c r="F111" s="96">
        <v>134</v>
      </c>
      <c r="G111" s="93">
        <f t="shared" si="7"/>
        <v>107.2</v>
      </c>
      <c r="H111" s="94">
        <v>134.4</v>
      </c>
      <c r="I111" s="94">
        <f t="shared" si="8"/>
        <v>134</v>
      </c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  <c r="AM111" s="94"/>
      <c r="AN111" s="94"/>
      <c r="AO111" s="94"/>
      <c r="AP111" s="94"/>
      <c r="AQ111" s="94"/>
      <c r="AR111" s="94"/>
      <c r="AS111" s="94"/>
      <c r="AT111" s="94"/>
      <c r="AU111" s="94"/>
      <c r="AV111" s="94"/>
      <c r="AW111" s="94"/>
    </row>
    <row r="112" s="75" customFormat="1" ht="31" customHeight="1" spans="1:49">
      <c r="A112" s="89">
        <f t="shared" si="12"/>
        <v>91</v>
      </c>
      <c r="B112" s="89" t="s">
        <v>129</v>
      </c>
      <c r="C112" s="90" t="s">
        <v>29</v>
      </c>
      <c r="D112" s="89">
        <v>1</v>
      </c>
      <c r="E112" s="89" t="s">
        <v>32</v>
      </c>
      <c r="F112" s="96">
        <v>928</v>
      </c>
      <c r="G112" s="93">
        <f t="shared" si="7"/>
        <v>742.4</v>
      </c>
      <c r="H112" s="94">
        <v>928.8</v>
      </c>
      <c r="I112" s="94">
        <f t="shared" si="8"/>
        <v>928</v>
      </c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  <c r="AM112" s="94"/>
      <c r="AN112" s="94"/>
      <c r="AO112" s="94"/>
      <c r="AP112" s="94"/>
      <c r="AQ112" s="94"/>
      <c r="AR112" s="94"/>
      <c r="AS112" s="94"/>
      <c r="AT112" s="94"/>
      <c r="AU112" s="94"/>
      <c r="AV112" s="94"/>
      <c r="AW112" s="94"/>
    </row>
    <row r="113" s="75" customFormat="1" ht="31" customHeight="1" spans="1:49">
      <c r="A113" s="89">
        <f t="shared" si="12"/>
        <v>92</v>
      </c>
      <c r="B113" s="89" t="s">
        <v>130</v>
      </c>
      <c r="C113" s="90" t="s">
        <v>29</v>
      </c>
      <c r="D113" s="89">
        <v>1</v>
      </c>
      <c r="E113" s="89" t="s">
        <v>32</v>
      </c>
      <c r="F113" s="96">
        <v>350</v>
      </c>
      <c r="G113" s="93">
        <f t="shared" si="7"/>
        <v>280</v>
      </c>
      <c r="H113" s="94">
        <v>350.4</v>
      </c>
      <c r="I113" s="94">
        <f t="shared" si="8"/>
        <v>350</v>
      </c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94"/>
    </row>
    <row r="114" s="75" customFormat="1" ht="31" customHeight="1" spans="1:49">
      <c r="A114" s="89">
        <f t="shared" si="12"/>
        <v>93</v>
      </c>
      <c r="B114" s="89" t="s">
        <v>131</v>
      </c>
      <c r="C114" s="90" t="s">
        <v>29</v>
      </c>
      <c r="D114" s="89">
        <v>1</v>
      </c>
      <c r="E114" s="89" t="s">
        <v>32</v>
      </c>
      <c r="F114" s="96">
        <v>3696</v>
      </c>
      <c r="G114" s="93">
        <f t="shared" si="7"/>
        <v>2956.8</v>
      </c>
      <c r="H114" s="94">
        <v>3696</v>
      </c>
      <c r="I114" s="94">
        <f t="shared" si="8"/>
        <v>3696</v>
      </c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</row>
    <row r="115" s="75" customFormat="1" ht="31" customHeight="1" spans="1:49">
      <c r="A115" s="89">
        <f t="shared" ref="A115:A124" si="13">ROW()-21</f>
        <v>94</v>
      </c>
      <c r="B115" s="89" t="s">
        <v>132</v>
      </c>
      <c r="C115" s="90" t="s">
        <v>29</v>
      </c>
      <c r="D115" s="89">
        <v>1</v>
      </c>
      <c r="E115" s="89" t="s">
        <v>32</v>
      </c>
      <c r="F115" s="96">
        <v>1673</v>
      </c>
      <c r="G115" s="93">
        <f t="shared" si="7"/>
        <v>1338.4</v>
      </c>
      <c r="H115" s="94">
        <v>1673.6</v>
      </c>
      <c r="I115" s="94">
        <f t="shared" si="8"/>
        <v>1673</v>
      </c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94"/>
      <c r="AO115" s="94"/>
      <c r="AP115" s="94"/>
      <c r="AQ115" s="94"/>
      <c r="AR115" s="94"/>
      <c r="AS115" s="94"/>
      <c r="AT115" s="94"/>
      <c r="AU115" s="94"/>
      <c r="AV115" s="94"/>
      <c r="AW115" s="94"/>
    </row>
    <row r="116" s="75" customFormat="1" ht="31" customHeight="1" spans="1:49">
      <c r="A116" s="89">
        <f t="shared" si="13"/>
        <v>95</v>
      </c>
      <c r="B116" s="89" t="s">
        <v>133</v>
      </c>
      <c r="C116" s="90" t="s">
        <v>29</v>
      </c>
      <c r="D116" s="89">
        <v>1</v>
      </c>
      <c r="E116" s="89" t="s">
        <v>32</v>
      </c>
      <c r="F116" s="96">
        <v>2624</v>
      </c>
      <c r="G116" s="93">
        <f t="shared" si="7"/>
        <v>2099.2</v>
      </c>
      <c r="H116" s="94">
        <v>2624</v>
      </c>
      <c r="I116" s="94">
        <f t="shared" si="8"/>
        <v>2624</v>
      </c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  <c r="AM116" s="94"/>
      <c r="AN116" s="94"/>
      <c r="AO116" s="94"/>
      <c r="AP116" s="94"/>
      <c r="AQ116" s="94"/>
      <c r="AR116" s="94"/>
      <c r="AS116" s="94"/>
      <c r="AT116" s="94"/>
      <c r="AU116" s="94"/>
      <c r="AV116" s="94"/>
      <c r="AW116" s="94"/>
    </row>
    <row r="117" s="75" customFormat="1" ht="31" customHeight="1" spans="1:49">
      <c r="A117" s="89">
        <f t="shared" si="13"/>
        <v>96</v>
      </c>
      <c r="B117" s="89" t="s">
        <v>134</v>
      </c>
      <c r="C117" s="90" t="s">
        <v>29</v>
      </c>
      <c r="D117" s="89">
        <v>1</v>
      </c>
      <c r="E117" s="89" t="s">
        <v>32</v>
      </c>
      <c r="F117" s="96">
        <v>3476</v>
      </c>
      <c r="G117" s="93">
        <f t="shared" si="7"/>
        <v>2780.8</v>
      </c>
      <c r="H117" s="94">
        <v>3476</v>
      </c>
      <c r="I117" s="94">
        <f t="shared" si="8"/>
        <v>3476</v>
      </c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  <c r="AM117" s="94"/>
      <c r="AN117" s="94"/>
      <c r="AO117" s="94"/>
      <c r="AP117" s="94"/>
      <c r="AQ117" s="94"/>
      <c r="AR117" s="94"/>
      <c r="AS117" s="94"/>
      <c r="AT117" s="94"/>
      <c r="AU117" s="94"/>
      <c r="AV117" s="94"/>
      <c r="AW117" s="94"/>
    </row>
    <row r="118" s="75" customFormat="1" ht="31" customHeight="1" spans="1:49">
      <c r="A118" s="89">
        <f t="shared" si="13"/>
        <v>97</v>
      </c>
      <c r="B118" s="89" t="s">
        <v>135</v>
      </c>
      <c r="C118" s="90" t="s">
        <v>29</v>
      </c>
      <c r="D118" s="89">
        <v>1</v>
      </c>
      <c r="E118" s="89" t="s">
        <v>32</v>
      </c>
      <c r="F118" s="96">
        <v>337</v>
      </c>
      <c r="G118" s="93">
        <f t="shared" si="7"/>
        <v>269.6</v>
      </c>
      <c r="H118" s="94">
        <v>337.6</v>
      </c>
      <c r="I118" s="94">
        <f t="shared" si="8"/>
        <v>337</v>
      </c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</row>
    <row r="119" s="75" customFormat="1" ht="31" customHeight="1" spans="1:49">
      <c r="A119" s="89">
        <f t="shared" si="13"/>
        <v>98</v>
      </c>
      <c r="B119" s="89" t="s">
        <v>136</v>
      </c>
      <c r="C119" s="90" t="s">
        <v>29</v>
      </c>
      <c r="D119" s="89">
        <v>1</v>
      </c>
      <c r="E119" s="89" t="s">
        <v>32</v>
      </c>
      <c r="F119" s="96">
        <v>259</v>
      </c>
      <c r="G119" s="93">
        <f t="shared" si="7"/>
        <v>207.2</v>
      </c>
      <c r="H119" s="94">
        <v>259.2</v>
      </c>
      <c r="I119" s="94">
        <f t="shared" si="8"/>
        <v>259</v>
      </c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</row>
    <row r="120" s="75" customFormat="1" ht="31" customHeight="1" spans="1:49">
      <c r="A120" s="89">
        <f t="shared" si="13"/>
        <v>99</v>
      </c>
      <c r="B120" s="89" t="s">
        <v>137</v>
      </c>
      <c r="C120" s="90" t="s">
        <v>29</v>
      </c>
      <c r="D120" s="89">
        <v>1</v>
      </c>
      <c r="E120" s="89" t="s">
        <v>32</v>
      </c>
      <c r="F120" s="96">
        <v>2064</v>
      </c>
      <c r="G120" s="93">
        <f t="shared" si="7"/>
        <v>1651.2</v>
      </c>
      <c r="H120" s="94">
        <v>2064</v>
      </c>
      <c r="I120" s="94">
        <f t="shared" si="8"/>
        <v>2064</v>
      </c>
      <c r="J120" s="94"/>
      <c r="K120" s="94"/>
      <c r="L120" s="94"/>
      <c r="M120" s="94"/>
      <c r="N120" s="94"/>
      <c r="O120" s="94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  <c r="AA120" s="94"/>
      <c r="AB120" s="94"/>
      <c r="AC120" s="94"/>
      <c r="AD120" s="94"/>
      <c r="AE120" s="94"/>
      <c r="AF120" s="94"/>
      <c r="AG120" s="94"/>
      <c r="AH120" s="94"/>
      <c r="AI120" s="94"/>
      <c r="AJ120" s="94"/>
      <c r="AK120" s="94"/>
      <c r="AL120" s="94"/>
      <c r="AM120" s="94"/>
      <c r="AN120" s="94"/>
      <c r="AO120" s="94"/>
      <c r="AP120" s="94"/>
      <c r="AQ120" s="94"/>
      <c r="AR120" s="94"/>
      <c r="AS120" s="94"/>
      <c r="AT120" s="94"/>
      <c r="AU120" s="94"/>
      <c r="AV120" s="94"/>
      <c r="AW120" s="94"/>
    </row>
    <row r="121" s="75" customFormat="1" ht="31" customHeight="1" spans="1:49">
      <c r="A121" s="89">
        <f t="shared" si="13"/>
        <v>100</v>
      </c>
      <c r="B121" s="89" t="s">
        <v>138</v>
      </c>
      <c r="C121" s="90" t="s">
        <v>29</v>
      </c>
      <c r="D121" s="89">
        <v>1</v>
      </c>
      <c r="E121" s="89" t="s">
        <v>139</v>
      </c>
      <c r="F121" s="96">
        <v>1536</v>
      </c>
      <c r="G121" s="93">
        <f t="shared" si="7"/>
        <v>1228.8</v>
      </c>
      <c r="H121" s="94">
        <v>1536</v>
      </c>
      <c r="I121" s="94">
        <f t="shared" si="8"/>
        <v>1536</v>
      </c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  <c r="AA121" s="94"/>
      <c r="AB121" s="94"/>
      <c r="AC121" s="94"/>
      <c r="AD121" s="94"/>
      <c r="AE121" s="94"/>
      <c r="AF121" s="94"/>
      <c r="AG121" s="94"/>
      <c r="AH121" s="94"/>
      <c r="AI121" s="94"/>
      <c r="AJ121" s="94"/>
      <c r="AK121" s="94"/>
      <c r="AL121" s="94"/>
      <c r="AM121" s="94"/>
      <c r="AN121" s="94"/>
      <c r="AO121" s="94"/>
      <c r="AP121" s="94"/>
      <c r="AQ121" s="94"/>
      <c r="AR121" s="94"/>
      <c r="AS121" s="94"/>
      <c r="AT121" s="94"/>
      <c r="AU121" s="94"/>
      <c r="AV121" s="94"/>
      <c r="AW121" s="94"/>
    </row>
    <row r="122" s="75" customFormat="1" ht="31" customHeight="1" spans="1:49">
      <c r="A122" s="89">
        <f t="shared" si="13"/>
        <v>101</v>
      </c>
      <c r="B122" s="89" t="s">
        <v>140</v>
      </c>
      <c r="C122" s="90" t="s">
        <v>29</v>
      </c>
      <c r="D122" s="89">
        <v>1</v>
      </c>
      <c r="E122" s="89" t="s">
        <v>32</v>
      </c>
      <c r="F122" s="96">
        <v>103</v>
      </c>
      <c r="G122" s="93">
        <f t="shared" si="7"/>
        <v>82.4</v>
      </c>
      <c r="H122" s="94">
        <v>103.2</v>
      </c>
      <c r="I122" s="94">
        <f t="shared" si="8"/>
        <v>103</v>
      </c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  <c r="AA122" s="94"/>
      <c r="AB122" s="94"/>
      <c r="AC122" s="94"/>
      <c r="AD122" s="94"/>
      <c r="AE122" s="94"/>
      <c r="AF122" s="94"/>
      <c r="AG122" s="94"/>
      <c r="AH122" s="94"/>
      <c r="AI122" s="94"/>
      <c r="AJ122" s="94"/>
      <c r="AK122" s="94"/>
      <c r="AL122" s="94"/>
      <c r="AM122" s="94"/>
      <c r="AN122" s="94"/>
      <c r="AO122" s="94"/>
      <c r="AP122" s="94"/>
      <c r="AQ122" s="94"/>
      <c r="AR122" s="94"/>
      <c r="AS122" s="94"/>
      <c r="AT122" s="94"/>
      <c r="AU122" s="94"/>
      <c r="AV122" s="94"/>
      <c r="AW122" s="94"/>
    </row>
    <row r="123" s="75" customFormat="1" ht="31" customHeight="1" spans="1:50">
      <c r="A123" s="89">
        <f t="shared" si="13"/>
        <v>102</v>
      </c>
      <c r="B123" s="89" t="s">
        <v>141</v>
      </c>
      <c r="C123" s="90" t="s">
        <v>29</v>
      </c>
      <c r="D123" s="89">
        <v>1</v>
      </c>
      <c r="E123" s="89" t="s">
        <v>47</v>
      </c>
      <c r="F123" s="96">
        <v>224</v>
      </c>
      <c r="G123" s="93">
        <f t="shared" si="7"/>
        <v>179.2</v>
      </c>
      <c r="H123" s="93">
        <v>224</v>
      </c>
      <c r="I123" s="94">
        <f t="shared" si="8"/>
        <v>224</v>
      </c>
      <c r="J123" s="94"/>
      <c r="K123" s="94"/>
      <c r="L123" s="94"/>
      <c r="M123" s="94"/>
      <c r="N123" s="94"/>
      <c r="O123" s="94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  <c r="AA123" s="94"/>
      <c r="AB123" s="94"/>
      <c r="AC123" s="94"/>
      <c r="AD123" s="94"/>
      <c r="AE123" s="94"/>
      <c r="AF123" s="94"/>
      <c r="AG123" s="94"/>
      <c r="AH123" s="94"/>
      <c r="AI123" s="94"/>
      <c r="AJ123" s="94"/>
      <c r="AK123" s="94"/>
      <c r="AL123" s="94"/>
      <c r="AM123" s="94"/>
      <c r="AN123" s="94"/>
      <c r="AO123" s="94"/>
      <c r="AP123" s="94"/>
      <c r="AQ123" s="94"/>
      <c r="AR123" s="94"/>
      <c r="AS123" s="94"/>
      <c r="AT123" s="94"/>
      <c r="AU123" s="94"/>
      <c r="AV123" s="94"/>
      <c r="AW123" s="94"/>
      <c r="AX123" s="94"/>
    </row>
    <row r="124" s="75" customFormat="1" ht="31" customHeight="1" spans="1:50">
      <c r="A124" s="89">
        <f t="shared" si="13"/>
        <v>103</v>
      </c>
      <c r="B124" s="89" t="s">
        <v>142</v>
      </c>
      <c r="C124" s="90" t="s">
        <v>29</v>
      </c>
      <c r="D124" s="89">
        <v>1</v>
      </c>
      <c r="E124" s="89" t="s">
        <v>55</v>
      </c>
      <c r="F124" s="96">
        <v>509</v>
      </c>
      <c r="G124" s="93">
        <f t="shared" si="7"/>
        <v>407.2</v>
      </c>
      <c r="H124" s="93">
        <v>509.6</v>
      </c>
      <c r="I124" s="94">
        <f t="shared" si="8"/>
        <v>509</v>
      </c>
      <c r="J124" s="94"/>
      <c r="K124" s="94"/>
      <c r="L124" s="94"/>
      <c r="M124" s="94"/>
      <c r="N124" s="94"/>
      <c r="O124" s="94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  <c r="AA124" s="94"/>
      <c r="AB124" s="94"/>
      <c r="AC124" s="94"/>
      <c r="AD124" s="94"/>
      <c r="AE124" s="94"/>
      <c r="AF124" s="94"/>
      <c r="AG124" s="94"/>
      <c r="AH124" s="94"/>
      <c r="AI124" s="94"/>
      <c r="AJ124" s="94"/>
      <c r="AK124" s="94"/>
      <c r="AL124" s="94"/>
      <c r="AM124" s="94"/>
      <c r="AN124" s="94"/>
      <c r="AO124" s="94"/>
      <c r="AP124" s="94"/>
      <c r="AQ124" s="94"/>
      <c r="AR124" s="94"/>
      <c r="AS124" s="94"/>
      <c r="AT124" s="94"/>
      <c r="AU124" s="94"/>
      <c r="AV124" s="94"/>
      <c r="AW124" s="94"/>
      <c r="AX124" s="94"/>
    </row>
    <row r="125" s="75" customFormat="1" ht="31" customHeight="1" spans="1:50">
      <c r="A125" s="89">
        <f t="shared" ref="A125:A134" si="14">ROW()-21</f>
        <v>104</v>
      </c>
      <c r="B125" s="89" t="s">
        <v>143</v>
      </c>
      <c r="C125" s="90" t="s">
        <v>29</v>
      </c>
      <c r="D125" s="89">
        <v>1</v>
      </c>
      <c r="E125" s="89" t="s">
        <v>30</v>
      </c>
      <c r="F125" s="96">
        <v>391</v>
      </c>
      <c r="G125" s="93">
        <f t="shared" si="7"/>
        <v>312.8</v>
      </c>
      <c r="H125" s="93">
        <v>391.2</v>
      </c>
      <c r="I125" s="94">
        <f t="shared" si="8"/>
        <v>391</v>
      </c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4"/>
      <c r="AH125" s="94"/>
      <c r="AI125" s="94"/>
      <c r="AJ125" s="94"/>
      <c r="AK125" s="94"/>
      <c r="AL125" s="94"/>
      <c r="AM125" s="94"/>
      <c r="AN125" s="94"/>
      <c r="AO125" s="94"/>
      <c r="AP125" s="94"/>
      <c r="AQ125" s="94"/>
      <c r="AR125" s="94"/>
      <c r="AS125" s="94"/>
      <c r="AT125" s="94"/>
      <c r="AU125" s="94"/>
      <c r="AV125" s="94"/>
      <c r="AW125" s="94"/>
      <c r="AX125" s="94"/>
    </row>
    <row r="126" s="75" customFormat="1" ht="31" customHeight="1" spans="1:50">
      <c r="A126" s="89">
        <f t="shared" si="14"/>
        <v>105</v>
      </c>
      <c r="B126" s="89" t="s">
        <v>144</v>
      </c>
      <c r="C126" s="90" t="s">
        <v>29</v>
      </c>
      <c r="D126" s="89">
        <v>1</v>
      </c>
      <c r="E126" s="89" t="s">
        <v>32</v>
      </c>
      <c r="F126" s="96">
        <v>1636</v>
      </c>
      <c r="G126" s="93">
        <f t="shared" si="7"/>
        <v>1308.8</v>
      </c>
      <c r="H126" s="93">
        <v>1636</v>
      </c>
      <c r="I126" s="94">
        <f t="shared" si="8"/>
        <v>1636</v>
      </c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  <c r="AA126" s="94"/>
      <c r="AB126" s="94"/>
      <c r="AC126" s="94"/>
      <c r="AD126" s="94"/>
      <c r="AE126" s="94"/>
      <c r="AF126" s="94"/>
      <c r="AG126" s="94"/>
      <c r="AH126" s="94"/>
      <c r="AI126" s="94"/>
      <c r="AJ126" s="94"/>
      <c r="AK126" s="94"/>
      <c r="AL126" s="94"/>
      <c r="AM126" s="94"/>
      <c r="AN126" s="94"/>
      <c r="AO126" s="94"/>
      <c r="AP126" s="94"/>
      <c r="AQ126" s="94"/>
      <c r="AR126" s="94"/>
      <c r="AS126" s="94"/>
      <c r="AT126" s="94"/>
      <c r="AU126" s="94"/>
      <c r="AV126" s="94"/>
      <c r="AW126" s="94"/>
      <c r="AX126" s="94"/>
    </row>
    <row r="127" s="75" customFormat="1" ht="31" customHeight="1" spans="1:50">
      <c r="A127" s="89">
        <f t="shared" si="14"/>
        <v>106</v>
      </c>
      <c r="B127" s="89" t="s">
        <v>145</v>
      </c>
      <c r="C127" s="90" t="s">
        <v>29</v>
      </c>
      <c r="D127" s="89">
        <v>1</v>
      </c>
      <c r="E127" s="89" t="s">
        <v>32</v>
      </c>
      <c r="F127" s="96">
        <v>1572</v>
      </c>
      <c r="G127" s="93">
        <f t="shared" si="7"/>
        <v>1257.6</v>
      </c>
      <c r="H127" s="93">
        <v>1572.8</v>
      </c>
      <c r="I127" s="94">
        <f t="shared" si="8"/>
        <v>1572</v>
      </c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  <c r="AA127" s="94"/>
      <c r="AB127" s="94"/>
      <c r="AC127" s="94"/>
      <c r="AD127" s="94"/>
      <c r="AE127" s="94"/>
      <c r="AF127" s="94"/>
      <c r="AG127" s="94"/>
      <c r="AH127" s="94"/>
      <c r="AI127" s="94"/>
      <c r="AJ127" s="94"/>
      <c r="AK127" s="94"/>
      <c r="AL127" s="94"/>
      <c r="AM127" s="94"/>
      <c r="AN127" s="94"/>
      <c r="AO127" s="94"/>
      <c r="AP127" s="94"/>
      <c r="AQ127" s="94"/>
      <c r="AR127" s="94"/>
      <c r="AS127" s="94"/>
      <c r="AT127" s="94"/>
      <c r="AU127" s="94"/>
      <c r="AV127" s="94"/>
      <c r="AW127" s="94"/>
      <c r="AX127" s="94"/>
    </row>
    <row r="128" s="75" customFormat="1" ht="31" customHeight="1" spans="1:50">
      <c r="A128" s="89">
        <f t="shared" si="14"/>
        <v>107</v>
      </c>
      <c r="B128" s="89" t="s">
        <v>146</v>
      </c>
      <c r="C128" s="90" t="s">
        <v>29</v>
      </c>
      <c r="D128" s="89">
        <v>1</v>
      </c>
      <c r="E128" s="89" t="s">
        <v>32</v>
      </c>
      <c r="F128" s="96">
        <v>1384</v>
      </c>
      <c r="G128" s="93">
        <f t="shared" si="7"/>
        <v>1107.2</v>
      </c>
      <c r="H128" s="93">
        <v>1384</v>
      </c>
      <c r="I128" s="94">
        <f t="shared" si="8"/>
        <v>1384</v>
      </c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4"/>
      <c r="AJ128" s="94"/>
      <c r="AK128" s="94"/>
      <c r="AL128" s="94"/>
      <c r="AM128" s="94"/>
      <c r="AN128" s="94"/>
      <c r="AO128" s="94"/>
      <c r="AP128" s="94"/>
      <c r="AQ128" s="94"/>
      <c r="AR128" s="94"/>
      <c r="AS128" s="94"/>
      <c r="AT128" s="94"/>
      <c r="AU128" s="94"/>
      <c r="AV128" s="94"/>
      <c r="AW128" s="94"/>
      <c r="AX128" s="94"/>
    </row>
    <row r="129" s="75" customFormat="1" ht="31" customHeight="1" spans="1:50">
      <c r="A129" s="89">
        <f t="shared" si="14"/>
        <v>108</v>
      </c>
      <c r="B129" s="89" t="s">
        <v>147</v>
      </c>
      <c r="C129" s="90" t="s">
        <v>29</v>
      </c>
      <c r="D129" s="89">
        <v>1</v>
      </c>
      <c r="E129" s="89" t="s">
        <v>32</v>
      </c>
      <c r="F129" s="96">
        <v>4128</v>
      </c>
      <c r="G129" s="93">
        <f t="shared" si="7"/>
        <v>3302.4</v>
      </c>
      <c r="H129" s="93">
        <v>4128</v>
      </c>
      <c r="I129" s="94">
        <f t="shared" si="8"/>
        <v>4128</v>
      </c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4"/>
      <c r="AJ129" s="94"/>
      <c r="AK129" s="94"/>
      <c r="AL129" s="94"/>
      <c r="AM129" s="94"/>
      <c r="AN129" s="94"/>
      <c r="AO129" s="94"/>
      <c r="AP129" s="94"/>
      <c r="AQ129" s="94"/>
      <c r="AR129" s="94"/>
      <c r="AS129" s="94"/>
      <c r="AT129" s="94"/>
      <c r="AU129" s="94"/>
      <c r="AV129" s="94"/>
      <c r="AW129" s="94"/>
      <c r="AX129" s="94"/>
    </row>
    <row r="130" s="75" customFormat="1" ht="31" customHeight="1" spans="1:50">
      <c r="A130" s="89">
        <f t="shared" si="14"/>
        <v>109</v>
      </c>
      <c r="B130" s="89" t="s">
        <v>148</v>
      </c>
      <c r="C130" s="90" t="s">
        <v>29</v>
      </c>
      <c r="D130" s="89">
        <v>1</v>
      </c>
      <c r="E130" s="89" t="s">
        <v>32</v>
      </c>
      <c r="F130" s="96">
        <v>1024</v>
      </c>
      <c r="G130" s="93">
        <f t="shared" si="7"/>
        <v>819.2</v>
      </c>
      <c r="H130" s="93">
        <v>1024</v>
      </c>
      <c r="I130" s="94">
        <f t="shared" si="8"/>
        <v>1024</v>
      </c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4"/>
      <c r="AJ130" s="94"/>
      <c r="AK130" s="94"/>
      <c r="AL130" s="94"/>
      <c r="AM130" s="94"/>
      <c r="AN130" s="94"/>
      <c r="AO130" s="94"/>
      <c r="AP130" s="94"/>
      <c r="AQ130" s="94"/>
      <c r="AR130" s="94"/>
      <c r="AS130" s="94"/>
      <c r="AT130" s="94"/>
      <c r="AU130" s="94"/>
      <c r="AV130" s="94"/>
      <c r="AW130" s="94"/>
      <c r="AX130" s="94"/>
    </row>
    <row r="131" s="75" customFormat="1" ht="31" customHeight="1" spans="1:50">
      <c r="A131" s="89">
        <f t="shared" si="14"/>
        <v>110</v>
      </c>
      <c r="B131" s="89" t="s">
        <v>149</v>
      </c>
      <c r="C131" s="90" t="s">
        <v>29</v>
      </c>
      <c r="D131" s="89">
        <v>1</v>
      </c>
      <c r="E131" s="89" t="s">
        <v>32</v>
      </c>
      <c r="F131" s="96">
        <v>1739</v>
      </c>
      <c r="G131" s="93">
        <f t="shared" si="7"/>
        <v>1391.2</v>
      </c>
      <c r="H131" s="93">
        <v>1739.2</v>
      </c>
      <c r="I131" s="94">
        <f t="shared" si="8"/>
        <v>1739</v>
      </c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4"/>
      <c r="AJ131" s="94"/>
      <c r="AK131" s="94"/>
      <c r="AL131" s="94"/>
      <c r="AM131" s="94"/>
      <c r="AN131" s="94"/>
      <c r="AO131" s="94"/>
      <c r="AP131" s="94"/>
      <c r="AQ131" s="94"/>
      <c r="AR131" s="94"/>
      <c r="AS131" s="94"/>
      <c r="AT131" s="94"/>
      <c r="AU131" s="94"/>
      <c r="AV131" s="94"/>
      <c r="AW131" s="94"/>
      <c r="AX131" s="94"/>
    </row>
    <row r="132" s="75" customFormat="1" ht="31" customHeight="1" spans="1:50">
      <c r="A132" s="89">
        <f t="shared" si="14"/>
        <v>111</v>
      </c>
      <c r="B132" s="89" t="s">
        <v>150</v>
      </c>
      <c r="C132" s="90" t="s">
        <v>29</v>
      </c>
      <c r="D132" s="89">
        <v>1</v>
      </c>
      <c r="E132" s="89" t="s">
        <v>32</v>
      </c>
      <c r="F132" s="96">
        <v>1846</v>
      </c>
      <c r="G132" s="93">
        <f t="shared" si="7"/>
        <v>1476.8</v>
      </c>
      <c r="H132" s="93">
        <v>1846.4</v>
      </c>
      <c r="I132" s="94">
        <f t="shared" si="8"/>
        <v>1846</v>
      </c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4"/>
      <c r="AJ132" s="94"/>
      <c r="AK132" s="94"/>
      <c r="AL132" s="94"/>
      <c r="AM132" s="94"/>
      <c r="AN132" s="94"/>
      <c r="AO132" s="94"/>
      <c r="AP132" s="94"/>
      <c r="AQ132" s="94"/>
      <c r="AR132" s="94"/>
      <c r="AS132" s="94"/>
      <c r="AT132" s="94"/>
      <c r="AU132" s="94"/>
      <c r="AV132" s="94"/>
      <c r="AW132" s="94"/>
      <c r="AX132" s="94"/>
    </row>
    <row r="133" s="75" customFormat="1" ht="31" customHeight="1" spans="1:50">
      <c r="A133" s="89">
        <f t="shared" si="14"/>
        <v>112</v>
      </c>
      <c r="B133" s="89" t="s">
        <v>151</v>
      </c>
      <c r="C133" s="90" t="s">
        <v>29</v>
      </c>
      <c r="D133" s="89">
        <v>1</v>
      </c>
      <c r="E133" s="89" t="s">
        <v>32</v>
      </c>
      <c r="F133" s="96">
        <v>405</v>
      </c>
      <c r="G133" s="93">
        <f t="shared" si="7"/>
        <v>324</v>
      </c>
      <c r="H133" s="93">
        <v>405.6</v>
      </c>
      <c r="I133" s="94">
        <f t="shared" si="8"/>
        <v>405</v>
      </c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4"/>
      <c r="AJ133" s="94"/>
      <c r="AK133" s="94"/>
      <c r="AL133" s="94"/>
      <c r="AM133" s="94"/>
      <c r="AN133" s="94"/>
      <c r="AO133" s="94"/>
      <c r="AP133" s="94"/>
      <c r="AQ133" s="94"/>
      <c r="AR133" s="94"/>
      <c r="AS133" s="94"/>
      <c r="AT133" s="94"/>
      <c r="AU133" s="94"/>
      <c r="AV133" s="94"/>
      <c r="AW133" s="94"/>
      <c r="AX133" s="94"/>
    </row>
    <row r="134" s="75" customFormat="1" ht="31" customHeight="1" spans="1:50">
      <c r="A134" s="89">
        <f t="shared" si="14"/>
        <v>113</v>
      </c>
      <c r="B134" s="89" t="s">
        <v>152</v>
      </c>
      <c r="C134" s="90" t="s">
        <v>29</v>
      </c>
      <c r="D134" s="89">
        <v>1</v>
      </c>
      <c r="E134" s="89" t="s">
        <v>30</v>
      </c>
      <c r="F134" s="96">
        <v>1648</v>
      </c>
      <c r="G134" s="93">
        <f t="shared" ref="G134:G197" si="15">F134*(1-20%)</f>
        <v>1318.4</v>
      </c>
      <c r="H134" s="93">
        <v>1648</v>
      </c>
      <c r="I134" s="94">
        <f t="shared" ref="I134:I197" si="16">INT(F134)</f>
        <v>1648</v>
      </c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4"/>
      <c r="AJ134" s="94"/>
      <c r="AK134" s="94"/>
      <c r="AL134" s="94"/>
      <c r="AM134" s="94"/>
      <c r="AN134" s="94"/>
      <c r="AO134" s="94"/>
      <c r="AP134" s="94"/>
      <c r="AQ134" s="94"/>
      <c r="AR134" s="94"/>
      <c r="AS134" s="94"/>
      <c r="AT134" s="94"/>
      <c r="AU134" s="94"/>
      <c r="AV134" s="94"/>
      <c r="AW134" s="94"/>
      <c r="AX134" s="94"/>
    </row>
    <row r="135" s="75" customFormat="1" ht="31" customHeight="1" spans="1:50">
      <c r="A135" s="89">
        <f t="shared" ref="A135:A144" si="17">ROW()-21</f>
        <v>114</v>
      </c>
      <c r="B135" s="89" t="s">
        <v>153</v>
      </c>
      <c r="C135" s="90" t="s">
        <v>29</v>
      </c>
      <c r="D135" s="89">
        <v>1</v>
      </c>
      <c r="E135" s="89" t="s">
        <v>30</v>
      </c>
      <c r="F135" s="96">
        <v>2624</v>
      </c>
      <c r="G135" s="93">
        <f t="shared" si="15"/>
        <v>2099.2</v>
      </c>
      <c r="H135" s="93">
        <v>2624</v>
      </c>
      <c r="I135" s="94">
        <f t="shared" si="16"/>
        <v>2624</v>
      </c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4"/>
      <c r="AJ135" s="94"/>
      <c r="AK135" s="94"/>
      <c r="AL135" s="94"/>
      <c r="AM135" s="94"/>
      <c r="AN135" s="94"/>
      <c r="AO135" s="94"/>
      <c r="AP135" s="94"/>
      <c r="AQ135" s="94"/>
      <c r="AR135" s="94"/>
      <c r="AS135" s="94"/>
      <c r="AT135" s="94"/>
      <c r="AU135" s="94"/>
      <c r="AV135" s="94"/>
      <c r="AW135" s="94"/>
      <c r="AX135" s="94"/>
    </row>
    <row r="136" s="75" customFormat="1" ht="31" customHeight="1" spans="1:50">
      <c r="A136" s="89">
        <f t="shared" si="17"/>
        <v>115</v>
      </c>
      <c r="B136" s="89" t="s">
        <v>154</v>
      </c>
      <c r="C136" s="90" t="s">
        <v>29</v>
      </c>
      <c r="D136" s="89">
        <v>1</v>
      </c>
      <c r="E136" s="89" t="s">
        <v>30</v>
      </c>
      <c r="F136" s="96">
        <v>3476</v>
      </c>
      <c r="G136" s="93">
        <f t="shared" si="15"/>
        <v>2780.8</v>
      </c>
      <c r="H136" s="93">
        <v>3476</v>
      </c>
      <c r="I136" s="94">
        <f t="shared" si="16"/>
        <v>3476</v>
      </c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4"/>
      <c r="AJ136" s="94"/>
      <c r="AK136" s="94"/>
      <c r="AL136" s="94"/>
      <c r="AM136" s="94"/>
      <c r="AN136" s="94"/>
      <c r="AO136" s="94"/>
      <c r="AP136" s="94"/>
      <c r="AQ136" s="94"/>
      <c r="AR136" s="94"/>
      <c r="AS136" s="94"/>
      <c r="AT136" s="94"/>
      <c r="AU136" s="94"/>
      <c r="AV136" s="94"/>
      <c r="AW136" s="94"/>
      <c r="AX136" s="94"/>
    </row>
    <row r="137" s="75" customFormat="1" ht="31" customHeight="1" spans="1:50">
      <c r="A137" s="89">
        <f t="shared" si="17"/>
        <v>116</v>
      </c>
      <c r="B137" s="89" t="s">
        <v>155</v>
      </c>
      <c r="C137" s="90" t="s">
        <v>29</v>
      </c>
      <c r="D137" s="89">
        <v>1</v>
      </c>
      <c r="E137" s="89" t="s">
        <v>32</v>
      </c>
      <c r="F137" s="96">
        <v>3476</v>
      </c>
      <c r="G137" s="93">
        <f t="shared" si="15"/>
        <v>2780.8</v>
      </c>
      <c r="H137" s="93">
        <v>3476.8</v>
      </c>
      <c r="I137" s="94">
        <f t="shared" si="16"/>
        <v>3476</v>
      </c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4"/>
      <c r="AJ137" s="94"/>
      <c r="AK137" s="94"/>
      <c r="AL137" s="94"/>
      <c r="AM137" s="94"/>
      <c r="AN137" s="94"/>
      <c r="AO137" s="94"/>
      <c r="AP137" s="94"/>
      <c r="AQ137" s="94"/>
      <c r="AR137" s="94"/>
      <c r="AS137" s="94"/>
      <c r="AT137" s="94"/>
      <c r="AU137" s="94"/>
      <c r="AV137" s="94"/>
      <c r="AW137" s="94"/>
      <c r="AX137" s="94"/>
    </row>
    <row r="138" s="75" customFormat="1" ht="31" customHeight="1" spans="1:50">
      <c r="A138" s="89">
        <f t="shared" si="17"/>
        <v>117</v>
      </c>
      <c r="B138" s="89" t="s">
        <v>156</v>
      </c>
      <c r="C138" s="90" t="s">
        <v>29</v>
      </c>
      <c r="D138" s="89">
        <v>1</v>
      </c>
      <c r="E138" s="89" t="s">
        <v>32</v>
      </c>
      <c r="F138" s="96">
        <v>218</v>
      </c>
      <c r="G138" s="93">
        <f t="shared" si="15"/>
        <v>174.4</v>
      </c>
      <c r="H138" s="93">
        <v>218.4</v>
      </c>
      <c r="I138" s="94">
        <f t="shared" si="16"/>
        <v>218</v>
      </c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4"/>
      <c r="AJ138" s="94"/>
      <c r="AK138" s="94"/>
      <c r="AL138" s="94"/>
      <c r="AM138" s="94"/>
      <c r="AN138" s="94"/>
      <c r="AO138" s="94"/>
      <c r="AP138" s="94"/>
      <c r="AQ138" s="94"/>
      <c r="AR138" s="94"/>
      <c r="AS138" s="94"/>
      <c r="AT138" s="94"/>
      <c r="AU138" s="94"/>
      <c r="AV138" s="94"/>
      <c r="AW138" s="94"/>
      <c r="AX138" s="94"/>
    </row>
    <row r="139" s="75" customFormat="1" ht="31" customHeight="1" spans="1:50">
      <c r="A139" s="89">
        <f t="shared" si="17"/>
        <v>118</v>
      </c>
      <c r="B139" s="89" t="s">
        <v>157</v>
      </c>
      <c r="C139" s="90" t="s">
        <v>29</v>
      </c>
      <c r="D139" s="89">
        <v>1</v>
      </c>
      <c r="E139" s="89" t="s">
        <v>30</v>
      </c>
      <c r="F139" s="96">
        <v>9592</v>
      </c>
      <c r="G139" s="93">
        <f t="shared" si="15"/>
        <v>7673.6</v>
      </c>
      <c r="H139" s="93">
        <v>9592</v>
      </c>
      <c r="I139" s="94">
        <f t="shared" si="16"/>
        <v>9592</v>
      </c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</row>
    <row r="140" s="75" customFormat="1" ht="31" customHeight="1" spans="1:50">
      <c r="A140" s="89">
        <f t="shared" si="17"/>
        <v>119</v>
      </c>
      <c r="B140" s="89" t="s">
        <v>158</v>
      </c>
      <c r="C140" s="90" t="s">
        <v>29</v>
      </c>
      <c r="D140" s="89">
        <v>1</v>
      </c>
      <c r="E140" s="89" t="s">
        <v>32</v>
      </c>
      <c r="F140" s="96">
        <v>1405</v>
      </c>
      <c r="G140" s="93">
        <f t="shared" si="15"/>
        <v>1124</v>
      </c>
      <c r="H140" s="93">
        <v>1405.6</v>
      </c>
      <c r="I140" s="94">
        <f t="shared" si="16"/>
        <v>1405</v>
      </c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4"/>
      <c r="AJ140" s="94"/>
      <c r="AK140" s="94"/>
      <c r="AL140" s="94"/>
      <c r="AM140" s="94"/>
      <c r="AN140" s="94"/>
      <c r="AO140" s="94"/>
      <c r="AP140" s="94"/>
      <c r="AQ140" s="94"/>
      <c r="AR140" s="94"/>
      <c r="AS140" s="94"/>
      <c r="AT140" s="94"/>
      <c r="AU140" s="94"/>
      <c r="AV140" s="94"/>
      <c r="AW140" s="94"/>
      <c r="AX140" s="94"/>
    </row>
    <row r="141" s="75" customFormat="1" ht="31" customHeight="1" spans="1:50">
      <c r="A141" s="89">
        <f t="shared" si="17"/>
        <v>120</v>
      </c>
      <c r="B141" s="89" t="s">
        <v>159</v>
      </c>
      <c r="C141" s="90" t="s">
        <v>29</v>
      </c>
      <c r="D141" s="89">
        <v>1</v>
      </c>
      <c r="E141" s="89" t="s">
        <v>32</v>
      </c>
      <c r="F141" s="96">
        <v>996</v>
      </c>
      <c r="G141" s="93">
        <f t="shared" si="15"/>
        <v>796.8</v>
      </c>
      <c r="H141" s="93">
        <v>996</v>
      </c>
      <c r="I141" s="94">
        <f t="shared" si="16"/>
        <v>996</v>
      </c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4"/>
      <c r="AJ141" s="94"/>
      <c r="AK141" s="94"/>
      <c r="AL141" s="94"/>
      <c r="AM141" s="94"/>
      <c r="AN141" s="94"/>
      <c r="AO141" s="94"/>
      <c r="AP141" s="94"/>
      <c r="AQ141" s="94"/>
      <c r="AR141" s="94"/>
      <c r="AS141" s="94"/>
      <c r="AT141" s="94"/>
      <c r="AU141" s="94"/>
      <c r="AV141" s="94"/>
      <c r="AW141" s="94"/>
      <c r="AX141" s="94"/>
    </row>
    <row r="142" s="75" customFormat="1" ht="31" customHeight="1" spans="1:50">
      <c r="A142" s="89">
        <f t="shared" si="17"/>
        <v>121</v>
      </c>
      <c r="B142" s="89" t="s">
        <v>160</v>
      </c>
      <c r="C142" s="90" t="s">
        <v>29</v>
      </c>
      <c r="D142" s="89">
        <v>1</v>
      </c>
      <c r="E142" s="89" t="s">
        <v>30</v>
      </c>
      <c r="F142" s="96">
        <v>1144</v>
      </c>
      <c r="G142" s="93">
        <f t="shared" si="15"/>
        <v>915.2</v>
      </c>
      <c r="H142" s="93">
        <v>1144</v>
      </c>
      <c r="I142" s="94">
        <f t="shared" si="16"/>
        <v>1144</v>
      </c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4"/>
      <c r="AJ142" s="94"/>
      <c r="AK142" s="94"/>
      <c r="AL142" s="94"/>
      <c r="AM142" s="94"/>
      <c r="AN142" s="94"/>
      <c r="AO142" s="94"/>
      <c r="AP142" s="94"/>
      <c r="AQ142" s="94"/>
      <c r="AR142" s="94"/>
      <c r="AS142" s="94"/>
      <c r="AT142" s="94"/>
      <c r="AU142" s="94"/>
      <c r="AV142" s="94"/>
      <c r="AW142" s="94"/>
      <c r="AX142" s="94"/>
    </row>
    <row r="143" s="75" customFormat="1" ht="31" customHeight="1" spans="1:50">
      <c r="A143" s="89">
        <f t="shared" si="17"/>
        <v>122</v>
      </c>
      <c r="B143" s="89" t="s">
        <v>161</v>
      </c>
      <c r="C143" s="90" t="s">
        <v>29</v>
      </c>
      <c r="D143" s="89">
        <v>1</v>
      </c>
      <c r="E143" s="89" t="s">
        <v>57</v>
      </c>
      <c r="F143" s="96">
        <v>478</v>
      </c>
      <c r="G143" s="93">
        <f t="shared" si="15"/>
        <v>382.4</v>
      </c>
      <c r="H143" s="93">
        <v>478.4</v>
      </c>
      <c r="I143" s="94">
        <f t="shared" si="16"/>
        <v>478</v>
      </c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4"/>
      <c r="AJ143" s="94"/>
      <c r="AK143" s="94"/>
      <c r="AL143" s="94"/>
      <c r="AM143" s="94"/>
      <c r="AN143" s="94"/>
      <c r="AO143" s="94"/>
      <c r="AP143" s="94"/>
      <c r="AQ143" s="94"/>
      <c r="AR143" s="94"/>
      <c r="AS143" s="94"/>
      <c r="AT143" s="94"/>
      <c r="AU143" s="94"/>
      <c r="AV143" s="94"/>
      <c r="AW143" s="94"/>
      <c r="AX143" s="94"/>
    </row>
    <row r="144" s="75" customFormat="1" ht="31" customHeight="1" spans="1:50">
      <c r="A144" s="89">
        <f t="shared" si="17"/>
        <v>123</v>
      </c>
      <c r="B144" s="89" t="s">
        <v>162</v>
      </c>
      <c r="C144" s="90" t="s">
        <v>29</v>
      </c>
      <c r="D144" s="89">
        <v>1</v>
      </c>
      <c r="E144" s="89" t="s">
        <v>32</v>
      </c>
      <c r="F144" s="96">
        <v>2870</v>
      </c>
      <c r="G144" s="93">
        <f t="shared" si="15"/>
        <v>2296</v>
      </c>
      <c r="H144" s="93">
        <v>2870.4</v>
      </c>
      <c r="I144" s="94">
        <f t="shared" si="16"/>
        <v>2870</v>
      </c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4"/>
      <c r="AJ144" s="94"/>
      <c r="AK144" s="94"/>
      <c r="AL144" s="94"/>
      <c r="AM144" s="94"/>
      <c r="AN144" s="94"/>
      <c r="AO144" s="94"/>
      <c r="AP144" s="94"/>
      <c r="AQ144" s="94"/>
      <c r="AR144" s="94"/>
      <c r="AS144" s="94"/>
      <c r="AT144" s="94"/>
      <c r="AU144" s="94"/>
      <c r="AV144" s="94"/>
      <c r="AW144" s="94"/>
      <c r="AX144" s="94"/>
    </row>
    <row r="145" s="75" customFormat="1" ht="31" customHeight="1" spans="1:50">
      <c r="A145" s="89">
        <f t="shared" ref="A145:A154" si="18">ROW()-21</f>
        <v>124</v>
      </c>
      <c r="B145" s="89" t="s">
        <v>163</v>
      </c>
      <c r="C145" s="90" t="s">
        <v>29</v>
      </c>
      <c r="D145" s="89">
        <v>1</v>
      </c>
      <c r="E145" s="89" t="s">
        <v>32</v>
      </c>
      <c r="F145" s="96">
        <v>1739</v>
      </c>
      <c r="G145" s="93">
        <f t="shared" si="15"/>
        <v>1391.2</v>
      </c>
      <c r="H145" s="93">
        <v>1739.2</v>
      </c>
      <c r="I145" s="94">
        <f t="shared" si="16"/>
        <v>1739</v>
      </c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4"/>
      <c r="AJ145" s="94"/>
      <c r="AK145" s="94"/>
      <c r="AL145" s="94"/>
      <c r="AM145" s="94"/>
      <c r="AN145" s="94"/>
      <c r="AO145" s="94"/>
      <c r="AP145" s="94"/>
      <c r="AQ145" s="94"/>
      <c r="AR145" s="94"/>
      <c r="AS145" s="94"/>
      <c r="AT145" s="94"/>
      <c r="AU145" s="94"/>
      <c r="AV145" s="94"/>
      <c r="AW145" s="94"/>
      <c r="AX145" s="94"/>
    </row>
    <row r="146" s="75" customFormat="1" ht="31" customHeight="1" spans="1:50">
      <c r="A146" s="89">
        <f t="shared" si="18"/>
        <v>125</v>
      </c>
      <c r="B146" s="89" t="s">
        <v>164</v>
      </c>
      <c r="C146" s="90" t="s">
        <v>29</v>
      </c>
      <c r="D146" s="89">
        <v>1</v>
      </c>
      <c r="E146" s="89" t="s">
        <v>32</v>
      </c>
      <c r="F146" s="96">
        <v>1740</v>
      </c>
      <c r="G146" s="93">
        <f t="shared" si="15"/>
        <v>1392</v>
      </c>
      <c r="H146" s="93">
        <v>1740</v>
      </c>
      <c r="I146" s="94">
        <f t="shared" si="16"/>
        <v>1740</v>
      </c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4"/>
      <c r="AJ146" s="94"/>
      <c r="AK146" s="94"/>
      <c r="AL146" s="94"/>
      <c r="AM146" s="94"/>
      <c r="AN146" s="94"/>
      <c r="AO146" s="94"/>
      <c r="AP146" s="94"/>
      <c r="AQ146" s="94"/>
      <c r="AR146" s="94"/>
      <c r="AS146" s="94"/>
      <c r="AT146" s="94"/>
      <c r="AU146" s="94"/>
      <c r="AV146" s="94"/>
      <c r="AW146" s="94"/>
      <c r="AX146" s="94"/>
    </row>
    <row r="147" s="75" customFormat="1" ht="31" customHeight="1" spans="1:50">
      <c r="A147" s="89">
        <f t="shared" si="18"/>
        <v>126</v>
      </c>
      <c r="B147" s="89" t="s">
        <v>165</v>
      </c>
      <c r="C147" s="90" t="s">
        <v>29</v>
      </c>
      <c r="D147" s="89">
        <v>1</v>
      </c>
      <c r="E147" s="89" t="s">
        <v>32</v>
      </c>
      <c r="F147" s="96">
        <v>1104</v>
      </c>
      <c r="G147" s="93">
        <f t="shared" si="15"/>
        <v>883.2</v>
      </c>
      <c r="H147" s="93">
        <v>1104</v>
      </c>
      <c r="I147" s="94">
        <f t="shared" si="16"/>
        <v>1104</v>
      </c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</row>
    <row r="148" s="75" customFormat="1" ht="31" customHeight="1" spans="1:50">
      <c r="A148" s="89">
        <f t="shared" si="18"/>
        <v>127</v>
      </c>
      <c r="B148" s="89" t="s">
        <v>166</v>
      </c>
      <c r="C148" s="90" t="s">
        <v>29</v>
      </c>
      <c r="D148" s="89">
        <v>1</v>
      </c>
      <c r="E148" s="89" t="s">
        <v>32</v>
      </c>
      <c r="F148" s="96">
        <v>1716</v>
      </c>
      <c r="G148" s="93">
        <f t="shared" si="15"/>
        <v>1372.8</v>
      </c>
      <c r="H148" s="93">
        <v>1716</v>
      </c>
      <c r="I148" s="94">
        <f t="shared" si="16"/>
        <v>1716</v>
      </c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</row>
    <row r="149" s="75" customFormat="1" ht="31" customHeight="1" spans="1:50">
      <c r="A149" s="89">
        <f t="shared" si="18"/>
        <v>128</v>
      </c>
      <c r="B149" s="89" t="s">
        <v>167</v>
      </c>
      <c r="C149" s="90" t="s">
        <v>29</v>
      </c>
      <c r="D149" s="89">
        <v>1</v>
      </c>
      <c r="E149" s="89" t="s">
        <v>32</v>
      </c>
      <c r="F149" s="96">
        <v>1924</v>
      </c>
      <c r="G149" s="93">
        <f t="shared" si="15"/>
        <v>1539.2</v>
      </c>
      <c r="H149" s="93">
        <v>1924</v>
      </c>
      <c r="I149" s="94">
        <f t="shared" si="16"/>
        <v>1924</v>
      </c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4"/>
      <c r="AJ149" s="94"/>
      <c r="AK149" s="94"/>
      <c r="AL149" s="94"/>
      <c r="AM149" s="94"/>
      <c r="AN149" s="94"/>
      <c r="AO149" s="94"/>
      <c r="AP149" s="94"/>
      <c r="AQ149" s="94"/>
      <c r="AR149" s="94"/>
      <c r="AS149" s="94"/>
      <c r="AT149" s="94"/>
      <c r="AU149" s="94"/>
      <c r="AV149" s="94"/>
      <c r="AW149" s="94"/>
      <c r="AX149" s="94"/>
    </row>
    <row r="150" s="75" customFormat="1" ht="31" customHeight="1" spans="1:50">
      <c r="A150" s="89">
        <f t="shared" si="18"/>
        <v>129</v>
      </c>
      <c r="B150" s="89" t="s">
        <v>168</v>
      </c>
      <c r="C150" s="90" t="s">
        <v>29</v>
      </c>
      <c r="D150" s="89">
        <v>1</v>
      </c>
      <c r="E150" s="89" t="s">
        <v>32</v>
      </c>
      <c r="F150" s="96">
        <v>3424</v>
      </c>
      <c r="G150" s="93">
        <f t="shared" si="15"/>
        <v>2739.2</v>
      </c>
      <c r="H150" s="93">
        <v>3424</v>
      </c>
      <c r="I150" s="94">
        <f t="shared" si="16"/>
        <v>3424</v>
      </c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94"/>
      <c r="AO150" s="94"/>
      <c r="AP150" s="94"/>
      <c r="AQ150" s="94"/>
      <c r="AR150" s="94"/>
      <c r="AS150" s="94"/>
      <c r="AT150" s="94"/>
      <c r="AU150" s="94"/>
      <c r="AV150" s="94"/>
      <c r="AW150" s="94"/>
      <c r="AX150" s="94"/>
    </row>
    <row r="151" s="75" customFormat="1" ht="31" customHeight="1" spans="1:50">
      <c r="A151" s="89">
        <f t="shared" si="18"/>
        <v>130</v>
      </c>
      <c r="B151" s="89" t="s">
        <v>169</v>
      </c>
      <c r="C151" s="90" t="s">
        <v>29</v>
      </c>
      <c r="D151" s="89">
        <v>1</v>
      </c>
      <c r="E151" s="89" t="s">
        <v>32</v>
      </c>
      <c r="F151" s="96">
        <v>3808</v>
      </c>
      <c r="G151" s="93">
        <f t="shared" si="15"/>
        <v>3046.4</v>
      </c>
      <c r="H151" s="93">
        <v>3808</v>
      </c>
      <c r="I151" s="94">
        <f t="shared" si="16"/>
        <v>3808</v>
      </c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4"/>
      <c r="AJ151" s="94"/>
      <c r="AK151" s="94"/>
      <c r="AL151" s="94"/>
      <c r="AM151" s="94"/>
      <c r="AN151" s="94"/>
      <c r="AO151" s="94"/>
      <c r="AP151" s="94"/>
      <c r="AQ151" s="94"/>
      <c r="AR151" s="94"/>
      <c r="AS151" s="94"/>
      <c r="AT151" s="94"/>
      <c r="AU151" s="94"/>
      <c r="AV151" s="94"/>
      <c r="AW151" s="94"/>
      <c r="AX151" s="94"/>
    </row>
    <row r="152" s="75" customFormat="1" ht="31" customHeight="1" spans="1:50">
      <c r="A152" s="89">
        <f t="shared" si="18"/>
        <v>131</v>
      </c>
      <c r="B152" s="89" t="s">
        <v>170</v>
      </c>
      <c r="C152" s="90" t="s">
        <v>29</v>
      </c>
      <c r="D152" s="89">
        <v>1</v>
      </c>
      <c r="E152" s="89" t="s">
        <v>30</v>
      </c>
      <c r="F152" s="96">
        <v>552</v>
      </c>
      <c r="G152" s="93">
        <f t="shared" si="15"/>
        <v>441.6</v>
      </c>
      <c r="H152" s="93">
        <v>552</v>
      </c>
      <c r="I152" s="94">
        <f t="shared" si="16"/>
        <v>552</v>
      </c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</row>
    <row r="153" s="75" customFormat="1" ht="31" customHeight="1" spans="1:50">
      <c r="A153" s="89">
        <f t="shared" si="18"/>
        <v>132</v>
      </c>
      <c r="B153" s="89" t="s">
        <v>171</v>
      </c>
      <c r="C153" s="90" t="s">
        <v>29</v>
      </c>
      <c r="D153" s="89">
        <v>1</v>
      </c>
      <c r="E153" s="89" t="s">
        <v>32</v>
      </c>
      <c r="F153" s="96">
        <v>915</v>
      </c>
      <c r="G153" s="93">
        <f t="shared" si="15"/>
        <v>732</v>
      </c>
      <c r="H153" s="93">
        <v>915.2</v>
      </c>
      <c r="I153" s="94">
        <f t="shared" si="16"/>
        <v>915</v>
      </c>
      <c r="J153" s="94"/>
      <c r="K153" s="94"/>
      <c r="L153" s="94"/>
      <c r="M153" s="94"/>
      <c r="N153" s="94"/>
      <c r="O153" s="94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  <c r="AA153" s="94"/>
      <c r="AB153" s="94"/>
      <c r="AC153" s="94"/>
      <c r="AD153" s="94"/>
      <c r="AE153" s="94"/>
      <c r="AF153" s="94"/>
      <c r="AG153" s="94"/>
      <c r="AH153" s="94"/>
      <c r="AI153" s="94"/>
      <c r="AJ153" s="94"/>
      <c r="AK153" s="94"/>
      <c r="AL153" s="94"/>
      <c r="AM153" s="94"/>
      <c r="AN153" s="94"/>
      <c r="AO153" s="94"/>
      <c r="AP153" s="94"/>
      <c r="AQ153" s="94"/>
      <c r="AR153" s="94"/>
      <c r="AS153" s="94"/>
      <c r="AT153" s="94"/>
      <c r="AU153" s="94"/>
      <c r="AV153" s="94"/>
      <c r="AW153" s="94"/>
      <c r="AX153" s="94"/>
    </row>
    <row r="154" s="75" customFormat="1" ht="31" customHeight="1" spans="1:50">
      <c r="A154" s="89">
        <f t="shared" si="18"/>
        <v>133</v>
      </c>
      <c r="B154" s="89" t="s">
        <v>172</v>
      </c>
      <c r="C154" s="90" t="s">
        <v>29</v>
      </c>
      <c r="D154" s="89">
        <v>1</v>
      </c>
      <c r="E154" s="89" t="s">
        <v>32</v>
      </c>
      <c r="F154" s="96">
        <v>1516</v>
      </c>
      <c r="G154" s="93">
        <f t="shared" si="15"/>
        <v>1212.8</v>
      </c>
      <c r="H154" s="93">
        <v>1516</v>
      </c>
      <c r="I154" s="94">
        <f t="shared" si="16"/>
        <v>1516</v>
      </c>
      <c r="J154" s="94"/>
      <c r="K154" s="94"/>
      <c r="L154" s="94"/>
      <c r="M154" s="94"/>
      <c r="N154" s="94"/>
      <c r="O154" s="94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  <c r="AA154" s="94"/>
      <c r="AB154" s="94"/>
      <c r="AC154" s="94"/>
      <c r="AD154" s="94"/>
      <c r="AE154" s="94"/>
      <c r="AF154" s="94"/>
      <c r="AG154" s="94"/>
      <c r="AH154" s="94"/>
      <c r="AI154" s="94"/>
      <c r="AJ154" s="94"/>
      <c r="AK154" s="94"/>
      <c r="AL154" s="94"/>
      <c r="AM154" s="94"/>
      <c r="AN154" s="94"/>
      <c r="AO154" s="94"/>
      <c r="AP154" s="94"/>
      <c r="AQ154" s="94"/>
      <c r="AR154" s="94"/>
      <c r="AS154" s="94"/>
      <c r="AT154" s="94"/>
      <c r="AU154" s="94"/>
      <c r="AV154" s="94"/>
      <c r="AW154" s="94"/>
      <c r="AX154" s="94"/>
    </row>
    <row r="155" s="75" customFormat="1" ht="31" customHeight="1" spans="1:50">
      <c r="A155" s="89">
        <f t="shared" ref="A155:A164" si="19">ROW()-21</f>
        <v>134</v>
      </c>
      <c r="B155" s="89" t="s">
        <v>173</v>
      </c>
      <c r="C155" s="90" t="s">
        <v>29</v>
      </c>
      <c r="D155" s="89">
        <v>1</v>
      </c>
      <c r="E155" s="89" t="s">
        <v>32</v>
      </c>
      <c r="F155" s="96">
        <v>1592</v>
      </c>
      <c r="G155" s="93">
        <f t="shared" si="15"/>
        <v>1273.6</v>
      </c>
      <c r="H155" s="93">
        <v>1592</v>
      </c>
      <c r="I155" s="94">
        <f t="shared" si="16"/>
        <v>1592</v>
      </c>
      <c r="J155" s="94"/>
      <c r="K155" s="94"/>
      <c r="L155" s="94"/>
      <c r="M155" s="94"/>
      <c r="N155" s="94"/>
      <c r="O155" s="94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  <c r="AA155" s="94"/>
      <c r="AB155" s="94"/>
      <c r="AC155" s="94"/>
      <c r="AD155" s="94"/>
      <c r="AE155" s="94"/>
      <c r="AF155" s="94"/>
      <c r="AG155" s="94"/>
      <c r="AH155" s="94"/>
      <c r="AI155" s="94"/>
      <c r="AJ155" s="94"/>
      <c r="AK155" s="94"/>
      <c r="AL155" s="94"/>
      <c r="AM155" s="94"/>
      <c r="AN155" s="94"/>
      <c r="AO155" s="94"/>
      <c r="AP155" s="94"/>
      <c r="AQ155" s="94"/>
      <c r="AR155" s="94"/>
      <c r="AS155" s="94"/>
      <c r="AT155" s="94"/>
      <c r="AU155" s="94"/>
      <c r="AV155" s="94"/>
      <c r="AW155" s="94"/>
      <c r="AX155" s="94"/>
    </row>
    <row r="156" s="75" customFormat="1" ht="31" customHeight="1" spans="1:50">
      <c r="A156" s="89">
        <f t="shared" si="19"/>
        <v>135</v>
      </c>
      <c r="B156" s="89" t="s">
        <v>174</v>
      </c>
      <c r="C156" s="90" t="s">
        <v>29</v>
      </c>
      <c r="D156" s="89">
        <v>1</v>
      </c>
      <c r="E156" s="89" t="s">
        <v>32</v>
      </c>
      <c r="F156" s="96">
        <v>332</v>
      </c>
      <c r="G156" s="93">
        <f t="shared" si="15"/>
        <v>265.6</v>
      </c>
      <c r="H156" s="93">
        <v>332.8</v>
      </c>
      <c r="I156" s="94">
        <f t="shared" si="16"/>
        <v>332</v>
      </c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N156" s="94"/>
      <c r="AO156" s="94"/>
      <c r="AP156" s="94"/>
      <c r="AQ156" s="94"/>
      <c r="AR156" s="94"/>
      <c r="AS156" s="94"/>
      <c r="AT156" s="94"/>
      <c r="AU156" s="94"/>
      <c r="AV156" s="94"/>
      <c r="AW156" s="94"/>
      <c r="AX156" s="94"/>
    </row>
    <row r="157" s="75" customFormat="1" ht="31" customHeight="1" spans="1:50">
      <c r="A157" s="89">
        <f t="shared" si="19"/>
        <v>136</v>
      </c>
      <c r="B157" s="89" t="s">
        <v>175</v>
      </c>
      <c r="C157" s="90" t="s">
        <v>29</v>
      </c>
      <c r="D157" s="89">
        <v>1</v>
      </c>
      <c r="E157" s="89" t="s">
        <v>32</v>
      </c>
      <c r="F157" s="96">
        <v>9960</v>
      </c>
      <c r="G157" s="93">
        <f t="shared" si="15"/>
        <v>7968</v>
      </c>
      <c r="H157" s="93">
        <v>9960</v>
      </c>
      <c r="I157" s="94">
        <f t="shared" si="16"/>
        <v>9960</v>
      </c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  <c r="AA157" s="94"/>
      <c r="AB157" s="94"/>
      <c r="AC157" s="94"/>
      <c r="AD157" s="94"/>
      <c r="AE157" s="94"/>
      <c r="AF157" s="94"/>
      <c r="AG157" s="94"/>
      <c r="AH157" s="94"/>
      <c r="AI157" s="94"/>
      <c r="AJ157" s="94"/>
      <c r="AK157" s="94"/>
      <c r="AL157" s="94"/>
      <c r="AM157" s="94"/>
      <c r="AN157" s="94"/>
      <c r="AO157" s="94"/>
      <c r="AP157" s="94"/>
      <c r="AQ157" s="94"/>
      <c r="AR157" s="94"/>
      <c r="AS157" s="94"/>
      <c r="AT157" s="94"/>
      <c r="AU157" s="94"/>
      <c r="AV157" s="94"/>
      <c r="AW157" s="94"/>
      <c r="AX157" s="94"/>
    </row>
    <row r="158" s="75" customFormat="1" ht="31" customHeight="1" spans="1:50">
      <c r="A158" s="89">
        <f t="shared" si="19"/>
        <v>137</v>
      </c>
      <c r="B158" s="89" t="s">
        <v>176</v>
      </c>
      <c r="C158" s="90" t="s">
        <v>29</v>
      </c>
      <c r="D158" s="89">
        <v>1</v>
      </c>
      <c r="E158" s="89" t="s">
        <v>32</v>
      </c>
      <c r="F158" s="96">
        <v>582</v>
      </c>
      <c r="G158" s="93">
        <f t="shared" si="15"/>
        <v>465.6</v>
      </c>
      <c r="H158" s="93">
        <v>582.4</v>
      </c>
      <c r="I158" s="94">
        <f t="shared" si="16"/>
        <v>582</v>
      </c>
      <c r="J158" s="94"/>
      <c r="K158" s="94"/>
      <c r="L158" s="94"/>
      <c r="M158" s="94"/>
      <c r="N158" s="94"/>
      <c r="O158" s="94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  <c r="AA158" s="94"/>
      <c r="AB158" s="94"/>
      <c r="AC158" s="94"/>
      <c r="AD158" s="94"/>
      <c r="AE158" s="94"/>
      <c r="AF158" s="94"/>
      <c r="AG158" s="94"/>
      <c r="AH158" s="94"/>
      <c r="AI158" s="94"/>
      <c r="AJ158" s="94"/>
      <c r="AK158" s="94"/>
      <c r="AL158" s="94"/>
      <c r="AM158" s="94"/>
      <c r="AN158" s="94"/>
      <c r="AO158" s="94"/>
      <c r="AP158" s="94"/>
      <c r="AQ158" s="94"/>
      <c r="AR158" s="94"/>
      <c r="AS158" s="94"/>
      <c r="AT158" s="94"/>
      <c r="AU158" s="94"/>
      <c r="AV158" s="94"/>
      <c r="AW158" s="94"/>
      <c r="AX158" s="94"/>
    </row>
    <row r="159" s="75" customFormat="1" ht="31" customHeight="1" spans="1:50">
      <c r="A159" s="89">
        <f t="shared" si="19"/>
        <v>138</v>
      </c>
      <c r="B159" s="89" t="s">
        <v>177</v>
      </c>
      <c r="C159" s="90" t="s">
        <v>29</v>
      </c>
      <c r="D159" s="89">
        <v>1</v>
      </c>
      <c r="E159" s="89" t="s">
        <v>32</v>
      </c>
      <c r="F159" s="96">
        <v>416</v>
      </c>
      <c r="G159" s="93">
        <f t="shared" si="15"/>
        <v>332.8</v>
      </c>
      <c r="H159" s="93">
        <v>416</v>
      </c>
      <c r="I159" s="94">
        <f t="shared" si="16"/>
        <v>416</v>
      </c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94"/>
      <c r="AT159" s="94"/>
      <c r="AU159" s="94"/>
      <c r="AV159" s="94"/>
      <c r="AW159" s="94"/>
      <c r="AX159" s="94"/>
    </row>
    <row r="160" s="75" customFormat="1" ht="31" customHeight="1" spans="1:50">
      <c r="A160" s="89">
        <f t="shared" si="19"/>
        <v>139</v>
      </c>
      <c r="B160" s="89" t="s">
        <v>178</v>
      </c>
      <c r="C160" s="90" t="s">
        <v>29</v>
      </c>
      <c r="D160" s="89">
        <v>1</v>
      </c>
      <c r="E160" s="89" t="s">
        <v>30</v>
      </c>
      <c r="F160" s="96">
        <v>1192</v>
      </c>
      <c r="G160" s="93">
        <f t="shared" si="15"/>
        <v>953.6</v>
      </c>
      <c r="H160" s="93">
        <v>1192</v>
      </c>
      <c r="I160" s="94">
        <f t="shared" si="16"/>
        <v>1192</v>
      </c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94"/>
      <c r="AT160" s="94"/>
      <c r="AU160" s="94"/>
      <c r="AV160" s="94"/>
      <c r="AW160" s="94"/>
      <c r="AX160" s="94"/>
    </row>
    <row r="161" s="75" customFormat="1" ht="31" customHeight="1" spans="1:50">
      <c r="A161" s="89">
        <f t="shared" si="19"/>
        <v>140</v>
      </c>
      <c r="B161" s="89" t="s">
        <v>179</v>
      </c>
      <c r="C161" s="90" t="s">
        <v>29</v>
      </c>
      <c r="D161" s="89">
        <v>1</v>
      </c>
      <c r="E161" s="89" t="s">
        <v>83</v>
      </c>
      <c r="F161" s="96">
        <v>1784</v>
      </c>
      <c r="G161" s="93">
        <f t="shared" si="15"/>
        <v>1427.2</v>
      </c>
      <c r="H161" s="93">
        <v>1784</v>
      </c>
      <c r="I161" s="94">
        <f t="shared" si="16"/>
        <v>1784</v>
      </c>
      <c r="J161" s="94"/>
      <c r="K161" s="94"/>
      <c r="L161" s="94"/>
      <c r="M161" s="94"/>
      <c r="N161" s="94"/>
      <c r="O161" s="94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  <c r="AA161" s="94"/>
      <c r="AB161" s="94"/>
      <c r="AC161" s="94"/>
      <c r="AD161" s="94"/>
      <c r="AE161" s="94"/>
      <c r="AF161" s="94"/>
      <c r="AG161" s="94"/>
      <c r="AH161" s="94"/>
      <c r="AI161" s="94"/>
      <c r="AJ161" s="94"/>
      <c r="AK161" s="94"/>
      <c r="AL161" s="94"/>
      <c r="AM161" s="94"/>
      <c r="AN161" s="94"/>
      <c r="AO161" s="94"/>
      <c r="AP161" s="94"/>
      <c r="AQ161" s="94"/>
      <c r="AR161" s="94"/>
      <c r="AS161" s="94"/>
      <c r="AT161" s="94"/>
      <c r="AU161" s="94"/>
      <c r="AV161" s="94"/>
      <c r="AW161" s="94"/>
      <c r="AX161" s="94"/>
    </row>
    <row r="162" s="75" customFormat="1" ht="31" customHeight="1" spans="1:50">
      <c r="A162" s="89">
        <f t="shared" si="19"/>
        <v>141</v>
      </c>
      <c r="B162" s="89" t="s">
        <v>180</v>
      </c>
      <c r="C162" s="90" t="s">
        <v>29</v>
      </c>
      <c r="D162" s="89">
        <v>1</v>
      </c>
      <c r="E162" s="89" t="s">
        <v>55</v>
      </c>
      <c r="F162" s="96">
        <v>582</v>
      </c>
      <c r="G162" s="93">
        <f t="shared" si="15"/>
        <v>465.6</v>
      </c>
      <c r="H162" s="93">
        <v>582.4</v>
      </c>
      <c r="I162" s="94">
        <f t="shared" si="16"/>
        <v>582</v>
      </c>
      <c r="J162" s="94"/>
      <c r="K162" s="94"/>
      <c r="L162" s="94"/>
      <c r="M162" s="94"/>
      <c r="N162" s="94"/>
      <c r="O162" s="94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  <c r="AH162" s="94"/>
      <c r="AI162" s="94"/>
      <c r="AJ162" s="94"/>
      <c r="AK162" s="94"/>
      <c r="AL162" s="94"/>
      <c r="AM162" s="94"/>
      <c r="AN162" s="94"/>
      <c r="AO162" s="94"/>
      <c r="AP162" s="94"/>
      <c r="AQ162" s="94"/>
      <c r="AR162" s="94"/>
      <c r="AS162" s="94"/>
      <c r="AT162" s="94"/>
      <c r="AU162" s="94"/>
      <c r="AV162" s="94"/>
      <c r="AW162" s="94"/>
      <c r="AX162" s="94"/>
    </row>
    <row r="163" s="75" customFormat="1" ht="31" customHeight="1" spans="1:50">
      <c r="A163" s="89">
        <f t="shared" si="19"/>
        <v>142</v>
      </c>
      <c r="B163" s="89" t="s">
        <v>181</v>
      </c>
      <c r="C163" s="90" t="s">
        <v>29</v>
      </c>
      <c r="D163" s="89">
        <v>1</v>
      </c>
      <c r="E163" s="89" t="s">
        <v>99</v>
      </c>
      <c r="F163" s="96">
        <v>4320</v>
      </c>
      <c r="G163" s="93">
        <f t="shared" si="15"/>
        <v>3456</v>
      </c>
      <c r="H163" s="93">
        <v>4320</v>
      </c>
      <c r="I163" s="94">
        <f t="shared" si="16"/>
        <v>4320</v>
      </c>
      <c r="J163" s="94"/>
      <c r="K163" s="94"/>
      <c r="L163" s="94"/>
      <c r="M163" s="94"/>
      <c r="N163" s="94"/>
      <c r="O163" s="94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  <c r="AJ163" s="94"/>
      <c r="AK163" s="94"/>
      <c r="AL163" s="94"/>
      <c r="AM163" s="94"/>
      <c r="AN163" s="94"/>
      <c r="AO163" s="94"/>
      <c r="AP163" s="94"/>
      <c r="AQ163" s="94"/>
      <c r="AR163" s="94"/>
      <c r="AS163" s="94"/>
      <c r="AT163" s="94"/>
      <c r="AU163" s="94"/>
      <c r="AV163" s="94"/>
      <c r="AW163" s="94"/>
      <c r="AX163" s="94"/>
    </row>
    <row r="164" s="75" customFormat="1" ht="31" customHeight="1" spans="1:50">
      <c r="A164" s="89">
        <f t="shared" si="19"/>
        <v>143</v>
      </c>
      <c r="B164" s="89" t="s">
        <v>182</v>
      </c>
      <c r="C164" s="90" t="s">
        <v>29</v>
      </c>
      <c r="D164" s="89">
        <v>1</v>
      </c>
      <c r="E164" s="89" t="s">
        <v>99</v>
      </c>
      <c r="F164" s="96">
        <v>2280</v>
      </c>
      <c r="G164" s="93">
        <f t="shared" si="15"/>
        <v>1824</v>
      </c>
      <c r="H164" s="93">
        <v>2280</v>
      </c>
      <c r="I164" s="94">
        <f t="shared" si="16"/>
        <v>2280</v>
      </c>
      <c r="J164" s="94"/>
      <c r="K164" s="94"/>
      <c r="L164" s="94"/>
      <c r="M164" s="94"/>
      <c r="N164" s="94"/>
      <c r="O164" s="94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  <c r="AA164" s="94"/>
      <c r="AB164" s="94"/>
      <c r="AC164" s="94"/>
      <c r="AD164" s="94"/>
      <c r="AE164" s="94"/>
      <c r="AF164" s="94"/>
      <c r="AG164" s="94"/>
      <c r="AH164" s="94"/>
      <c r="AI164" s="94"/>
      <c r="AJ164" s="94"/>
      <c r="AK164" s="94"/>
      <c r="AL164" s="94"/>
      <c r="AM164" s="94"/>
      <c r="AN164" s="94"/>
      <c r="AO164" s="94"/>
      <c r="AP164" s="94"/>
      <c r="AQ164" s="94"/>
      <c r="AR164" s="94"/>
      <c r="AS164" s="94"/>
      <c r="AT164" s="94"/>
      <c r="AU164" s="94"/>
      <c r="AV164" s="94"/>
      <c r="AW164" s="94"/>
      <c r="AX164" s="94"/>
    </row>
    <row r="165" s="75" customFormat="1" ht="31" customHeight="1" spans="1:50">
      <c r="A165" s="89">
        <f t="shared" ref="A165:A174" si="20">ROW()-21</f>
        <v>144</v>
      </c>
      <c r="B165" s="89" t="s">
        <v>183</v>
      </c>
      <c r="C165" s="90" t="s">
        <v>29</v>
      </c>
      <c r="D165" s="89">
        <v>1</v>
      </c>
      <c r="E165" s="89" t="s">
        <v>99</v>
      </c>
      <c r="F165" s="96">
        <v>2280</v>
      </c>
      <c r="G165" s="93">
        <f t="shared" si="15"/>
        <v>1824</v>
      </c>
      <c r="H165" s="93">
        <v>2280</v>
      </c>
      <c r="I165" s="94">
        <f t="shared" si="16"/>
        <v>2280</v>
      </c>
      <c r="J165" s="94"/>
      <c r="K165" s="94"/>
      <c r="L165" s="94"/>
      <c r="M165" s="94"/>
      <c r="N165" s="94"/>
      <c r="O165" s="94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  <c r="AA165" s="94"/>
      <c r="AB165" s="94"/>
      <c r="AC165" s="94"/>
      <c r="AD165" s="94"/>
      <c r="AE165" s="94"/>
      <c r="AF165" s="94"/>
      <c r="AG165" s="94"/>
      <c r="AH165" s="94"/>
      <c r="AI165" s="94"/>
      <c r="AJ165" s="94"/>
      <c r="AK165" s="94"/>
      <c r="AL165" s="94"/>
      <c r="AM165" s="94"/>
      <c r="AN165" s="94"/>
      <c r="AO165" s="94"/>
      <c r="AP165" s="94"/>
      <c r="AQ165" s="94"/>
      <c r="AR165" s="94"/>
      <c r="AS165" s="94"/>
      <c r="AT165" s="94"/>
      <c r="AU165" s="94"/>
      <c r="AV165" s="94"/>
      <c r="AW165" s="94"/>
      <c r="AX165" s="94"/>
    </row>
    <row r="166" s="75" customFormat="1" ht="31" customHeight="1" spans="1:50">
      <c r="A166" s="89">
        <f t="shared" si="20"/>
        <v>145</v>
      </c>
      <c r="B166" s="89" t="s">
        <v>184</v>
      </c>
      <c r="C166" s="90" t="s">
        <v>29</v>
      </c>
      <c r="D166" s="89">
        <v>1</v>
      </c>
      <c r="E166" s="89" t="s">
        <v>32</v>
      </c>
      <c r="F166" s="96">
        <v>1896</v>
      </c>
      <c r="G166" s="93">
        <f t="shared" si="15"/>
        <v>1516.8</v>
      </c>
      <c r="H166" s="93">
        <v>1896</v>
      </c>
      <c r="I166" s="94">
        <f t="shared" si="16"/>
        <v>1896</v>
      </c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4"/>
      <c r="AN166" s="94"/>
      <c r="AO166" s="94"/>
      <c r="AP166" s="94"/>
      <c r="AQ166" s="94"/>
      <c r="AR166" s="94"/>
      <c r="AS166" s="94"/>
      <c r="AT166" s="94"/>
      <c r="AU166" s="94"/>
      <c r="AV166" s="94"/>
      <c r="AW166" s="94"/>
      <c r="AX166" s="94"/>
    </row>
    <row r="167" s="75" customFormat="1" ht="31" customHeight="1" spans="1:50">
      <c r="A167" s="89">
        <f t="shared" si="20"/>
        <v>146</v>
      </c>
      <c r="B167" s="89" t="s">
        <v>185</v>
      </c>
      <c r="C167" s="90" t="s">
        <v>29</v>
      </c>
      <c r="D167" s="89">
        <v>1</v>
      </c>
      <c r="E167" s="89" t="s">
        <v>55</v>
      </c>
      <c r="F167" s="96">
        <v>676</v>
      </c>
      <c r="G167" s="93">
        <f t="shared" si="15"/>
        <v>540.8</v>
      </c>
      <c r="H167" s="93">
        <v>676</v>
      </c>
      <c r="I167" s="94">
        <f t="shared" si="16"/>
        <v>676</v>
      </c>
      <c r="J167" s="94"/>
      <c r="K167" s="94"/>
      <c r="L167" s="94"/>
      <c r="M167" s="94"/>
      <c r="N167" s="94"/>
      <c r="O167" s="94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  <c r="AA167" s="94"/>
      <c r="AB167" s="94"/>
      <c r="AC167" s="94"/>
      <c r="AD167" s="94"/>
      <c r="AE167" s="94"/>
      <c r="AF167" s="94"/>
      <c r="AG167" s="94"/>
      <c r="AH167" s="94"/>
      <c r="AI167" s="94"/>
      <c r="AJ167" s="94"/>
      <c r="AK167" s="94"/>
      <c r="AL167" s="94"/>
      <c r="AM167" s="94"/>
      <c r="AN167" s="94"/>
      <c r="AO167" s="94"/>
      <c r="AP167" s="94"/>
      <c r="AQ167" s="94"/>
      <c r="AR167" s="94"/>
      <c r="AS167" s="94"/>
      <c r="AT167" s="94"/>
      <c r="AU167" s="94"/>
      <c r="AV167" s="94"/>
      <c r="AW167" s="94"/>
      <c r="AX167" s="94"/>
    </row>
    <row r="168" s="75" customFormat="1" ht="31" customHeight="1" spans="1:50">
      <c r="A168" s="89">
        <f t="shared" si="20"/>
        <v>147</v>
      </c>
      <c r="B168" s="89" t="s">
        <v>186</v>
      </c>
      <c r="C168" s="90" t="s">
        <v>29</v>
      </c>
      <c r="D168" s="89">
        <v>1</v>
      </c>
      <c r="E168" s="89" t="s">
        <v>32</v>
      </c>
      <c r="F168" s="96">
        <v>203</v>
      </c>
      <c r="G168" s="93">
        <f t="shared" si="15"/>
        <v>162.4</v>
      </c>
      <c r="H168" s="93">
        <v>203.2</v>
      </c>
      <c r="I168" s="94">
        <f t="shared" si="16"/>
        <v>203</v>
      </c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  <c r="AG168" s="94"/>
      <c r="AH168" s="94"/>
      <c r="AI168" s="94"/>
      <c r="AJ168" s="94"/>
      <c r="AK168" s="94"/>
      <c r="AL168" s="94"/>
      <c r="AM168" s="94"/>
      <c r="AN168" s="94"/>
      <c r="AO168" s="94"/>
      <c r="AP168" s="94"/>
      <c r="AQ168" s="94"/>
      <c r="AR168" s="94"/>
      <c r="AS168" s="94"/>
      <c r="AT168" s="94"/>
      <c r="AU168" s="94"/>
      <c r="AV168" s="94"/>
      <c r="AW168" s="94"/>
      <c r="AX168" s="94"/>
    </row>
    <row r="169" s="75" customFormat="1" ht="31" customHeight="1" spans="1:50">
      <c r="A169" s="89">
        <f t="shared" si="20"/>
        <v>148</v>
      </c>
      <c r="B169" s="89" t="s">
        <v>187</v>
      </c>
      <c r="C169" s="90" t="s">
        <v>29</v>
      </c>
      <c r="D169" s="89">
        <v>1</v>
      </c>
      <c r="E169" s="89" t="s">
        <v>32</v>
      </c>
      <c r="F169" s="96">
        <v>203</v>
      </c>
      <c r="G169" s="93">
        <f t="shared" si="15"/>
        <v>162.4</v>
      </c>
      <c r="H169" s="93">
        <v>203.2</v>
      </c>
      <c r="I169" s="94">
        <f t="shared" si="16"/>
        <v>203</v>
      </c>
      <c r="J169" s="94"/>
      <c r="K169" s="94"/>
      <c r="L169" s="94"/>
      <c r="M169" s="94"/>
      <c r="N169" s="94"/>
      <c r="O169" s="94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  <c r="AA169" s="94"/>
      <c r="AB169" s="94"/>
      <c r="AC169" s="94"/>
      <c r="AD169" s="94"/>
      <c r="AE169" s="94"/>
      <c r="AF169" s="94"/>
      <c r="AG169" s="94"/>
      <c r="AH169" s="94"/>
      <c r="AI169" s="94"/>
      <c r="AJ169" s="94"/>
      <c r="AK169" s="94"/>
      <c r="AL169" s="94"/>
      <c r="AM169" s="94"/>
      <c r="AN169" s="94"/>
      <c r="AO169" s="94"/>
      <c r="AP169" s="94"/>
      <c r="AQ169" s="94"/>
      <c r="AR169" s="94"/>
      <c r="AS169" s="94"/>
      <c r="AT169" s="94"/>
      <c r="AU169" s="94"/>
      <c r="AV169" s="94"/>
      <c r="AW169" s="94"/>
      <c r="AX169" s="94"/>
    </row>
    <row r="170" s="75" customFormat="1" ht="31" customHeight="1" spans="1:50">
      <c r="A170" s="89">
        <f t="shared" si="20"/>
        <v>149</v>
      </c>
      <c r="B170" s="89" t="s">
        <v>188</v>
      </c>
      <c r="C170" s="90" t="s">
        <v>29</v>
      </c>
      <c r="D170" s="89">
        <v>1</v>
      </c>
      <c r="E170" s="89" t="s">
        <v>32</v>
      </c>
      <c r="F170" s="96">
        <v>134</v>
      </c>
      <c r="G170" s="93">
        <f t="shared" si="15"/>
        <v>107.2</v>
      </c>
      <c r="H170" s="93">
        <v>134.4</v>
      </c>
      <c r="I170" s="94">
        <f t="shared" si="16"/>
        <v>134</v>
      </c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  <c r="AG170" s="94"/>
      <c r="AH170" s="94"/>
      <c r="AI170" s="94"/>
      <c r="AJ170" s="94"/>
      <c r="AK170" s="94"/>
      <c r="AL170" s="94"/>
      <c r="AM170" s="94"/>
      <c r="AN170" s="94"/>
      <c r="AO170" s="94"/>
      <c r="AP170" s="94"/>
      <c r="AQ170" s="94"/>
      <c r="AR170" s="94"/>
      <c r="AS170" s="94"/>
      <c r="AT170" s="94"/>
      <c r="AU170" s="94"/>
      <c r="AV170" s="94"/>
      <c r="AW170" s="94"/>
      <c r="AX170" s="94"/>
    </row>
    <row r="171" s="75" customFormat="1" ht="31" customHeight="1" spans="1:50">
      <c r="A171" s="89">
        <f t="shared" si="20"/>
        <v>150</v>
      </c>
      <c r="B171" s="89" t="s">
        <v>189</v>
      </c>
      <c r="C171" s="90" t="s">
        <v>29</v>
      </c>
      <c r="D171" s="89">
        <v>1</v>
      </c>
      <c r="E171" s="89" t="s">
        <v>32</v>
      </c>
      <c r="F171" s="96">
        <v>186</v>
      </c>
      <c r="G171" s="93">
        <f t="shared" si="15"/>
        <v>148.8</v>
      </c>
      <c r="H171" s="93">
        <v>186.4</v>
      </c>
      <c r="I171" s="94">
        <f t="shared" si="16"/>
        <v>186</v>
      </c>
      <c r="J171" s="94"/>
      <c r="K171" s="94"/>
      <c r="L171" s="94"/>
      <c r="M171" s="94"/>
      <c r="N171" s="94"/>
      <c r="O171" s="94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  <c r="AA171" s="94"/>
      <c r="AB171" s="94"/>
      <c r="AC171" s="94"/>
      <c r="AD171" s="94"/>
      <c r="AE171" s="94"/>
      <c r="AF171" s="94"/>
      <c r="AG171" s="94"/>
      <c r="AH171" s="94"/>
      <c r="AI171" s="94"/>
      <c r="AJ171" s="94"/>
      <c r="AK171" s="94"/>
      <c r="AL171" s="94"/>
      <c r="AM171" s="94"/>
      <c r="AN171" s="94"/>
      <c r="AO171" s="94"/>
      <c r="AP171" s="94"/>
      <c r="AQ171" s="94"/>
      <c r="AR171" s="94"/>
      <c r="AS171" s="94"/>
      <c r="AT171" s="94"/>
      <c r="AU171" s="94"/>
      <c r="AV171" s="94"/>
      <c r="AW171" s="94"/>
      <c r="AX171" s="94"/>
    </row>
    <row r="172" s="75" customFormat="1" ht="31" customHeight="1" spans="1:50">
      <c r="A172" s="89">
        <f t="shared" si="20"/>
        <v>151</v>
      </c>
      <c r="B172" s="89" t="s">
        <v>190</v>
      </c>
      <c r="C172" s="90" t="s">
        <v>29</v>
      </c>
      <c r="D172" s="89">
        <v>1</v>
      </c>
      <c r="E172" s="89" t="s">
        <v>30</v>
      </c>
      <c r="F172" s="96">
        <v>262</v>
      </c>
      <c r="G172" s="93">
        <f t="shared" si="15"/>
        <v>209.6</v>
      </c>
      <c r="H172" s="93">
        <v>262.4</v>
      </c>
      <c r="I172" s="94">
        <f t="shared" si="16"/>
        <v>262</v>
      </c>
      <c r="J172" s="94"/>
      <c r="K172" s="94"/>
      <c r="L172" s="94"/>
      <c r="M172" s="94"/>
      <c r="N172" s="94"/>
      <c r="O172" s="94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  <c r="AA172" s="94"/>
      <c r="AB172" s="94"/>
      <c r="AC172" s="94"/>
      <c r="AD172" s="94"/>
      <c r="AE172" s="94"/>
      <c r="AF172" s="94"/>
      <c r="AG172" s="94"/>
      <c r="AH172" s="94"/>
      <c r="AI172" s="94"/>
      <c r="AJ172" s="94"/>
      <c r="AK172" s="94"/>
      <c r="AL172" s="94"/>
      <c r="AM172" s="94"/>
      <c r="AN172" s="94"/>
      <c r="AO172" s="94"/>
      <c r="AP172" s="94"/>
      <c r="AQ172" s="94"/>
      <c r="AR172" s="94"/>
      <c r="AS172" s="94"/>
      <c r="AT172" s="94"/>
      <c r="AU172" s="94"/>
      <c r="AV172" s="94"/>
      <c r="AW172" s="94"/>
      <c r="AX172" s="94"/>
    </row>
    <row r="173" s="75" customFormat="1" ht="31" customHeight="1" spans="1:50">
      <c r="A173" s="89">
        <f t="shared" si="20"/>
        <v>152</v>
      </c>
      <c r="B173" s="89" t="s">
        <v>191</v>
      </c>
      <c r="C173" s="90" t="s">
        <v>29</v>
      </c>
      <c r="D173" s="89">
        <v>1</v>
      </c>
      <c r="E173" s="89" t="s">
        <v>57</v>
      </c>
      <c r="F173" s="96">
        <v>83</v>
      </c>
      <c r="G173" s="93">
        <f t="shared" si="15"/>
        <v>66.4</v>
      </c>
      <c r="H173" s="93">
        <v>83.2</v>
      </c>
      <c r="I173" s="94">
        <f t="shared" si="16"/>
        <v>83</v>
      </c>
      <c r="J173" s="94"/>
      <c r="K173" s="94"/>
      <c r="L173" s="94"/>
      <c r="M173" s="94"/>
      <c r="N173" s="94"/>
      <c r="O173" s="94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  <c r="AA173" s="94"/>
      <c r="AB173" s="94"/>
      <c r="AC173" s="94"/>
      <c r="AD173" s="94"/>
      <c r="AE173" s="94"/>
      <c r="AF173" s="94"/>
      <c r="AG173" s="94"/>
      <c r="AH173" s="94"/>
      <c r="AI173" s="94"/>
      <c r="AJ173" s="94"/>
      <c r="AK173" s="94"/>
      <c r="AL173" s="94"/>
      <c r="AM173" s="94"/>
      <c r="AN173" s="94"/>
      <c r="AO173" s="94"/>
      <c r="AP173" s="94"/>
      <c r="AQ173" s="94"/>
      <c r="AR173" s="94"/>
      <c r="AS173" s="94"/>
      <c r="AT173" s="94"/>
      <c r="AU173" s="94"/>
      <c r="AV173" s="94"/>
      <c r="AW173" s="94"/>
      <c r="AX173" s="94"/>
    </row>
    <row r="174" s="75" customFormat="1" ht="31" customHeight="1" spans="1:50">
      <c r="A174" s="89">
        <f t="shared" si="20"/>
        <v>153</v>
      </c>
      <c r="B174" s="89" t="s">
        <v>192</v>
      </c>
      <c r="C174" s="90" t="s">
        <v>29</v>
      </c>
      <c r="D174" s="89">
        <v>1</v>
      </c>
      <c r="E174" s="89" t="s">
        <v>32</v>
      </c>
      <c r="F174" s="96">
        <v>405</v>
      </c>
      <c r="G174" s="93">
        <f t="shared" si="15"/>
        <v>324</v>
      </c>
      <c r="H174" s="93">
        <v>405.6</v>
      </c>
      <c r="I174" s="94">
        <f t="shared" si="16"/>
        <v>405</v>
      </c>
      <c r="J174" s="94"/>
      <c r="K174" s="94"/>
      <c r="L174" s="94"/>
      <c r="M174" s="94"/>
      <c r="N174" s="94"/>
      <c r="O174" s="94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  <c r="AA174" s="94"/>
      <c r="AB174" s="94"/>
      <c r="AC174" s="94"/>
      <c r="AD174" s="94"/>
      <c r="AE174" s="94"/>
      <c r="AF174" s="94"/>
      <c r="AG174" s="94"/>
      <c r="AH174" s="94"/>
      <c r="AI174" s="94"/>
      <c r="AJ174" s="94"/>
      <c r="AK174" s="94"/>
      <c r="AL174" s="94"/>
      <c r="AM174" s="94"/>
      <c r="AN174" s="94"/>
      <c r="AO174" s="94"/>
      <c r="AP174" s="94"/>
      <c r="AQ174" s="94"/>
      <c r="AR174" s="94"/>
      <c r="AS174" s="94"/>
      <c r="AT174" s="94"/>
      <c r="AU174" s="94"/>
      <c r="AV174" s="94"/>
      <c r="AW174" s="94"/>
      <c r="AX174" s="94"/>
    </row>
    <row r="175" s="75" customFormat="1" ht="31" customHeight="1" spans="1:50">
      <c r="A175" s="89">
        <f t="shared" ref="A175:A184" si="21">ROW()-21</f>
        <v>154</v>
      </c>
      <c r="B175" s="89" t="s">
        <v>193</v>
      </c>
      <c r="C175" s="90" t="s">
        <v>29</v>
      </c>
      <c r="D175" s="89">
        <v>1</v>
      </c>
      <c r="E175" s="89" t="s">
        <v>32</v>
      </c>
      <c r="F175" s="96">
        <v>301</v>
      </c>
      <c r="G175" s="93">
        <f t="shared" si="15"/>
        <v>240.8</v>
      </c>
      <c r="H175" s="93">
        <v>301.6</v>
      </c>
      <c r="I175" s="94">
        <f t="shared" si="16"/>
        <v>301</v>
      </c>
      <c r="J175" s="94"/>
      <c r="K175" s="94"/>
      <c r="L175" s="94"/>
      <c r="M175" s="94"/>
      <c r="N175" s="94"/>
      <c r="O175" s="94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  <c r="AA175" s="94"/>
      <c r="AB175" s="94"/>
      <c r="AC175" s="94"/>
      <c r="AD175" s="94"/>
      <c r="AE175" s="94"/>
      <c r="AF175" s="94"/>
      <c r="AG175" s="94"/>
      <c r="AH175" s="94"/>
      <c r="AI175" s="94"/>
      <c r="AJ175" s="94"/>
      <c r="AK175" s="94"/>
      <c r="AL175" s="94"/>
      <c r="AM175" s="94"/>
      <c r="AN175" s="94"/>
      <c r="AO175" s="94"/>
      <c r="AP175" s="94"/>
      <c r="AQ175" s="94"/>
      <c r="AR175" s="94"/>
      <c r="AS175" s="94"/>
      <c r="AT175" s="94"/>
      <c r="AU175" s="94"/>
      <c r="AV175" s="94"/>
      <c r="AW175" s="94"/>
      <c r="AX175" s="94"/>
    </row>
    <row r="176" s="75" customFormat="1" ht="31" customHeight="1" spans="1:50">
      <c r="A176" s="89">
        <f t="shared" si="21"/>
        <v>155</v>
      </c>
      <c r="B176" s="89" t="s">
        <v>194</v>
      </c>
      <c r="C176" s="90" t="s">
        <v>29</v>
      </c>
      <c r="D176" s="89">
        <v>1</v>
      </c>
      <c r="E176" s="89" t="s">
        <v>32</v>
      </c>
      <c r="F176" s="96">
        <v>301</v>
      </c>
      <c r="G176" s="93">
        <f t="shared" si="15"/>
        <v>240.8</v>
      </c>
      <c r="H176" s="93">
        <v>301.6</v>
      </c>
      <c r="I176" s="94">
        <f t="shared" si="16"/>
        <v>301</v>
      </c>
      <c r="J176" s="94"/>
      <c r="K176" s="94"/>
      <c r="L176" s="94"/>
      <c r="M176" s="94"/>
      <c r="N176" s="94"/>
      <c r="O176" s="94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  <c r="AA176" s="94"/>
      <c r="AB176" s="94"/>
      <c r="AC176" s="94"/>
      <c r="AD176" s="94"/>
      <c r="AE176" s="94"/>
      <c r="AF176" s="94"/>
      <c r="AG176" s="94"/>
      <c r="AH176" s="94"/>
      <c r="AI176" s="94"/>
      <c r="AJ176" s="94"/>
      <c r="AK176" s="94"/>
      <c r="AL176" s="94"/>
      <c r="AM176" s="94"/>
      <c r="AN176" s="94"/>
      <c r="AO176" s="94"/>
      <c r="AP176" s="94"/>
      <c r="AQ176" s="94"/>
      <c r="AR176" s="94"/>
      <c r="AS176" s="94"/>
      <c r="AT176" s="94"/>
      <c r="AU176" s="94"/>
      <c r="AV176" s="94"/>
      <c r="AW176" s="94"/>
      <c r="AX176" s="94"/>
    </row>
    <row r="177" s="75" customFormat="1" ht="31" customHeight="1" spans="1:50">
      <c r="A177" s="89">
        <f t="shared" si="21"/>
        <v>156</v>
      </c>
      <c r="B177" s="89" t="s">
        <v>195</v>
      </c>
      <c r="C177" s="90" t="s">
        <v>29</v>
      </c>
      <c r="D177" s="89">
        <v>1</v>
      </c>
      <c r="E177" s="89" t="s">
        <v>32</v>
      </c>
      <c r="F177" s="96">
        <v>70</v>
      </c>
      <c r="G177" s="93">
        <f t="shared" si="15"/>
        <v>56</v>
      </c>
      <c r="H177" s="93">
        <v>70.4</v>
      </c>
      <c r="I177" s="94">
        <f t="shared" si="16"/>
        <v>70</v>
      </c>
      <c r="J177" s="94"/>
      <c r="K177" s="94"/>
      <c r="L177" s="94"/>
      <c r="M177" s="94"/>
      <c r="N177" s="94"/>
      <c r="O177" s="94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  <c r="AA177" s="94"/>
      <c r="AB177" s="94"/>
      <c r="AC177" s="94"/>
      <c r="AD177" s="94"/>
      <c r="AE177" s="94"/>
      <c r="AF177" s="94"/>
      <c r="AG177" s="94"/>
      <c r="AH177" s="94"/>
      <c r="AI177" s="94"/>
      <c r="AJ177" s="94"/>
      <c r="AK177" s="94"/>
      <c r="AL177" s="94"/>
      <c r="AM177" s="94"/>
      <c r="AN177" s="94"/>
      <c r="AO177" s="94"/>
      <c r="AP177" s="94"/>
      <c r="AQ177" s="94"/>
      <c r="AR177" s="94"/>
      <c r="AS177" s="94"/>
      <c r="AT177" s="94"/>
      <c r="AU177" s="94"/>
      <c r="AV177" s="94"/>
      <c r="AW177" s="94"/>
      <c r="AX177" s="94"/>
    </row>
    <row r="178" s="75" customFormat="1" ht="31" customHeight="1" spans="1:50">
      <c r="A178" s="89">
        <f t="shared" si="21"/>
        <v>157</v>
      </c>
      <c r="B178" s="89" t="s">
        <v>196</v>
      </c>
      <c r="C178" s="90" t="s">
        <v>29</v>
      </c>
      <c r="D178" s="89">
        <v>1</v>
      </c>
      <c r="E178" s="89" t="s">
        <v>55</v>
      </c>
      <c r="F178" s="96">
        <v>540</v>
      </c>
      <c r="G178" s="93">
        <f t="shared" si="15"/>
        <v>432</v>
      </c>
      <c r="H178" s="93">
        <v>540.8</v>
      </c>
      <c r="I178" s="94">
        <f t="shared" si="16"/>
        <v>540</v>
      </c>
      <c r="J178" s="94"/>
      <c r="K178" s="94"/>
      <c r="L178" s="94"/>
      <c r="M178" s="94"/>
      <c r="N178" s="94"/>
      <c r="O178" s="94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  <c r="AA178" s="94"/>
      <c r="AB178" s="94"/>
      <c r="AC178" s="94"/>
      <c r="AD178" s="94"/>
      <c r="AE178" s="94"/>
      <c r="AF178" s="94"/>
      <c r="AG178" s="94"/>
      <c r="AH178" s="94"/>
      <c r="AI178" s="94"/>
      <c r="AJ178" s="94"/>
      <c r="AK178" s="94"/>
      <c r="AL178" s="94"/>
      <c r="AM178" s="94"/>
      <c r="AN178" s="94"/>
      <c r="AO178" s="94"/>
      <c r="AP178" s="94"/>
      <c r="AQ178" s="94"/>
      <c r="AR178" s="94"/>
      <c r="AS178" s="94"/>
      <c r="AT178" s="94"/>
      <c r="AU178" s="94"/>
      <c r="AV178" s="94"/>
      <c r="AW178" s="94"/>
      <c r="AX178" s="94"/>
    </row>
    <row r="179" s="75" customFormat="1" ht="31" customHeight="1" spans="1:50">
      <c r="A179" s="89">
        <f t="shared" si="21"/>
        <v>158</v>
      </c>
      <c r="B179" s="89" t="s">
        <v>197</v>
      </c>
      <c r="C179" s="90" t="s">
        <v>29</v>
      </c>
      <c r="D179" s="89">
        <v>1</v>
      </c>
      <c r="E179" s="89" t="s">
        <v>32</v>
      </c>
      <c r="F179" s="96">
        <v>10056</v>
      </c>
      <c r="G179" s="93">
        <f t="shared" si="15"/>
        <v>8044.8</v>
      </c>
      <c r="H179" s="93">
        <v>10056</v>
      </c>
      <c r="I179" s="94">
        <f t="shared" si="16"/>
        <v>10056</v>
      </c>
      <c r="J179" s="94"/>
      <c r="K179" s="94"/>
      <c r="L179" s="94"/>
      <c r="M179" s="94"/>
      <c r="N179" s="94"/>
      <c r="O179" s="94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  <c r="AA179" s="94"/>
      <c r="AB179" s="94"/>
      <c r="AC179" s="94"/>
      <c r="AD179" s="94"/>
      <c r="AE179" s="94"/>
      <c r="AF179" s="94"/>
      <c r="AG179" s="94"/>
      <c r="AH179" s="94"/>
      <c r="AI179" s="94"/>
      <c r="AJ179" s="94"/>
      <c r="AK179" s="94"/>
      <c r="AL179" s="94"/>
      <c r="AM179" s="94"/>
      <c r="AN179" s="94"/>
      <c r="AO179" s="94"/>
      <c r="AP179" s="94"/>
      <c r="AQ179" s="94"/>
      <c r="AR179" s="94"/>
      <c r="AS179" s="94"/>
      <c r="AT179" s="94"/>
      <c r="AU179" s="94"/>
      <c r="AV179" s="94"/>
      <c r="AW179" s="94"/>
      <c r="AX179" s="94"/>
    </row>
    <row r="180" s="75" customFormat="1" ht="31" customHeight="1" spans="1:50">
      <c r="A180" s="89">
        <f t="shared" si="21"/>
        <v>159</v>
      </c>
      <c r="B180" s="89" t="s">
        <v>198</v>
      </c>
      <c r="C180" s="90" t="s">
        <v>29</v>
      </c>
      <c r="D180" s="89">
        <v>1</v>
      </c>
      <c r="E180" s="89" t="s">
        <v>32</v>
      </c>
      <c r="F180" s="96">
        <v>234</v>
      </c>
      <c r="G180" s="93">
        <f t="shared" si="15"/>
        <v>187.2</v>
      </c>
      <c r="H180" s="93">
        <v>234.4</v>
      </c>
      <c r="I180" s="94">
        <f t="shared" si="16"/>
        <v>234</v>
      </c>
      <c r="J180" s="94"/>
      <c r="K180" s="94"/>
      <c r="L180" s="94"/>
      <c r="M180" s="94"/>
      <c r="N180" s="94"/>
      <c r="O180" s="94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  <c r="AA180" s="94"/>
      <c r="AB180" s="94"/>
      <c r="AC180" s="94"/>
      <c r="AD180" s="94"/>
      <c r="AE180" s="94"/>
      <c r="AF180" s="94"/>
      <c r="AG180" s="94"/>
      <c r="AH180" s="94"/>
      <c r="AI180" s="94"/>
      <c r="AJ180" s="94"/>
      <c r="AK180" s="94"/>
      <c r="AL180" s="94"/>
      <c r="AM180" s="94"/>
      <c r="AN180" s="94"/>
      <c r="AO180" s="94"/>
      <c r="AP180" s="94"/>
      <c r="AQ180" s="94"/>
      <c r="AR180" s="94"/>
      <c r="AS180" s="94"/>
      <c r="AT180" s="94"/>
      <c r="AU180" s="94"/>
      <c r="AV180" s="94"/>
      <c r="AW180" s="94"/>
      <c r="AX180" s="94"/>
    </row>
    <row r="181" s="75" customFormat="1" ht="31" customHeight="1" spans="1:50">
      <c r="A181" s="89">
        <f t="shared" si="21"/>
        <v>160</v>
      </c>
      <c r="B181" s="89" t="s">
        <v>199</v>
      </c>
      <c r="C181" s="90" t="s">
        <v>29</v>
      </c>
      <c r="D181" s="89">
        <v>1</v>
      </c>
      <c r="E181" s="89" t="s">
        <v>32</v>
      </c>
      <c r="F181" s="96">
        <v>7560</v>
      </c>
      <c r="G181" s="93">
        <f t="shared" si="15"/>
        <v>6048</v>
      </c>
      <c r="H181" s="93">
        <v>7560</v>
      </c>
      <c r="I181" s="94">
        <f t="shared" si="16"/>
        <v>7560</v>
      </c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4"/>
      <c r="AS181" s="94"/>
      <c r="AT181" s="94"/>
      <c r="AU181" s="94"/>
      <c r="AV181" s="94"/>
      <c r="AW181" s="94"/>
      <c r="AX181" s="94"/>
    </row>
    <row r="182" s="75" customFormat="1" ht="31" customHeight="1" spans="1:50">
      <c r="A182" s="89">
        <f t="shared" si="21"/>
        <v>161</v>
      </c>
      <c r="B182" s="89" t="s">
        <v>200</v>
      </c>
      <c r="C182" s="90" t="s">
        <v>29</v>
      </c>
      <c r="D182" s="89">
        <v>1</v>
      </c>
      <c r="E182" s="89" t="s">
        <v>201</v>
      </c>
      <c r="F182" s="96">
        <v>800</v>
      </c>
      <c r="G182" s="93">
        <f t="shared" si="15"/>
        <v>640</v>
      </c>
      <c r="H182" s="93">
        <v>800</v>
      </c>
      <c r="I182" s="94">
        <f t="shared" si="16"/>
        <v>800</v>
      </c>
      <c r="J182" s="94"/>
      <c r="K182" s="94"/>
      <c r="L182" s="94"/>
      <c r="M182" s="94"/>
      <c r="N182" s="94"/>
      <c r="O182" s="94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  <c r="AA182" s="94"/>
      <c r="AB182" s="94"/>
      <c r="AC182" s="94"/>
      <c r="AD182" s="94"/>
      <c r="AE182" s="94"/>
      <c r="AF182" s="94"/>
      <c r="AG182" s="94"/>
      <c r="AH182" s="94"/>
      <c r="AI182" s="94"/>
      <c r="AJ182" s="94"/>
      <c r="AK182" s="94"/>
      <c r="AL182" s="94"/>
      <c r="AM182" s="94"/>
      <c r="AN182" s="94"/>
      <c r="AO182" s="94"/>
      <c r="AP182" s="94"/>
      <c r="AQ182" s="94"/>
      <c r="AR182" s="94"/>
      <c r="AS182" s="94"/>
      <c r="AT182" s="94"/>
      <c r="AU182" s="94"/>
      <c r="AV182" s="94"/>
      <c r="AW182" s="94"/>
      <c r="AX182" s="94"/>
    </row>
    <row r="183" s="75" customFormat="1" ht="31" customHeight="1" spans="1:50">
      <c r="A183" s="89">
        <f t="shared" si="21"/>
        <v>162</v>
      </c>
      <c r="B183" s="89" t="s">
        <v>202</v>
      </c>
      <c r="C183" s="90" t="s">
        <v>29</v>
      </c>
      <c r="D183" s="89">
        <v>1</v>
      </c>
      <c r="E183" s="89" t="s">
        <v>32</v>
      </c>
      <c r="F183" s="96">
        <v>2032</v>
      </c>
      <c r="G183" s="93">
        <f t="shared" si="15"/>
        <v>1625.6</v>
      </c>
      <c r="H183" s="93">
        <v>2032</v>
      </c>
      <c r="I183" s="94">
        <f t="shared" si="16"/>
        <v>2032</v>
      </c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  <c r="AA183" s="94"/>
      <c r="AB183" s="94"/>
      <c r="AC183" s="94"/>
      <c r="AD183" s="94"/>
      <c r="AE183" s="94"/>
      <c r="AF183" s="94"/>
      <c r="AG183" s="94"/>
      <c r="AH183" s="94"/>
      <c r="AI183" s="94"/>
      <c r="AJ183" s="94"/>
      <c r="AK183" s="94"/>
      <c r="AL183" s="94"/>
      <c r="AM183" s="94"/>
      <c r="AN183" s="94"/>
      <c r="AO183" s="94"/>
      <c r="AP183" s="94"/>
      <c r="AQ183" s="94"/>
      <c r="AR183" s="94"/>
      <c r="AS183" s="94"/>
      <c r="AT183" s="94"/>
      <c r="AU183" s="94"/>
      <c r="AV183" s="94"/>
      <c r="AW183" s="94"/>
      <c r="AX183" s="94"/>
    </row>
    <row r="184" s="75" customFormat="1" ht="31" customHeight="1" spans="1:50">
      <c r="A184" s="89">
        <f t="shared" si="21"/>
        <v>163</v>
      </c>
      <c r="B184" s="89" t="s">
        <v>203</v>
      </c>
      <c r="C184" s="90" t="s">
        <v>29</v>
      </c>
      <c r="D184" s="89">
        <v>1</v>
      </c>
      <c r="E184" s="89" t="s">
        <v>32</v>
      </c>
      <c r="F184" s="96">
        <v>1544</v>
      </c>
      <c r="G184" s="93">
        <f t="shared" si="15"/>
        <v>1235.2</v>
      </c>
      <c r="H184" s="93">
        <v>1544</v>
      </c>
      <c r="I184" s="94">
        <f t="shared" si="16"/>
        <v>1544</v>
      </c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</row>
    <row r="185" s="75" customFormat="1" ht="31" customHeight="1" spans="1:50">
      <c r="A185" s="89">
        <f t="shared" ref="A185:A194" si="22">ROW()-21</f>
        <v>164</v>
      </c>
      <c r="B185" s="89" t="s">
        <v>204</v>
      </c>
      <c r="C185" s="90" t="s">
        <v>29</v>
      </c>
      <c r="D185" s="89">
        <v>1</v>
      </c>
      <c r="E185" s="89" t="s">
        <v>32</v>
      </c>
      <c r="F185" s="96">
        <v>996</v>
      </c>
      <c r="G185" s="93">
        <f t="shared" si="15"/>
        <v>796.8</v>
      </c>
      <c r="H185" s="93">
        <v>996</v>
      </c>
      <c r="I185" s="94">
        <f t="shared" si="16"/>
        <v>996</v>
      </c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  <c r="AM185" s="94"/>
      <c r="AN185" s="94"/>
      <c r="AO185" s="94"/>
      <c r="AP185" s="94"/>
      <c r="AQ185" s="94"/>
      <c r="AR185" s="94"/>
      <c r="AS185" s="94"/>
      <c r="AT185" s="94"/>
      <c r="AU185" s="94"/>
      <c r="AV185" s="94"/>
      <c r="AW185" s="94"/>
      <c r="AX185" s="94"/>
    </row>
    <row r="186" s="75" customFormat="1" ht="31" customHeight="1" spans="1:50">
      <c r="A186" s="89">
        <f t="shared" si="22"/>
        <v>165</v>
      </c>
      <c r="B186" s="89" t="s">
        <v>205</v>
      </c>
      <c r="C186" s="90" t="s">
        <v>29</v>
      </c>
      <c r="D186" s="89">
        <v>1</v>
      </c>
      <c r="E186" s="89" t="s">
        <v>32</v>
      </c>
      <c r="F186" s="96">
        <v>756</v>
      </c>
      <c r="G186" s="93">
        <f t="shared" si="15"/>
        <v>604.8</v>
      </c>
      <c r="H186" s="93">
        <v>756</v>
      </c>
      <c r="I186" s="94">
        <f t="shared" si="16"/>
        <v>756</v>
      </c>
      <c r="J186" s="94"/>
      <c r="K186" s="94"/>
      <c r="L186" s="94"/>
      <c r="M186" s="94"/>
      <c r="N186" s="94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4"/>
      <c r="AS186" s="94"/>
      <c r="AT186" s="94"/>
      <c r="AU186" s="94"/>
      <c r="AV186" s="94"/>
      <c r="AW186" s="94"/>
      <c r="AX186" s="94"/>
    </row>
    <row r="187" s="75" customFormat="1" ht="31" customHeight="1" spans="1:50">
      <c r="A187" s="89">
        <f t="shared" si="22"/>
        <v>166</v>
      </c>
      <c r="B187" s="89" t="s">
        <v>206</v>
      </c>
      <c r="C187" s="90" t="s">
        <v>29</v>
      </c>
      <c r="D187" s="89">
        <v>1</v>
      </c>
      <c r="E187" s="89" t="s">
        <v>32</v>
      </c>
      <c r="F187" s="96">
        <v>1096</v>
      </c>
      <c r="G187" s="93">
        <f t="shared" si="15"/>
        <v>876.8</v>
      </c>
      <c r="H187" s="93">
        <v>1096</v>
      </c>
      <c r="I187" s="94">
        <f t="shared" si="16"/>
        <v>1096</v>
      </c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94"/>
      <c r="AQ187" s="94"/>
      <c r="AR187" s="94"/>
      <c r="AS187" s="94"/>
      <c r="AT187" s="94"/>
      <c r="AU187" s="94"/>
      <c r="AV187" s="94"/>
      <c r="AW187" s="94"/>
      <c r="AX187" s="94"/>
    </row>
    <row r="188" s="75" customFormat="1" ht="31" customHeight="1" spans="1:50">
      <c r="A188" s="89">
        <f t="shared" si="22"/>
        <v>167</v>
      </c>
      <c r="B188" s="89" t="s">
        <v>207</v>
      </c>
      <c r="C188" s="90" t="s">
        <v>29</v>
      </c>
      <c r="D188" s="89">
        <v>1</v>
      </c>
      <c r="E188" s="89" t="s">
        <v>32</v>
      </c>
      <c r="F188" s="96">
        <v>1384</v>
      </c>
      <c r="G188" s="93">
        <f t="shared" si="15"/>
        <v>1107.2</v>
      </c>
      <c r="H188" s="93">
        <v>1384</v>
      </c>
      <c r="I188" s="94">
        <f t="shared" si="16"/>
        <v>1384</v>
      </c>
      <c r="J188" s="94"/>
      <c r="K188" s="94"/>
      <c r="L188" s="94"/>
      <c r="M188" s="94"/>
      <c r="N188" s="94"/>
      <c r="O188" s="94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  <c r="AA188" s="94"/>
      <c r="AB188" s="94"/>
      <c r="AC188" s="94"/>
      <c r="AD188" s="94"/>
      <c r="AE188" s="94"/>
      <c r="AF188" s="94"/>
      <c r="AG188" s="94"/>
      <c r="AH188" s="94"/>
      <c r="AI188" s="94"/>
      <c r="AJ188" s="94"/>
      <c r="AK188" s="94"/>
      <c r="AL188" s="94"/>
      <c r="AM188" s="94"/>
      <c r="AN188" s="94"/>
      <c r="AO188" s="94"/>
      <c r="AP188" s="94"/>
      <c r="AQ188" s="94"/>
      <c r="AR188" s="94"/>
      <c r="AS188" s="94"/>
      <c r="AT188" s="94"/>
      <c r="AU188" s="94"/>
      <c r="AV188" s="94"/>
      <c r="AW188" s="94"/>
      <c r="AX188" s="94"/>
    </row>
    <row r="189" s="75" customFormat="1" ht="31" customHeight="1" spans="1:50">
      <c r="A189" s="89">
        <f t="shared" si="22"/>
        <v>168</v>
      </c>
      <c r="B189" s="89" t="s">
        <v>208</v>
      </c>
      <c r="C189" s="90" t="s">
        <v>29</v>
      </c>
      <c r="D189" s="89">
        <v>1</v>
      </c>
      <c r="E189" s="89" t="s">
        <v>32</v>
      </c>
      <c r="F189" s="96">
        <v>365</v>
      </c>
      <c r="G189" s="93">
        <f t="shared" si="15"/>
        <v>292</v>
      </c>
      <c r="H189" s="93">
        <v>365.6</v>
      </c>
      <c r="I189" s="94">
        <f t="shared" si="16"/>
        <v>365</v>
      </c>
      <c r="J189" s="94"/>
      <c r="K189" s="94"/>
      <c r="L189" s="94"/>
      <c r="M189" s="94"/>
      <c r="N189" s="94"/>
      <c r="O189" s="94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  <c r="AA189" s="94"/>
      <c r="AB189" s="94"/>
      <c r="AC189" s="94"/>
      <c r="AD189" s="94"/>
      <c r="AE189" s="94"/>
      <c r="AF189" s="94"/>
      <c r="AG189" s="94"/>
      <c r="AH189" s="94"/>
      <c r="AI189" s="94"/>
      <c r="AJ189" s="94"/>
      <c r="AK189" s="94"/>
      <c r="AL189" s="94"/>
      <c r="AM189" s="94"/>
      <c r="AN189" s="94"/>
      <c r="AO189" s="94"/>
      <c r="AP189" s="94"/>
      <c r="AQ189" s="94"/>
      <c r="AR189" s="94"/>
      <c r="AS189" s="94"/>
      <c r="AT189" s="94"/>
      <c r="AU189" s="94"/>
      <c r="AV189" s="94"/>
      <c r="AW189" s="94"/>
      <c r="AX189" s="94"/>
    </row>
    <row r="190" s="75" customFormat="1" ht="31" customHeight="1" spans="1:50">
      <c r="A190" s="89">
        <f t="shared" si="22"/>
        <v>169</v>
      </c>
      <c r="B190" s="89" t="s">
        <v>209</v>
      </c>
      <c r="C190" s="90" t="s">
        <v>29</v>
      </c>
      <c r="D190" s="89">
        <v>1</v>
      </c>
      <c r="E190" s="89" t="s">
        <v>32</v>
      </c>
      <c r="F190" s="96">
        <v>1716</v>
      </c>
      <c r="G190" s="93">
        <f t="shared" si="15"/>
        <v>1372.8</v>
      </c>
      <c r="H190" s="93">
        <v>1716</v>
      </c>
      <c r="I190" s="94">
        <f t="shared" si="16"/>
        <v>1716</v>
      </c>
      <c r="J190" s="94"/>
      <c r="K190" s="94"/>
      <c r="L190" s="94"/>
      <c r="M190" s="94"/>
      <c r="N190" s="94"/>
      <c r="O190" s="94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  <c r="AA190" s="94"/>
      <c r="AB190" s="94"/>
      <c r="AC190" s="94"/>
      <c r="AD190" s="94"/>
      <c r="AE190" s="94"/>
      <c r="AF190" s="94"/>
      <c r="AG190" s="94"/>
      <c r="AH190" s="94"/>
      <c r="AI190" s="94"/>
      <c r="AJ190" s="94"/>
      <c r="AK190" s="94"/>
      <c r="AL190" s="94"/>
      <c r="AM190" s="94"/>
      <c r="AN190" s="94"/>
      <c r="AO190" s="94"/>
      <c r="AP190" s="94"/>
      <c r="AQ190" s="94"/>
      <c r="AR190" s="94"/>
      <c r="AS190" s="94"/>
      <c r="AT190" s="94"/>
      <c r="AU190" s="94"/>
      <c r="AV190" s="94"/>
      <c r="AW190" s="94"/>
      <c r="AX190" s="94"/>
    </row>
    <row r="191" s="75" customFormat="1" ht="31" customHeight="1" spans="1:50">
      <c r="A191" s="89">
        <f t="shared" si="22"/>
        <v>170</v>
      </c>
      <c r="B191" s="89" t="s">
        <v>210</v>
      </c>
      <c r="C191" s="90" t="s">
        <v>29</v>
      </c>
      <c r="D191" s="89">
        <v>1</v>
      </c>
      <c r="E191" s="89" t="s">
        <v>32</v>
      </c>
      <c r="F191" s="96">
        <v>868</v>
      </c>
      <c r="G191" s="93">
        <f t="shared" si="15"/>
        <v>694.4</v>
      </c>
      <c r="H191" s="93">
        <v>868</v>
      </c>
      <c r="I191" s="94">
        <f t="shared" si="16"/>
        <v>868</v>
      </c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  <c r="AA191" s="94"/>
      <c r="AB191" s="94"/>
      <c r="AC191" s="94"/>
      <c r="AD191" s="94"/>
      <c r="AE191" s="94"/>
      <c r="AF191" s="94"/>
      <c r="AG191" s="94"/>
      <c r="AH191" s="94"/>
      <c r="AI191" s="94"/>
      <c r="AJ191" s="94"/>
      <c r="AK191" s="94"/>
      <c r="AL191" s="94"/>
      <c r="AM191" s="94"/>
      <c r="AN191" s="94"/>
      <c r="AO191" s="94"/>
      <c r="AP191" s="94"/>
      <c r="AQ191" s="94"/>
      <c r="AR191" s="94"/>
      <c r="AS191" s="94"/>
      <c r="AT191" s="94"/>
      <c r="AU191" s="94"/>
      <c r="AV191" s="94"/>
      <c r="AW191" s="94"/>
      <c r="AX191" s="94"/>
    </row>
    <row r="192" s="75" customFormat="1" ht="31" customHeight="1" spans="1:50">
      <c r="A192" s="89">
        <f t="shared" si="22"/>
        <v>171</v>
      </c>
      <c r="B192" s="89" t="s">
        <v>211</v>
      </c>
      <c r="C192" s="90" t="s">
        <v>29</v>
      </c>
      <c r="D192" s="89">
        <v>1</v>
      </c>
      <c r="E192" s="89" t="s">
        <v>32</v>
      </c>
      <c r="F192" s="96">
        <v>1092</v>
      </c>
      <c r="G192" s="93">
        <f t="shared" si="15"/>
        <v>873.6</v>
      </c>
      <c r="H192" s="93">
        <v>1092</v>
      </c>
      <c r="I192" s="94">
        <f t="shared" si="16"/>
        <v>1092</v>
      </c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  <c r="AA192" s="94"/>
      <c r="AB192" s="94"/>
      <c r="AC192" s="94"/>
      <c r="AD192" s="94"/>
      <c r="AE192" s="94"/>
      <c r="AF192" s="94"/>
      <c r="AG192" s="94"/>
      <c r="AH192" s="94"/>
      <c r="AI192" s="94"/>
      <c r="AJ192" s="94"/>
      <c r="AK192" s="94"/>
      <c r="AL192" s="94"/>
      <c r="AM192" s="94"/>
      <c r="AN192" s="94"/>
      <c r="AO192" s="94"/>
      <c r="AP192" s="94"/>
      <c r="AQ192" s="94"/>
      <c r="AR192" s="94"/>
      <c r="AS192" s="94"/>
      <c r="AT192" s="94"/>
      <c r="AU192" s="94"/>
      <c r="AV192" s="94"/>
      <c r="AW192" s="94"/>
      <c r="AX192" s="94"/>
    </row>
    <row r="193" s="75" customFormat="1" ht="31" customHeight="1" spans="1:50">
      <c r="A193" s="89">
        <f t="shared" si="22"/>
        <v>172</v>
      </c>
      <c r="B193" s="89" t="s">
        <v>212</v>
      </c>
      <c r="C193" s="90" t="s">
        <v>29</v>
      </c>
      <c r="D193" s="89">
        <v>1</v>
      </c>
      <c r="E193" s="89" t="s">
        <v>32</v>
      </c>
      <c r="F193" s="96">
        <v>814</v>
      </c>
      <c r="G193" s="93">
        <f t="shared" si="15"/>
        <v>651.2</v>
      </c>
      <c r="H193" s="93">
        <v>814.4</v>
      </c>
      <c r="I193" s="94">
        <f t="shared" si="16"/>
        <v>814</v>
      </c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  <c r="AA193" s="94"/>
      <c r="AB193" s="94"/>
      <c r="AC193" s="94"/>
      <c r="AD193" s="94"/>
      <c r="AE193" s="94"/>
      <c r="AF193" s="94"/>
      <c r="AG193" s="94"/>
      <c r="AH193" s="94"/>
      <c r="AI193" s="94"/>
      <c r="AJ193" s="94"/>
      <c r="AK193" s="94"/>
      <c r="AL193" s="94"/>
      <c r="AM193" s="94"/>
      <c r="AN193" s="94"/>
      <c r="AO193" s="94"/>
      <c r="AP193" s="94"/>
      <c r="AQ193" s="94"/>
      <c r="AR193" s="94"/>
      <c r="AS193" s="94"/>
      <c r="AT193" s="94"/>
      <c r="AU193" s="94"/>
      <c r="AV193" s="94"/>
      <c r="AW193" s="94"/>
      <c r="AX193" s="94"/>
    </row>
    <row r="194" s="75" customFormat="1" ht="31" customHeight="1" spans="1:50">
      <c r="A194" s="89">
        <f t="shared" si="22"/>
        <v>173</v>
      </c>
      <c r="B194" s="89" t="s">
        <v>213</v>
      </c>
      <c r="C194" s="90" t="s">
        <v>29</v>
      </c>
      <c r="D194" s="89">
        <v>1</v>
      </c>
      <c r="E194" s="89" t="s">
        <v>32</v>
      </c>
      <c r="F194" s="96">
        <v>332</v>
      </c>
      <c r="G194" s="93">
        <f t="shared" si="15"/>
        <v>265.6</v>
      </c>
      <c r="H194" s="93">
        <v>332.8</v>
      </c>
      <c r="I194" s="94">
        <f t="shared" si="16"/>
        <v>332</v>
      </c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  <c r="AK194" s="94"/>
      <c r="AL194" s="9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</row>
    <row r="195" s="75" customFormat="1" ht="31" customHeight="1" spans="1:50">
      <c r="A195" s="89">
        <f t="shared" ref="A195:A204" si="23">ROW()-21</f>
        <v>174</v>
      </c>
      <c r="B195" s="89" t="s">
        <v>214</v>
      </c>
      <c r="C195" s="90" t="s">
        <v>29</v>
      </c>
      <c r="D195" s="89">
        <v>1</v>
      </c>
      <c r="E195" s="89" t="s">
        <v>99</v>
      </c>
      <c r="F195" s="96">
        <v>170</v>
      </c>
      <c r="G195" s="93">
        <f t="shared" si="15"/>
        <v>136</v>
      </c>
      <c r="H195" s="93">
        <v>170.4</v>
      </c>
      <c r="I195" s="94">
        <f t="shared" si="16"/>
        <v>170</v>
      </c>
      <c r="J195" s="94"/>
      <c r="K195" s="94"/>
      <c r="L195" s="94"/>
      <c r="M195" s="94"/>
      <c r="N195" s="94"/>
      <c r="O195" s="94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  <c r="AA195" s="94"/>
      <c r="AB195" s="94"/>
      <c r="AC195" s="94"/>
      <c r="AD195" s="94"/>
      <c r="AE195" s="94"/>
      <c r="AF195" s="94"/>
      <c r="AG195" s="94"/>
      <c r="AH195" s="94"/>
      <c r="AI195" s="94"/>
      <c r="AJ195" s="94"/>
      <c r="AK195" s="94"/>
      <c r="AL195" s="9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</row>
    <row r="196" s="75" customFormat="1" ht="31" customHeight="1" spans="1:50">
      <c r="A196" s="89">
        <f t="shared" si="23"/>
        <v>175</v>
      </c>
      <c r="B196" s="89" t="s">
        <v>215</v>
      </c>
      <c r="C196" s="90" t="s">
        <v>29</v>
      </c>
      <c r="D196" s="89">
        <v>1</v>
      </c>
      <c r="E196" s="89" t="s">
        <v>99</v>
      </c>
      <c r="F196" s="96">
        <v>131</v>
      </c>
      <c r="G196" s="93">
        <f t="shared" si="15"/>
        <v>104.8</v>
      </c>
      <c r="H196" s="93">
        <v>131.2</v>
      </c>
      <c r="I196" s="94">
        <f t="shared" si="16"/>
        <v>131</v>
      </c>
      <c r="J196" s="94"/>
      <c r="K196" s="94"/>
      <c r="L196" s="94"/>
      <c r="M196" s="94"/>
      <c r="N196" s="94"/>
      <c r="O196" s="94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  <c r="AA196" s="94"/>
      <c r="AB196" s="94"/>
      <c r="AC196" s="94"/>
      <c r="AD196" s="94"/>
      <c r="AE196" s="94"/>
      <c r="AF196" s="94"/>
      <c r="AG196" s="94"/>
      <c r="AH196" s="94"/>
      <c r="AI196" s="94"/>
      <c r="AJ196" s="94"/>
      <c r="AK196" s="94"/>
      <c r="AL196" s="94"/>
      <c r="AM196" s="94"/>
      <c r="AN196" s="94"/>
      <c r="AO196" s="94"/>
      <c r="AP196" s="94"/>
      <c r="AQ196" s="94"/>
      <c r="AR196" s="94"/>
      <c r="AS196" s="94"/>
      <c r="AT196" s="94"/>
      <c r="AU196" s="94"/>
      <c r="AV196" s="94"/>
      <c r="AW196" s="94"/>
      <c r="AX196" s="94"/>
    </row>
    <row r="197" s="75" customFormat="1" ht="31" customHeight="1" spans="1:50">
      <c r="A197" s="89">
        <f t="shared" si="23"/>
        <v>176</v>
      </c>
      <c r="B197" s="89" t="s">
        <v>216</v>
      </c>
      <c r="C197" s="90" t="s">
        <v>29</v>
      </c>
      <c r="D197" s="89">
        <v>1</v>
      </c>
      <c r="E197" s="89" t="s">
        <v>32</v>
      </c>
      <c r="F197" s="96">
        <v>685</v>
      </c>
      <c r="G197" s="93">
        <f t="shared" si="15"/>
        <v>548</v>
      </c>
      <c r="H197" s="93">
        <v>685.6</v>
      </c>
      <c r="I197" s="94">
        <f t="shared" si="16"/>
        <v>685</v>
      </c>
      <c r="J197" s="94"/>
      <c r="K197" s="94"/>
      <c r="L197" s="94"/>
      <c r="M197" s="94"/>
      <c r="N197" s="94"/>
      <c r="O197" s="94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  <c r="AA197" s="94"/>
      <c r="AB197" s="94"/>
      <c r="AC197" s="94"/>
      <c r="AD197" s="94"/>
      <c r="AE197" s="94"/>
      <c r="AF197" s="94"/>
      <c r="AG197" s="94"/>
      <c r="AH197" s="94"/>
      <c r="AI197" s="94"/>
      <c r="AJ197" s="94"/>
      <c r="AK197" s="94"/>
      <c r="AL197" s="94"/>
      <c r="AM197" s="94"/>
      <c r="AN197" s="94"/>
      <c r="AO197" s="94"/>
      <c r="AP197" s="94"/>
      <c r="AQ197" s="94"/>
      <c r="AR197" s="94"/>
      <c r="AS197" s="94"/>
      <c r="AT197" s="94"/>
      <c r="AU197" s="94"/>
      <c r="AV197" s="94"/>
      <c r="AW197" s="94"/>
      <c r="AX197" s="94"/>
    </row>
    <row r="198" s="75" customFormat="1" ht="31" customHeight="1" spans="1:50">
      <c r="A198" s="89">
        <f t="shared" si="23"/>
        <v>177</v>
      </c>
      <c r="B198" s="89" t="s">
        <v>217</v>
      </c>
      <c r="C198" s="90" t="s">
        <v>29</v>
      </c>
      <c r="D198" s="89">
        <v>1</v>
      </c>
      <c r="E198" s="89" t="s">
        <v>32</v>
      </c>
      <c r="F198" s="96">
        <v>2144</v>
      </c>
      <c r="G198" s="93">
        <f t="shared" ref="G198:G261" si="24">F198*(1-20%)</f>
        <v>1715.2</v>
      </c>
      <c r="H198" s="93">
        <v>2144</v>
      </c>
      <c r="I198" s="94">
        <f t="shared" ref="I198:I261" si="25">INT(F198)</f>
        <v>2144</v>
      </c>
      <c r="J198" s="94"/>
      <c r="K198" s="94"/>
      <c r="L198" s="94"/>
      <c r="M198" s="94"/>
      <c r="N198" s="94"/>
      <c r="O198" s="94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  <c r="AA198" s="94"/>
      <c r="AB198" s="94"/>
      <c r="AC198" s="94"/>
      <c r="AD198" s="94"/>
      <c r="AE198" s="94"/>
      <c r="AF198" s="94"/>
      <c r="AG198" s="94"/>
      <c r="AH198" s="94"/>
      <c r="AI198" s="94"/>
      <c r="AJ198" s="94"/>
      <c r="AK198" s="94"/>
      <c r="AL198" s="94"/>
      <c r="AM198" s="94"/>
      <c r="AN198" s="94"/>
      <c r="AO198" s="94"/>
      <c r="AP198" s="94"/>
      <c r="AQ198" s="94"/>
      <c r="AR198" s="94"/>
      <c r="AS198" s="94"/>
      <c r="AT198" s="94"/>
      <c r="AU198" s="94"/>
      <c r="AV198" s="94"/>
      <c r="AW198" s="94"/>
      <c r="AX198" s="94"/>
    </row>
    <row r="199" s="75" customFormat="1" ht="31" customHeight="1" spans="1:50">
      <c r="A199" s="89">
        <f t="shared" si="23"/>
        <v>178</v>
      </c>
      <c r="B199" s="89" t="s">
        <v>218</v>
      </c>
      <c r="C199" s="90" t="s">
        <v>29</v>
      </c>
      <c r="D199" s="89">
        <v>1</v>
      </c>
      <c r="E199" s="89" t="s">
        <v>30</v>
      </c>
      <c r="F199" s="96">
        <v>712</v>
      </c>
      <c r="G199" s="93">
        <f t="shared" si="24"/>
        <v>569.6</v>
      </c>
      <c r="H199" s="93">
        <v>712</v>
      </c>
      <c r="I199" s="94">
        <f t="shared" si="25"/>
        <v>712</v>
      </c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  <c r="AA199" s="94"/>
      <c r="AB199" s="94"/>
      <c r="AC199" s="94"/>
      <c r="AD199" s="94"/>
      <c r="AE199" s="94"/>
      <c r="AF199" s="94"/>
      <c r="AG199" s="94"/>
      <c r="AH199" s="94"/>
      <c r="AI199" s="94"/>
      <c r="AJ199" s="94"/>
      <c r="AK199" s="94"/>
      <c r="AL199" s="94"/>
      <c r="AM199" s="94"/>
      <c r="AN199" s="94"/>
      <c r="AO199" s="94"/>
      <c r="AP199" s="94"/>
      <c r="AQ199" s="94"/>
      <c r="AR199" s="94"/>
      <c r="AS199" s="94"/>
      <c r="AT199" s="94"/>
      <c r="AU199" s="94"/>
      <c r="AV199" s="94"/>
      <c r="AW199" s="94"/>
      <c r="AX199" s="94"/>
    </row>
    <row r="200" s="75" customFormat="1" ht="31" customHeight="1" spans="1:50">
      <c r="A200" s="89">
        <f t="shared" si="23"/>
        <v>179</v>
      </c>
      <c r="B200" s="89" t="s">
        <v>219</v>
      </c>
      <c r="C200" s="90" t="s">
        <v>29</v>
      </c>
      <c r="D200" s="89">
        <v>1</v>
      </c>
      <c r="E200" s="89" t="s">
        <v>30</v>
      </c>
      <c r="F200" s="96">
        <v>459</v>
      </c>
      <c r="G200" s="93">
        <f t="shared" si="24"/>
        <v>367.2</v>
      </c>
      <c r="H200" s="93">
        <v>459.2</v>
      </c>
      <c r="I200" s="94">
        <f t="shared" si="25"/>
        <v>459</v>
      </c>
      <c r="J200" s="94"/>
      <c r="K200" s="94"/>
      <c r="L200" s="94"/>
      <c r="M200" s="94"/>
      <c r="N200" s="94"/>
      <c r="O200" s="94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  <c r="AA200" s="94"/>
      <c r="AB200" s="94"/>
      <c r="AC200" s="94"/>
      <c r="AD200" s="94"/>
      <c r="AE200" s="94"/>
      <c r="AF200" s="94"/>
      <c r="AG200" s="94"/>
      <c r="AH200" s="94"/>
      <c r="AI200" s="94"/>
      <c r="AJ200" s="94"/>
      <c r="AK200" s="94"/>
      <c r="AL200" s="94"/>
      <c r="AM200" s="94"/>
      <c r="AN200" s="94"/>
      <c r="AO200" s="94"/>
      <c r="AP200" s="94"/>
      <c r="AQ200" s="94"/>
      <c r="AR200" s="94"/>
      <c r="AS200" s="94"/>
      <c r="AT200" s="94"/>
      <c r="AU200" s="94"/>
      <c r="AV200" s="94"/>
      <c r="AW200" s="94"/>
      <c r="AX200" s="94"/>
    </row>
    <row r="201" s="75" customFormat="1" ht="31" customHeight="1" spans="1:50">
      <c r="A201" s="89">
        <f t="shared" si="23"/>
        <v>180</v>
      </c>
      <c r="B201" s="89" t="s">
        <v>220</v>
      </c>
      <c r="C201" s="90" t="s">
        <v>29</v>
      </c>
      <c r="D201" s="89">
        <v>1</v>
      </c>
      <c r="E201" s="89" t="s">
        <v>32</v>
      </c>
      <c r="F201" s="96">
        <v>2856</v>
      </c>
      <c r="G201" s="93">
        <f t="shared" si="24"/>
        <v>2284.8</v>
      </c>
      <c r="H201" s="93">
        <v>2856</v>
      </c>
      <c r="I201" s="94">
        <f t="shared" si="25"/>
        <v>2856</v>
      </c>
      <c r="J201" s="94"/>
      <c r="K201" s="94"/>
      <c r="L201" s="94"/>
      <c r="M201" s="94"/>
      <c r="N201" s="94"/>
      <c r="O201" s="94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  <c r="AA201" s="94"/>
      <c r="AB201" s="94"/>
      <c r="AC201" s="94"/>
      <c r="AD201" s="94"/>
      <c r="AE201" s="94"/>
      <c r="AF201" s="94"/>
      <c r="AG201" s="94"/>
      <c r="AH201" s="94"/>
      <c r="AI201" s="94"/>
      <c r="AJ201" s="94"/>
      <c r="AK201" s="94"/>
      <c r="AL201" s="94"/>
      <c r="AM201" s="94"/>
      <c r="AN201" s="94"/>
      <c r="AO201" s="94"/>
      <c r="AP201" s="94"/>
      <c r="AQ201" s="94"/>
      <c r="AR201" s="94"/>
      <c r="AS201" s="94"/>
      <c r="AT201" s="94"/>
      <c r="AU201" s="94"/>
      <c r="AV201" s="94"/>
      <c r="AW201" s="94"/>
      <c r="AX201" s="94"/>
    </row>
    <row r="202" s="75" customFormat="1" ht="31" customHeight="1" spans="1:50">
      <c r="A202" s="89">
        <f t="shared" si="23"/>
        <v>181</v>
      </c>
      <c r="B202" s="89" t="s">
        <v>221</v>
      </c>
      <c r="C202" s="90" t="s">
        <v>29</v>
      </c>
      <c r="D202" s="89">
        <v>1</v>
      </c>
      <c r="E202" s="89" t="s">
        <v>32</v>
      </c>
      <c r="F202" s="96">
        <v>678</v>
      </c>
      <c r="G202" s="93">
        <f t="shared" si="24"/>
        <v>542.4</v>
      </c>
      <c r="H202" s="93">
        <v>678.4</v>
      </c>
      <c r="I202" s="94">
        <f t="shared" si="25"/>
        <v>678</v>
      </c>
      <c r="J202" s="94"/>
      <c r="K202" s="94"/>
      <c r="L202" s="94"/>
      <c r="M202" s="94"/>
      <c r="N202" s="94"/>
      <c r="O202" s="94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  <c r="AA202" s="94"/>
      <c r="AB202" s="94"/>
      <c r="AC202" s="94"/>
      <c r="AD202" s="94"/>
      <c r="AE202" s="94"/>
      <c r="AF202" s="94"/>
      <c r="AG202" s="94"/>
      <c r="AH202" s="94"/>
      <c r="AI202" s="94"/>
      <c r="AJ202" s="94"/>
      <c r="AK202" s="94"/>
      <c r="AL202" s="94"/>
      <c r="AM202" s="94"/>
      <c r="AN202" s="94"/>
      <c r="AO202" s="94"/>
      <c r="AP202" s="94"/>
      <c r="AQ202" s="94"/>
      <c r="AR202" s="94"/>
      <c r="AS202" s="94"/>
      <c r="AT202" s="94"/>
      <c r="AU202" s="94"/>
      <c r="AV202" s="94"/>
      <c r="AW202" s="94"/>
      <c r="AX202" s="94"/>
    </row>
    <row r="203" s="75" customFormat="1" ht="31" customHeight="1" spans="1:50">
      <c r="A203" s="89">
        <f t="shared" si="23"/>
        <v>182</v>
      </c>
      <c r="B203" s="89" t="s">
        <v>222</v>
      </c>
      <c r="C203" s="90" t="s">
        <v>29</v>
      </c>
      <c r="D203" s="89">
        <v>1</v>
      </c>
      <c r="E203" s="89" t="s">
        <v>32</v>
      </c>
      <c r="F203" s="96">
        <v>756</v>
      </c>
      <c r="G203" s="93">
        <f t="shared" si="24"/>
        <v>604.8</v>
      </c>
      <c r="H203" s="93">
        <v>756</v>
      </c>
      <c r="I203" s="94">
        <f t="shared" si="25"/>
        <v>756</v>
      </c>
      <c r="J203" s="94"/>
      <c r="K203" s="94"/>
      <c r="L203" s="94"/>
      <c r="M203" s="94"/>
      <c r="N203" s="94"/>
      <c r="O203" s="94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  <c r="AA203" s="94"/>
      <c r="AB203" s="94"/>
      <c r="AC203" s="94"/>
      <c r="AD203" s="94"/>
      <c r="AE203" s="94"/>
      <c r="AF203" s="94"/>
      <c r="AG203" s="94"/>
      <c r="AH203" s="94"/>
      <c r="AI203" s="94"/>
      <c r="AJ203" s="94"/>
      <c r="AK203" s="94"/>
      <c r="AL203" s="94"/>
      <c r="AM203" s="94"/>
      <c r="AN203" s="94"/>
      <c r="AO203" s="94"/>
      <c r="AP203" s="94"/>
      <c r="AQ203" s="94"/>
      <c r="AR203" s="94"/>
      <c r="AS203" s="94"/>
      <c r="AT203" s="94"/>
      <c r="AU203" s="94"/>
      <c r="AV203" s="94"/>
      <c r="AW203" s="94"/>
      <c r="AX203" s="94"/>
    </row>
    <row r="204" s="75" customFormat="1" ht="31" customHeight="1" spans="1:50">
      <c r="A204" s="89">
        <f t="shared" si="23"/>
        <v>183</v>
      </c>
      <c r="B204" s="89" t="s">
        <v>223</v>
      </c>
      <c r="C204" s="90" t="s">
        <v>29</v>
      </c>
      <c r="D204" s="89">
        <v>1</v>
      </c>
      <c r="E204" s="89" t="s">
        <v>32</v>
      </c>
      <c r="F204" s="96">
        <v>1092</v>
      </c>
      <c r="G204" s="93">
        <f t="shared" si="24"/>
        <v>873.6</v>
      </c>
      <c r="H204" s="93">
        <v>1092</v>
      </c>
      <c r="I204" s="94">
        <f t="shared" si="25"/>
        <v>1092</v>
      </c>
      <c r="J204" s="94"/>
      <c r="K204" s="94"/>
      <c r="L204" s="94"/>
      <c r="M204" s="94"/>
      <c r="N204" s="94"/>
      <c r="O204" s="94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  <c r="AA204" s="94"/>
      <c r="AB204" s="94"/>
      <c r="AC204" s="94"/>
      <c r="AD204" s="94"/>
      <c r="AE204" s="94"/>
      <c r="AF204" s="94"/>
      <c r="AG204" s="94"/>
      <c r="AH204" s="94"/>
      <c r="AI204" s="94"/>
      <c r="AJ204" s="94"/>
      <c r="AK204" s="94"/>
      <c r="AL204" s="94"/>
      <c r="AM204" s="94"/>
      <c r="AN204" s="94"/>
      <c r="AO204" s="94"/>
      <c r="AP204" s="94"/>
      <c r="AQ204" s="94"/>
      <c r="AR204" s="94"/>
      <c r="AS204" s="94"/>
      <c r="AT204" s="94"/>
      <c r="AU204" s="94"/>
      <c r="AV204" s="94"/>
      <c r="AW204" s="94"/>
      <c r="AX204" s="94"/>
    </row>
    <row r="205" s="75" customFormat="1" ht="31" customHeight="1" spans="1:50">
      <c r="A205" s="89">
        <f t="shared" ref="A205:A214" si="26">ROW()-21</f>
        <v>184</v>
      </c>
      <c r="B205" s="89" t="s">
        <v>224</v>
      </c>
      <c r="C205" s="90" t="s">
        <v>29</v>
      </c>
      <c r="D205" s="89">
        <v>1</v>
      </c>
      <c r="E205" s="89" t="s">
        <v>30</v>
      </c>
      <c r="F205" s="96">
        <v>915</v>
      </c>
      <c r="G205" s="93">
        <f t="shared" si="24"/>
        <v>732</v>
      </c>
      <c r="H205" s="93">
        <v>915.2</v>
      </c>
      <c r="I205" s="94">
        <f t="shared" si="25"/>
        <v>915</v>
      </c>
      <c r="J205" s="94"/>
      <c r="K205" s="94"/>
      <c r="L205" s="94"/>
      <c r="M205" s="94"/>
      <c r="N205" s="94"/>
      <c r="O205" s="94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  <c r="AA205" s="94"/>
      <c r="AB205" s="94"/>
      <c r="AC205" s="94"/>
      <c r="AD205" s="94"/>
      <c r="AE205" s="94"/>
      <c r="AF205" s="94"/>
      <c r="AG205" s="94"/>
      <c r="AH205" s="94"/>
      <c r="AI205" s="94"/>
      <c r="AJ205" s="94"/>
      <c r="AK205" s="94"/>
      <c r="AL205" s="94"/>
      <c r="AM205" s="94"/>
      <c r="AN205" s="94"/>
      <c r="AO205" s="94"/>
      <c r="AP205" s="94"/>
      <c r="AQ205" s="94"/>
      <c r="AR205" s="94"/>
      <c r="AS205" s="94"/>
      <c r="AT205" s="94"/>
      <c r="AU205" s="94"/>
      <c r="AV205" s="94"/>
      <c r="AW205" s="94"/>
      <c r="AX205" s="94"/>
    </row>
    <row r="206" s="75" customFormat="1" ht="31" customHeight="1" spans="1:50">
      <c r="A206" s="89">
        <f t="shared" si="26"/>
        <v>185</v>
      </c>
      <c r="B206" s="89" t="s">
        <v>225</v>
      </c>
      <c r="C206" s="90" t="s">
        <v>29</v>
      </c>
      <c r="D206" s="89">
        <v>1</v>
      </c>
      <c r="E206" s="89" t="s">
        <v>32</v>
      </c>
      <c r="F206" s="96">
        <v>868</v>
      </c>
      <c r="G206" s="93">
        <f t="shared" si="24"/>
        <v>694.4</v>
      </c>
      <c r="H206" s="93">
        <v>868</v>
      </c>
      <c r="I206" s="94">
        <f t="shared" si="25"/>
        <v>868</v>
      </c>
      <c r="J206" s="94"/>
      <c r="K206" s="94"/>
      <c r="L206" s="94"/>
      <c r="M206" s="94"/>
      <c r="N206" s="94"/>
      <c r="O206" s="94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  <c r="AA206" s="94"/>
      <c r="AB206" s="94"/>
      <c r="AC206" s="94"/>
      <c r="AD206" s="94"/>
      <c r="AE206" s="94"/>
      <c r="AF206" s="94"/>
      <c r="AG206" s="94"/>
      <c r="AH206" s="94"/>
      <c r="AI206" s="94"/>
      <c r="AJ206" s="94"/>
      <c r="AK206" s="94"/>
      <c r="AL206" s="94"/>
      <c r="AM206" s="94"/>
      <c r="AN206" s="94"/>
      <c r="AO206" s="94"/>
      <c r="AP206" s="94"/>
      <c r="AQ206" s="94"/>
      <c r="AR206" s="94"/>
      <c r="AS206" s="94"/>
      <c r="AT206" s="94"/>
      <c r="AU206" s="94"/>
      <c r="AV206" s="94"/>
      <c r="AW206" s="94"/>
      <c r="AX206" s="94"/>
    </row>
    <row r="207" s="75" customFormat="1" ht="31" customHeight="1" spans="1:50">
      <c r="A207" s="89">
        <f t="shared" si="26"/>
        <v>186</v>
      </c>
      <c r="B207" s="89" t="s">
        <v>226</v>
      </c>
      <c r="C207" s="90" t="s">
        <v>29</v>
      </c>
      <c r="D207" s="89">
        <v>1</v>
      </c>
      <c r="E207" s="89" t="s">
        <v>32</v>
      </c>
      <c r="F207" s="96">
        <v>719</v>
      </c>
      <c r="G207" s="93">
        <f t="shared" si="24"/>
        <v>575.2</v>
      </c>
      <c r="H207" s="93">
        <v>719.2</v>
      </c>
      <c r="I207" s="94">
        <f t="shared" si="25"/>
        <v>719</v>
      </c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  <c r="AA207" s="94"/>
      <c r="AB207" s="94"/>
      <c r="AC207" s="94"/>
      <c r="AD207" s="94"/>
      <c r="AE207" s="94"/>
      <c r="AF207" s="94"/>
      <c r="AG207" s="94"/>
      <c r="AH207" s="94"/>
      <c r="AI207" s="94"/>
      <c r="AJ207" s="94"/>
      <c r="AK207" s="94"/>
      <c r="AL207" s="94"/>
      <c r="AM207" s="94"/>
      <c r="AN207" s="94"/>
      <c r="AO207" s="94"/>
      <c r="AP207" s="94"/>
      <c r="AQ207" s="94"/>
      <c r="AR207" s="94"/>
      <c r="AS207" s="94"/>
      <c r="AT207" s="94"/>
      <c r="AU207" s="94"/>
      <c r="AV207" s="94"/>
      <c r="AW207" s="94"/>
      <c r="AX207" s="94"/>
    </row>
    <row r="208" s="75" customFormat="1" ht="31" customHeight="1" spans="1:50">
      <c r="A208" s="89">
        <f t="shared" si="26"/>
        <v>187</v>
      </c>
      <c r="B208" s="89" t="s">
        <v>227</v>
      </c>
      <c r="C208" s="90" t="s">
        <v>29</v>
      </c>
      <c r="D208" s="89">
        <v>1</v>
      </c>
      <c r="E208" s="89" t="s">
        <v>32</v>
      </c>
      <c r="F208" s="96">
        <v>678</v>
      </c>
      <c r="G208" s="93">
        <f t="shared" si="24"/>
        <v>542.4</v>
      </c>
      <c r="H208" s="93">
        <v>678.4</v>
      </c>
      <c r="I208" s="94">
        <f t="shared" si="25"/>
        <v>678</v>
      </c>
      <c r="J208" s="94"/>
      <c r="K208" s="94"/>
      <c r="L208" s="94"/>
      <c r="M208" s="94"/>
      <c r="N208" s="94"/>
      <c r="O208" s="94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  <c r="AA208" s="94"/>
      <c r="AB208" s="94"/>
      <c r="AC208" s="94"/>
      <c r="AD208" s="94"/>
      <c r="AE208" s="94"/>
      <c r="AF208" s="94"/>
      <c r="AG208" s="94"/>
      <c r="AH208" s="94"/>
      <c r="AI208" s="94"/>
      <c r="AJ208" s="94"/>
      <c r="AK208" s="94"/>
      <c r="AL208" s="94"/>
      <c r="AM208" s="94"/>
      <c r="AN208" s="94"/>
      <c r="AO208" s="94"/>
      <c r="AP208" s="94"/>
      <c r="AQ208" s="94"/>
      <c r="AR208" s="94"/>
      <c r="AS208" s="94"/>
      <c r="AT208" s="94"/>
      <c r="AU208" s="94"/>
      <c r="AV208" s="94"/>
      <c r="AW208" s="94"/>
      <c r="AX208" s="94"/>
    </row>
    <row r="209" s="75" customFormat="1" ht="31" customHeight="1" spans="1:50">
      <c r="A209" s="89">
        <f t="shared" si="26"/>
        <v>188</v>
      </c>
      <c r="B209" s="89" t="s">
        <v>228</v>
      </c>
      <c r="C209" s="90" t="s">
        <v>29</v>
      </c>
      <c r="D209" s="89">
        <v>1</v>
      </c>
      <c r="E209" s="89" t="s">
        <v>30</v>
      </c>
      <c r="F209" s="96">
        <v>102</v>
      </c>
      <c r="G209" s="93">
        <f t="shared" si="24"/>
        <v>81.6</v>
      </c>
      <c r="H209" s="93">
        <v>102.4</v>
      </c>
      <c r="I209" s="94">
        <f t="shared" si="25"/>
        <v>102</v>
      </c>
      <c r="J209" s="94"/>
      <c r="K209" s="94"/>
      <c r="L209" s="94"/>
      <c r="M209" s="94"/>
      <c r="N209" s="94"/>
      <c r="O209" s="94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  <c r="AA209" s="94"/>
      <c r="AB209" s="94"/>
      <c r="AC209" s="94"/>
      <c r="AD209" s="94"/>
      <c r="AE209" s="94"/>
      <c r="AF209" s="94"/>
      <c r="AG209" s="94"/>
      <c r="AH209" s="94"/>
      <c r="AI209" s="94"/>
      <c r="AJ209" s="94"/>
      <c r="AK209" s="94"/>
      <c r="AL209" s="94"/>
      <c r="AM209" s="94"/>
      <c r="AN209" s="94"/>
      <c r="AO209" s="94"/>
      <c r="AP209" s="94"/>
      <c r="AQ209" s="94"/>
      <c r="AR209" s="94"/>
      <c r="AS209" s="94"/>
      <c r="AT209" s="94"/>
      <c r="AU209" s="94"/>
      <c r="AV209" s="94"/>
      <c r="AW209" s="94"/>
      <c r="AX209" s="94"/>
    </row>
    <row r="210" s="75" customFormat="1" ht="31" customHeight="1" spans="1:50">
      <c r="A210" s="89">
        <f t="shared" si="26"/>
        <v>189</v>
      </c>
      <c r="B210" s="89" t="s">
        <v>229</v>
      </c>
      <c r="C210" s="90" t="s">
        <v>29</v>
      </c>
      <c r="D210" s="89">
        <v>1</v>
      </c>
      <c r="E210" s="89" t="s">
        <v>32</v>
      </c>
      <c r="F210" s="96">
        <v>308</v>
      </c>
      <c r="G210" s="93">
        <f t="shared" si="24"/>
        <v>246.4</v>
      </c>
      <c r="H210" s="93">
        <v>308</v>
      </c>
      <c r="I210" s="94">
        <f t="shared" si="25"/>
        <v>308</v>
      </c>
      <c r="J210" s="94"/>
      <c r="K210" s="94"/>
      <c r="L210" s="94"/>
      <c r="M210" s="94"/>
      <c r="N210" s="94"/>
      <c r="O210" s="94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  <c r="AA210" s="94"/>
      <c r="AB210" s="94"/>
      <c r="AC210" s="94"/>
      <c r="AD210" s="94"/>
      <c r="AE210" s="94"/>
      <c r="AF210" s="94"/>
      <c r="AG210" s="94"/>
      <c r="AH210" s="94"/>
      <c r="AI210" s="94"/>
      <c r="AJ210" s="94"/>
      <c r="AK210" s="94"/>
      <c r="AL210" s="94"/>
      <c r="AM210" s="94"/>
      <c r="AN210" s="94"/>
      <c r="AO210" s="94"/>
      <c r="AP210" s="94"/>
      <c r="AQ210" s="94"/>
      <c r="AR210" s="94"/>
      <c r="AS210" s="94"/>
      <c r="AT210" s="94"/>
      <c r="AU210" s="94"/>
      <c r="AV210" s="94"/>
      <c r="AW210" s="94"/>
      <c r="AX210" s="94"/>
    </row>
    <row r="211" s="75" customFormat="1" ht="31" customHeight="1" spans="1:50">
      <c r="A211" s="89">
        <f t="shared" si="26"/>
        <v>190</v>
      </c>
      <c r="B211" s="89" t="s">
        <v>230</v>
      </c>
      <c r="C211" s="90" t="s">
        <v>29</v>
      </c>
      <c r="D211" s="89">
        <v>1</v>
      </c>
      <c r="E211" s="89" t="s">
        <v>32</v>
      </c>
      <c r="F211" s="96">
        <v>314</v>
      </c>
      <c r="G211" s="93">
        <f t="shared" si="24"/>
        <v>251.2</v>
      </c>
      <c r="H211" s="93">
        <v>314.4</v>
      </c>
      <c r="I211" s="94">
        <f t="shared" si="25"/>
        <v>314</v>
      </c>
      <c r="J211" s="94"/>
      <c r="K211" s="94"/>
      <c r="L211" s="94"/>
      <c r="M211" s="94"/>
      <c r="N211" s="94"/>
      <c r="O211" s="94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  <c r="AA211" s="94"/>
      <c r="AB211" s="94"/>
      <c r="AC211" s="94"/>
      <c r="AD211" s="94"/>
      <c r="AE211" s="94"/>
      <c r="AF211" s="94"/>
      <c r="AG211" s="94"/>
      <c r="AH211" s="94"/>
      <c r="AI211" s="94"/>
      <c r="AJ211" s="94"/>
      <c r="AK211" s="94"/>
      <c r="AL211" s="94"/>
      <c r="AM211" s="94"/>
      <c r="AN211" s="94"/>
      <c r="AO211" s="94"/>
      <c r="AP211" s="94"/>
      <c r="AQ211" s="94"/>
      <c r="AR211" s="94"/>
      <c r="AS211" s="94"/>
      <c r="AT211" s="94"/>
      <c r="AU211" s="94"/>
      <c r="AV211" s="94"/>
      <c r="AW211" s="94"/>
      <c r="AX211" s="94"/>
    </row>
    <row r="212" s="75" customFormat="1" ht="31" customHeight="1" spans="1:50">
      <c r="A212" s="89">
        <f t="shared" si="26"/>
        <v>191</v>
      </c>
      <c r="B212" s="89" t="s">
        <v>231</v>
      </c>
      <c r="C212" s="90" t="s">
        <v>29</v>
      </c>
      <c r="D212" s="89">
        <v>1</v>
      </c>
      <c r="E212" s="89" t="s">
        <v>32</v>
      </c>
      <c r="F212" s="96">
        <v>252</v>
      </c>
      <c r="G212" s="93">
        <f t="shared" si="24"/>
        <v>201.6</v>
      </c>
      <c r="H212" s="93">
        <v>252.8</v>
      </c>
      <c r="I212" s="94">
        <f t="shared" si="25"/>
        <v>252</v>
      </c>
      <c r="J212" s="94"/>
      <c r="K212" s="94"/>
      <c r="L212" s="94"/>
      <c r="M212" s="94"/>
      <c r="N212" s="94"/>
      <c r="O212" s="94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  <c r="AA212" s="94"/>
      <c r="AB212" s="94"/>
      <c r="AC212" s="94"/>
      <c r="AD212" s="94"/>
      <c r="AE212" s="94"/>
      <c r="AF212" s="94"/>
      <c r="AG212" s="94"/>
      <c r="AH212" s="94"/>
      <c r="AI212" s="94"/>
      <c r="AJ212" s="94"/>
      <c r="AK212" s="94"/>
      <c r="AL212" s="94"/>
      <c r="AM212" s="94"/>
      <c r="AN212" s="94"/>
      <c r="AO212" s="94"/>
      <c r="AP212" s="94"/>
      <c r="AQ212" s="94"/>
      <c r="AR212" s="94"/>
      <c r="AS212" s="94"/>
      <c r="AT212" s="94"/>
      <c r="AU212" s="94"/>
      <c r="AV212" s="94"/>
      <c r="AW212" s="94"/>
      <c r="AX212" s="94"/>
    </row>
    <row r="213" s="75" customFormat="1" ht="31" customHeight="1" spans="1:50">
      <c r="A213" s="89">
        <f t="shared" si="26"/>
        <v>192</v>
      </c>
      <c r="B213" s="89" t="s">
        <v>232</v>
      </c>
      <c r="C213" s="90" t="s">
        <v>29</v>
      </c>
      <c r="D213" s="89">
        <v>1</v>
      </c>
      <c r="E213" s="89" t="s">
        <v>32</v>
      </c>
      <c r="F213" s="96">
        <v>532</v>
      </c>
      <c r="G213" s="93">
        <f t="shared" si="24"/>
        <v>425.6</v>
      </c>
      <c r="H213" s="93">
        <v>532</v>
      </c>
      <c r="I213" s="94">
        <f t="shared" si="25"/>
        <v>532</v>
      </c>
      <c r="J213" s="94"/>
      <c r="K213" s="94"/>
      <c r="L213" s="94"/>
      <c r="M213" s="94"/>
      <c r="N213" s="94"/>
      <c r="O213" s="94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  <c r="AA213" s="94"/>
      <c r="AB213" s="94"/>
      <c r="AC213" s="94"/>
      <c r="AD213" s="94"/>
      <c r="AE213" s="94"/>
      <c r="AF213" s="94"/>
      <c r="AG213" s="94"/>
      <c r="AH213" s="94"/>
      <c r="AI213" s="94"/>
      <c r="AJ213" s="94"/>
      <c r="AK213" s="94"/>
      <c r="AL213" s="94"/>
      <c r="AM213" s="94"/>
      <c r="AN213" s="94"/>
      <c r="AO213" s="94"/>
      <c r="AP213" s="94"/>
      <c r="AQ213" s="94"/>
      <c r="AR213" s="94"/>
      <c r="AS213" s="94"/>
      <c r="AT213" s="94"/>
      <c r="AU213" s="94"/>
      <c r="AV213" s="94"/>
      <c r="AW213" s="94"/>
      <c r="AX213" s="94"/>
    </row>
    <row r="214" s="75" customFormat="1" ht="31" customHeight="1" spans="1:50">
      <c r="A214" s="89">
        <f t="shared" si="26"/>
        <v>193</v>
      </c>
      <c r="B214" s="89" t="s">
        <v>233</v>
      </c>
      <c r="C214" s="90" t="s">
        <v>29</v>
      </c>
      <c r="D214" s="89">
        <v>1</v>
      </c>
      <c r="E214" s="89" t="s">
        <v>32</v>
      </c>
      <c r="F214" s="96">
        <v>1584</v>
      </c>
      <c r="G214" s="93">
        <f t="shared" si="24"/>
        <v>1267.2</v>
      </c>
      <c r="H214" s="93">
        <v>1584</v>
      </c>
      <c r="I214" s="94">
        <f t="shared" si="25"/>
        <v>1584</v>
      </c>
      <c r="J214" s="94"/>
      <c r="K214" s="94"/>
      <c r="L214" s="94"/>
      <c r="M214" s="94"/>
      <c r="N214" s="94"/>
      <c r="O214" s="94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  <c r="AA214" s="94"/>
      <c r="AB214" s="94"/>
      <c r="AC214" s="94"/>
      <c r="AD214" s="94"/>
      <c r="AE214" s="94"/>
      <c r="AF214" s="94"/>
      <c r="AG214" s="94"/>
      <c r="AH214" s="94"/>
      <c r="AI214" s="94"/>
      <c r="AJ214" s="94"/>
      <c r="AK214" s="94"/>
      <c r="AL214" s="94"/>
      <c r="AM214" s="94"/>
      <c r="AN214" s="94"/>
      <c r="AO214" s="94"/>
      <c r="AP214" s="94"/>
      <c r="AQ214" s="94"/>
      <c r="AR214" s="94"/>
      <c r="AS214" s="94"/>
      <c r="AT214" s="94"/>
      <c r="AU214" s="94"/>
      <c r="AV214" s="94"/>
      <c r="AW214" s="94"/>
      <c r="AX214" s="94"/>
    </row>
    <row r="215" s="75" customFormat="1" ht="31" customHeight="1" spans="1:50">
      <c r="A215" s="89">
        <f t="shared" ref="A215:A224" si="27">ROW()-21</f>
        <v>194</v>
      </c>
      <c r="B215" s="89" t="s">
        <v>234</v>
      </c>
      <c r="C215" s="90" t="s">
        <v>29</v>
      </c>
      <c r="D215" s="89">
        <v>1</v>
      </c>
      <c r="E215" s="89" t="s">
        <v>32</v>
      </c>
      <c r="F215" s="96">
        <v>1560</v>
      </c>
      <c r="G215" s="93">
        <f t="shared" si="24"/>
        <v>1248</v>
      </c>
      <c r="H215" s="93">
        <v>1560</v>
      </c>
      <c r="I215" s="94">
        <f t="shared" si="25"/>
        <v>1560</v>
      </c>
      <c r="J215" s="94"/>
      <c r="K215" s="94"/>
      <c r="L215" s="94"/>
      <c r="M215" s="94"/>
      <c r="N215" s="94"/>
      <c r="O215" s="94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  <c r="AA215" s="94"/>
      <c r="AB215" s="94"/>
      <c r="AC215" s="94"/>
      <c r="AD215" s="94"/>
      <c r="AE215" s="94"/>
      <c r="AF215" s="94"/>
      <c r="AG215" s="94"/>
      <c r="AH215" s="94"/>
      <c r="AI215" s="94"/>
      <c r="AJ215" s="94"/>
      <c r="AK215" s="94"/>
      <c r="AL215" s="94"/>
      <c r="AM215" s="94"/>
      <c r="AN215" s="94"/>
      <c r="AO215" s="94"/>
      <c r="AP215" s="94"/>
      <c r="AQ215" s="94"/>
      <c r="AR215" s="94"/>
      <c r="AS215" s="94"/>
      <c r="AT215" s="94"/>
      <c r="AU215" s="94"/>
      <c r="AV215" s="94"/>
      <c r="AW215" s="94"/>
      <c r="AX215" s="94"/>
    </row>
    <row r="216" s="75" customFormat="1" ht="31" customHeight="1" spans="1:50">
      <c r="A216" s="89">
        <f t="shared" si="27"/>
        <v>195</v>
      </c>
      <c r="B216" s="89" t="s">
        <v>235</v>
      </c>
      <c r="C216" s="90" t="s">
        <v>29</v>
      </c>
      <c r="D216" s="89">
        <v>1</v>
      </c>
      <c r="E216" s="89" t="s">
        <v>32</v>
      </c>
      <c r="F216" s="96">
        <v>3328</v>
      </c>
      <c r="G216" s="93">
        <f t="shared" si="24"/>
        <v>2662.4</v>
      </c>
      <c r="H216" s="93">
        <v>3328</v>
      </c>
      <c r="I216" s="94">
        <f t="shared" si="25"/>
        <v>3328</v>
      </c>
      <c r="J216" s="94"/>
      <c r="K216" s="94"/>
      <c r="L216" s="94"/>
      <c r="M216" s="94"/>
      <c r="N216" s="94"/>
      <c r="O216" s="94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  <c r="AA216" s="94"/>
      <c r="AB216" s="94"/>
      <c r="AC216" s="94"/>
      <c r="AD216" s="94"/>
      <c r="AE216" s="94"/>
      <c r="AF216" s="94"/>
      <c r="AG216" s="94"/>
      <c r="AH216" s="94"/>
      <c r="AI216" s="94"/>
      <c r="AJ216" s="94"/>
      <c r="AK216" s="94"/>
      <c r="AL216" s="94"/>
      <c r="AM216" s="94"/>
      <c r="AN216" s="94"/>
      <c r="AO216" s="94"/>
      <c r="AP216" s="94"/>
      <c r="AQ216" s="94"/>
      <c r="AR216" s="94"/>
      <c r="AS216" s="94"/>
      <c r="AT216" s="94"/>
      <c r="AU216" s="94"/>
      <c r="AV216" s="94"/>
      <c r="AW216" s="94"/>
      <c r="AX216" s="94"/>
    </row>
    <row r="217" s="75" customFormat="1" ht="31" customHeight="1" spans="1:50">
      <c r="A217" s="89">
        <f t="shared" si="27"/>
        <v>196</v>
      </c>
      <c r="B217" s="89" t="s">
        <v>236</v>
      </c>
      <c r="C217" s="90" t="s">
        <v>29</v>
      </c>
      <c r="D217" s="89">
        <v>1</v>
      </c>
      <c r="E217" s="89" t="s">
        <v>32</v>
      </c>
      <c r="F217" s="96">
        <v>1092</v>
      </c>
      <c r="G217" s="93">
        <f t="shared" si="24"/>
        <v>873.6</v>
      </c>
      <c r="H217" s="93">
        <v>1092</v>
      </c>
      <c r="I217" s="94">
        <f t="shared" si="25"/>
        <v>1092</v>
      </c>
      <c r="J217" s="94"/>
      <c r="K217" s="94"/>
      <c r="L217" s="94"/>
      <c r="M217" s="94"/>
      <c r="N217" s="94"/>
      <c r="O217" s="94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  <c r="AA217" s="94"/>
      <c r="AB217" s="94"/>
      <c r="AC217" s="94"/>
      <c r="AD217" s="94"/>
      <c r="AE217" s="94"/>
      <c r="AF217" s="94"/>
      <c r="AG217" s="94"/>
      <c r="AH217" s="94"/>
      <c r="AI217" s="94"/>
      <c r="AJ217" s="94"/>
      <c r="AK217" s="94"/>
      <c r="AL217" s="94"/>
      <c r="AM217" s="94"/>
      <c r="AN217" s="94"/>
      <c r="AO217" s="94"/>
      <c r="AP217" s="94"/>
      <c r="AQ217" s="94"/>
      <c r="AR217" s="94"/>
      <c r="AS217" s="94"/>
      <c r="AT217" s="94"/>
      <c r="AU217" s="94"/>
      <c r="AV217" s="94"/>
      <c r="AW217" s="94"/>
      <c r="AX217" s="94"/>
    </row>
    <row r="218" s="75" customFormat="1" ht="31" customHeight="1" spans="1:50">
      <c r="A218" s="89">
        <f t="shared" si="27"/>
        <v>197</v>
      </c>
      <c r="B218" s="89" t="s">
        <v>237</v>
      </c>
      <c r="C218" s="90" t="s">
        <v>29</v>
      </c>
      <c r="D218" s="89">
        <v>1</v>
      </c>
      <c r="E218" s="89" t="s">
        <v>32</v>
      </c>
      <c r="F218" s="96">
        <v>1279</v>
      </c>
      <c r="G218" s="93">
        <f t="shared" si="24"/>
        <v>1023.2</v>
      </c>
      <c r="H218" s="93">
        <v>1279.2</v>
      </c>
      <c r="I218" s="94">
        <f t="shared" si="25"/>
        <v>1279</v>
      </c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  <c r="AA218" s="94"/>
      <c r="AB218" s="94"/>
      <c r="AC218" s="94"/>
      <c r="AD218" s="94"/>
      <c r="AE218" s="94"/>
      <c r="AF218" s="94"/>
      <c r="AG218" s="94"/>
      <c r="AH218" s="94"/>
      <c r="AI218" s="94"/>
      <c r="AJ218" s="94"/>
      <c r="AK218" s="94"/>
      <c r="AL218" s="94"/>
      <c r="AM218" s="94"/>
      <c r="AN218" s="94"/>
      <c r="AO218" s="94"/>
      <c r="AP218" s="94"/>
      <c r="AQ218" s="94"/>
      <c r="AR218" s="94"/>
      <c r="AS218" s="94"/>
      <c r="AT218" s="94"/>
      <c r="AU218" s="94"/>
      <c r="AV218" s="94"/>
      <c r="AW218" s="94"/>
      <c r="AX218" s="94"/>
    </row>
    <row r="219" s="75" customFormat="1" ht="31" customHeight="1" spans="1:50">
      <c r="A219" s="89">
        <f t="shared" si="27"/>
        <v>198</v>
      </c>
      <c r="B219" s="89" t="s">
        <v>238</v>
      </c>
      <c r="C219" s="90" t="s">
        <v>29</v>
      </c>
      <c r="D219" s="89">
        <v>1</v>
      </c>
      <c r="E219" s="89" t="s">
        <v>32</v>
      </c>
      <c r="F219" s="96">
        <v>2392</v>
      </c>
      <c r="G219" s="93">
        <f t="shared" si="24"/>
        <v>1913.6</v>
      </c>
      <c r="H219" s="93">
        <v>2392</v>
      </c>
      <c r="I219" s="94">
        <f t="shared" si="25"/>
        <v>2392</v>
      </c>
      <c r="J219" s="94"/>
      <c r="K219" s="94"/>
      <c r="L219" s="94"/>
      <c r="M219" s="94"/>
      <c r="N219" s="94"/>
      <c r="O219" s="94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  <c r="AA219" s="94"/>
      <c r="AB219" s="94"/>
      <c r="AC219" s="94"/>
      <c r="AD219" s="94"/>
      <c r="AE219" s="94"/>
      <c r="AF219" s="94"/>
      <c r="AG219" s="94"/>
      <c r="AH219" s="94"/>
      <c r="AI219" s="94"/>
      <c r="AJ219" s="94"/>
      <c r="AK219" s="94"/>
      <c r="AL219" s="94"/>
      <c r="AM219" s="94"/>
      <c r="AN219" s="94"/>
      <c r="AO219" s="94"/>
      <c r="AP219" s="94"/>
      <c r="AQ219" s="94"/>
      <c r="AR219" s="94"/>
      <c r="AS219" s="94"/>
      <c r="AT219" s="94"/>
      <c r="AU219" s="94"/>
      <c r="AV219" s="94"/>
      <c r="AW219" s="94"/>
      <c r="AX219" s="94"/>
    </row>
    <row r="220" s="75" customFormat="1" ht="31" customHeight="1" spans="1:50">
      <c r="A220" s="89">
        <f t="shared" si="27"/>
        <v>199</v>
      </c>
      <c r="B220" s="89" t="s">
        <v>239</v>
      </c>
      <c r="C220" s="90" t="s">
        <v>29</v>
      </c>
      <c r="D220" s="89">
        <v>1</v>
      </c>
      <c r="E220" s="89" t="s">
        <v>32</v>
      </c>
      <c r="F220" s="96">
        <v>374</v>
      </c>
      <c r="G220" s="93">
        <f t="shared" si="24"/>
        <v>299.2</v>
      </c>
      <c r="H220" s="93">
        <v>374.4</v>
      </c>
      <c r="I220" s="94">
        <f t="shared" si="25"/>
        <v>374</v>
      </c>
      <c r="J220" s="94"/>
      <c r="K220" s="94"/>
      <c r="L220" s="94"/>
      <c r="M220" s="94"/>
      <c r="N220" s="94"/>
      <c r="O220" s="94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  <c r="AA220" s="94"/>
      <c r="AB220" s="94"/>
      <c r="AC220" s="94"/>
      <c r="AD220" s="94"/>
      <c r="AE220" s="94"/>
      <c r="AF220" s="94"/>
      <c r="AG220" s="94"/>
      <c r="AH220" s="94"/>
      <c r="AI220" s="94"/>
      <c r="AJ220" s="94"/>
      <c r="AK220" s="94"/>
      <c r="AL220" s="94"/>
      <c r="AM220" s="94"/>
      <c r="AN220" s="94"/>
      <c r="AO220" s="94"/>
      <c r="AP220" s="94"/>
      <c r="AQ220" s="94"/>
      <c r="AR220" s="94"/>
      <c r="AS220" s="94"/>
      <c r="AT220" s="94"/>
      <c r="AU220" s="94"/>
      <c r="AV220" s="94"/>
      <c r="AW220" s="94"/>
      <c r="AX220" s="94"/>
    </row>
    <row r="221" s="75" customFormat="1" ht="31" customHeight="1" spans="1:50">
      <c r="A221" s="89">
        <f t="shared" si="27"/>
        <v>200</v>
      </c>
      <c r="B221" s="89" t="s">
        <v>240</v>
      </c>
      <c r="C221" s="90" t="s">
        <v>29</v>
      </c>
      <c r="D221" s="89">
        <v>1</v>
      </c>
      <c r="E221" s="89" t="s">
        <v>32</v>
      </c>
      <c r="F221" s="96">
        <v>582</v>
      </c>
      <c r="G221" s="93">
        <f t="shared" si="24"/>
        <v>465.6</v>
      </c>
      <c r="H221" s="93">
        <v>582.4</v>
      </c>
      <c r="I221" s="94">
        <f t="shared" si="25"/>
        <v>582</v>
      </c>
      <c r="J221" s="94"/>
      <c r="K221" s="94"/>
      <c r="L221" s="94"/>
      <c r="M221" s="94"/>
      <c r="N221" s="94"/>
      <c r="O221" s="94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  <c r="AA221" s="94"/>
      <c r="AB221" s="94"/>
      <c r="AC221" s="94"/>
      <c r="AD221" s="94"/>
      <c r="AE221" s="94"/>
      <c r="AF221" s="94"/>
      <c r="AG221" s="94"/>
      <c r="AH221" s="94"/>
      <c r="AI221" s="94"/>
      <c r="AJ221" s="94"/>
      <c r="AK221" s="94"/>
      <c r="AL221" s="94"/>
      <c r="AM221" s="94"/>
      <c r="AN221" s="94"/>
      <c r="AO221" s="94"/>
      <c r="AP221" s="94"/>
      <c r="AQ221" s="94"/>
      <c r="AR221" s="94"/>
      <c r="AS221" s="94"/>
      <c r="AT221" s="94"/>
      <c r="AU221" s="94"/>
      <c r="AV221" s="94"/>
      <c r="AW221" s="94"/>
      <c r="AX221" s="94"/>
    </row>
    <row r="222" s="75" customFormat="1" ht="31" customHeight="1" spans="1:50">
      <c r="A222" s="89">
        <f t="shared" si="27"/>
        <v>201</v>
      </c>
      <c r="B222" s="89" t="s">
        <v>241</v>
      </c>
      <c r="C222" s="90" t="s">
        <v>29</v>
      </c>
      <c r="D222" s="89">
        <v>1</v>
      </c>
      <c r="E222" s="89" t="s">
        <v>32</v>
      </c>
      <c r="F222" s="96">
        <v>1344</v>
      </c>
      <c r="G222" s="93">
        <f t="shared" si="24"/>
        <v>1075.2</v>
      </c>
      <c r="H222" s="93">
        <v>1344</v>
      </c>
      <c r="I222" s="94">
        <f t="shared" si="25"/>
        <v>1344</v>
      </c>
      <c r="J222" s="94"/>
      <c r="K222" s="94"/>
      <c r="L222" s="94"/>
      <c r="M222" s="94"/>
      <c r="N222" s="94"/>
      <c r="O222" s="94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  <c r="AA222" s="94"/>
      <c r="AB222" s="94"/>
      <c r="AC222" s="94"/>
      <c r="AD222" s="94"/>
      <c r="AE222" s="94"/>
      <c r="AF222" s="94"/>
      <c r="AG222" s="94"/>
      <c r="AH222" s="94"/>
      <c r="AI222" s="94"/>
      <c r="AJ222" s="94"/>
      <c r="AK222" s="94"/>
      <c r="AL222" s="94"/>
      <c r="AM222" s="94"/>
      <c r="AN222" s="94"/>
      <c r="AO222" s="94"/>
      <c r="AP222" s="94"/>
      <c r="AQ222" s="94"/>
      <c r="AR222" s="94"/>
      <c r="AS222" s="94"/>
      <c r="AT222" s="94"/>
      <c r="AU222" s="94"/>
      <c r="AV222" s="94"/>
      <c r="AW222" s="94"/>
      <c r="AX222" s="94"/>
    </row>
    <row r="223" s="75" customFormat="1" ht="31" customHeight="1" spans="1:50">
      <c r="A223" s="89">
        <f t="shared" si="27"/>
        <v>202</v>
      </c>
      <c r="B223" s="89" t="s">
        <v>242</v>
      </c>
      <c r="C223" s="90" t="s">
        <v>29</v>
      </c>
      <c r="D223" s="89">
        <v>1</v>
      </c>
      <c r="E223" s="89" t="s">
        <v>32</v>
      </c>
      <c r="F223" s="96">
        <v>676</v>
      </c>
      <c r="G223" s="93">
        <f t="shared" si="24"/>
        <v>540.8</v>
      </c>
      <c r="H223" s="93">
        <v>676</v>
      </c>
      <c r="I223" s="94">
        <f t="shared" si="25"/>
        <v>676</v>
      </c>
      <c r="J223" s="94"/>
      <c r="K223" s="94"/>
      <c r="L223" s="94"/>
      <c r="M223" s="94"/>
      <c r="N223" s="94"/>
      <c r="O223" s="94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  <c r="AA223" s="94"/>
      <c r="AB223" s="94"/>
      <c r="AC223" s="94"/>
      <c r="AD223" s="94"/>
      <c r="AE223" s="94"/>
      <c r="AF223" s="94"/>
      <c r="AG223" s="94"/>
      <c r="AH223" s="94"/>
      <c r="AI223" s="94"/>
      <c r="AJ223" s="94"/>
      <c r="AK223" s="94"/>
      <c r="AL223" s="94"/>
      <c r="AM223" s="94"/>
      <c r="AN223" s="94"/>
      <c r="AO223" s="94"/>
      <c r="AP223" s="94"/>
      <c r="AQ223" s="94"/>
      <c r="AR223" s="94"/>
      <c r="AS223" s="94"/>
      <c r="AT223" s="94"/>
      <c r="AU223" s="94"/>
      <c r="AV223" s="94"/>
      <c r="AW223" s="94"/>
      <c r="AX223" s="94"/>
    </row>
    <row r="224" s="75" customFormat="1" ht="31" customHeight="1" spans="1:50">
      <c r="A224" s="89">
        <f t="shared" si="27"/>
        <v>203</v>
      </c>
      <c r="B224" s="89" t="s">
        <v>243</v>
      </c>
      <c r="C224" s="90" t="s">
        <v>29</v>
      </c>
      <c r="D224" s="89">
        <v>1</v>
      </c>
      <c r="E224" s="89" t="s">
        <v>30</v>
      </c>
      <c r="F224" s="96">
        <v>1092</v>
      </c>
      <c r="G224" s="93">
        <f t="shared" si="24"/>
        <v>873.6</v>
      </c>
      <c r="H224" s="93">
        <v>1092</v>
      </c>
      <c r="I224" s="94">
        <f t="shared" si="25"/>
        <v>1092</v>
      </c>
      <c r="J224" s="94"/>
      <c r="K224" s="94"/>
      <c r="L224" s="94"/>
      <c r="M224" s="94"/>
      <c r="N224" s="94"/>
      <c r="O224" s="94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  <c r="AA224" s="94"/>
      <c r="AB224" s="94"/>
      <c r="AC224" s="94"/>
      <c r="AD224" s="94"/>
      <c r="AE224" s="94"/>
      <c r="AF224" s="94"/>
      <c r="AG224" s="94"/>
      <c r="AH224" s="94"/>
      <c r="AI224" s="94"/>
      <c r="AJ224" s="94"/>
      <c r="AK224" s="94"/>
      <c r="AL224" s="94"/>
      <c r="AM224" s="94"/>
      <c r="AN224" s="94"/>
      <c r="AO224" s="94"/>
      <c r="AP224" s="94"/>
      <c r="AQ224" s="94"/>
      <c r="AR224" s="94"/>
      <c r="AS224" s="94"/>
      <c r="AT224" s="94"/>
      <c r="AU224" s="94"/>
      <c r="AV224" s="94"/>
      <c r="AW224" s="94"/>
      <c r="AX224" s="94"/>
    </row>
    <row r="225" s="75" customFormat="1" ht="31" customHeight="1" spans="1:50">
      <c r="A225" s="89">
        <f t="shared" ref="A225:A234" si="28">ROW()-21</f>
        <v>204</v>
      </c>
      <c r="B225" s="89" t="s">
        <v>244</v>
      </c>
      <c r="C225" s="90" t="s">
        <v>29</v>
      </c>
      <c r="D225" s="89">
        <v>1</v>
      </c>
      <c r="E225" s="89" t="s">
        <v>32</v>
      </c>
      <c r="F225" s="96">
        <v>322</v>
      </c>
      <c r="G225" s="93">
        <f t="shared" si="24"/>
        <v>257.6</v>
      </c>
      <c r="H225" s="93">
        <v>322.4</v>
      </c>
      <c r="I225" s="94">
        <f t="shared" si="25"/>
        <v>322</v>
      </c>
      <c r="J225" s="94"/>
      <c r="K225" s="94"/>
      <c r="L225" s="94"/>
      <c r="M225" s="94"/>
      <c r="N225" s="94"/>
      <c r="O225" s="94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  <c r="AA225" s="94"/>
      <c r="AB225" s="94"/>
      <c r="AC225" s="94"/>
      <c r="AD225" s="94"/>
      <c r="AE225" s="94"/>
      <c r="AF225" s="94"/>
      <c r="AG225" s="94"/>
      <c r="AH225" s="94"/>
      <c r="AI225" s="94"/>
      <c r="AJ225" s="94"/>
      <c r="AK225" s="94"/>
      <c r="AL225" s="94"/>
      <c r="AM225" s="94"/>
      <c r="AN225" s="94"/>
      <c r="AO225" s="94"/>
      <c r="AP225" s="94"/>
      <c r="AQ225" s="94"/>
      <c r="AR225" s="94"/>
      <c r="AS225" s="94"/>
      <c r="AT225" s="94"/>
      <c r="AU225" s="94"/>
      <c r="AV225" s="94"/>
      <c r="AW225" s="94"/>
      <c r="AX225" s="94"/>
    </row>
    <row r="226" s="75" customFormat="1" ht="31" customHeight="1" spans="1:50">
      <c r="A226" s="89">
        <f t="shared" si="28"/>
        <v>205</v>
      </c>
      <c r="B226" s="89" t="s">
        <v>245</v>
      </c>
      <c r="C226" s="90" t="s">
        <v>29</v>
      </c>
      <c r="D226" s="89">
        <v>1</v>
      </c>
      <c r="E226" s="89" t="s">
        <v>32</v>
      </c>
      <c r="F226" s="96">
        <v>436</v>
      </c>
      <c r="G226" s="93">
        <f t="shared" si="24"/>
        <v>348.8</v>
      </c>
      <c r="H226" s="93">
        <v>436.8</v>
      </c>
      <c r="I226" s="94">
        <f t="shared" si="25"/>
        <v>436</v>
      </c>
      <c r="J226" s="94"/>
      <c r="K226" s="94"/>
      <c r="L226" s="94"/>
      <c r="M226" s="94"/>
      <c r="N226" s="94"/>
      <c r="O226" s="94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  <c r="AA226" s="94"/>
      <c r="AB226" s="94"/>
      <c r="AC226" s="94"/>
      <c r="AD226" s="94"/>
      <c r="AE226" s="94"/>
      <c r="AF226" s="94"/>
      <c r="AG226" s="94"/>
      <c r="AH226" s="94"/>
      <c r="AI226" s="94"/>
      <c r="AJ226" s="94"/>
      <c r="AK226" s="94"/>
      <c r="AL226" s="94"/>
      <c r="AM226" s="94"/>
      <c r="AN226" s="94"/>
      <c r="AO226" s="94"/>
      <c r="AP226" s="94"/>
      <c r="AQ226" s="94"/>
      <c r="AR226" s="94"/>
      <c r="AS226" s="94"/>
      <c r="AT226" s="94"/>
      <c r="AU226" s="94"/>
      <c r="AV226" s="94"/>
      <c r="AW226" s="94"/>
      <c r="AX226" s="94"/>
    </row>
    <row r="227" s="75" customFormat="1" ht="31" customHeight="1" spans="1:50">
      <c r="A227" s="89">
        <f t="shared" si="28"/>
        <v>206</v>
      </c>
      <c r="B227" s="89" t="s">
        <v>246</v>
      </c>
      <c r="C227" s="90" t="s">
        <v>29</v>
      </c>
      <c r="D227" s="89">
        <v>1</v>
      </c>
      <c r="E227" s="89" t="s">
        <v>32</v>
      </c>
      <c r="F227" s="96">
        <v>64</v>
      </c>
      <c r="G227" s="93">
        <f t="shared" si="24"/>
        <v>51.2</v>
      </c>
      <c r="H227" s="93">
        <v>64</v>
      </c>
      <c r="I227" s="94">
        <f t="shared" si="25"/>
        <v>64</v>
      </c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  <c r="AA227" s="94"/>
      <c r="AB227" s="94"/>
      <c r="AC227" s="94"/>
      <c r="AD227" s="94"/>
      <c r="AE227" s="94"/>
      <c r="AF227" s="94"/>
      <c r="AG227" s="94"/>
      <c r="AH227" s="94"/>
      <c r="AI227" s="94"/>
      <c r="AJ227" s="94"/>
      <c r="AK227" s="94"/>
      <c r="AL227" s="94"/>
      <c r="AM227" s="94"/>
      <c r="AN227" s="94"/>
      <c r="AO227" s="94"/>
      <c r="AP227" s="94"/>
      <c r="AQ227" s="94"/>
      <c r="AR227" s="94"/>
      <c r="AS227" s="94"/>
      <c r="AT227" s="94"/>
      <c r="AU227" s="94"/>
      <c r="AV227" s="94"/>
      <c r="AW227" s="94"/>
      <c r="AX227" s="94"/>
    </row>
    <row r="228" s="75" customFormat="1" ht="31" customHeight="1" spans="1:50">
      <c r="A228" s="89">
        <f t="shared" si="28"/>
        <v>207</v>
      </c>
      <c r="B228" s="89" t="s">
        <v>247</v>
      </c>
      <c r="C228" s="90" t="s">
        <v>29</v>
      </c>
      <c r="D228" s="89">
        <v>1</v>
      </c>
      <c r="E228" s="89" t="s">
        <v>32</v>
      </c>
      <c r="F228" s="96">
        <v>2904</v>
      </c>
      <c r="G228" s="93">
        <f t="shared" si="24"/>
        <v>2323.2</v>
      </c>
      <c r="H228" s="93">
        <v>2904</v>
      </c>
      <c r="I228" s="94">
        <f t="shared" si="25"/>
        <v>2904</v>
      </c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94"/>
      <c r="AJ228" s="94"/>
      <c r="AK228" s="94"/>
      <c r="AL228" s="94"/>
      <c r="AM228" s="94"/>
      <c r="AN228" s="94"/>
      <c r="AO228" s="94"/>
      <c r="AP228" s="94"/>
      <c r="AQ228" s="94"/>
      <c r="AR228" s="94"/>
      <c r="AS228" s="94"/>
      <c r="AT228" s="94"/>
      <c r="AU228" s="94"/>
      <c r="AV228" s="94"/>
      <c r="AW228" s="94"/>
      <c r="AX228" s="94"/>
    </row>
    <row r="229" s="75" customFormat="1" ht="31" customHeight="1" spans="1:50">
      <c r="A229" s="89">
        <f t="shared" si="28"/>
        <v>208</v>
      </c>
      <c r="B229" s="89" t="s">
        <v>248</v>
      </c>
      <c r="C229" s="90" t="s">
        <v>29</v>
      </c>
      <c r="D229" s="89">
        <v>1</v>
      </c>
      <c r="E229" s="89" t="s">
        <v>30</v>
      </c>
      <c r="F229" s="96">
        <v>478</v>
      </c>
      <c r="G229" s="93">
        <f t="shared" si="24"/>
        <v>382.4</v>
      </c>
      <c r="H229" s="93">
        <v>478.4</v>
      </c>
      <c r="I229" s="94">
        <f t="shared" si="25"/>
        <v>478</v>
      </c>
      <c r="J229" s="94"/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  <c r="AC229" s="94"/>
      <c r="AD229" s="94"/>
      <c r="AE229" s="94"/>
      <c r="AF229" s="94"/>
      <c r="AG229" s="94"/>
      <c r="AH229" s="94"/>
      <c r="AI229" s="94"/>
      <c r="AJ229" s="94"/>
      <c r="AK229" s="94"/>
      <c r="AL229" s="94"/>
      <c r="AM229" s="94"/>
      <c r="AN229" s="94"/>
      <c r="AO229" s="94"/>
      <c r="AP229" s="94"/>
      <c r="AQ229" s="94"/>
      <c r="AR229" s="94"/>
      <c r="AS229" s="94"/>
      <c r="AT229" s="94"/>
      <c r="AU229" s="94"/>
      <c r="AV229" s="94"/>
      <c r="AW229" s="94"/>
      <c r="AX229" s="94"/>
    </row>
    <row r="230" s="75" customFormat="1" ht="31" customHeight="1" spans="1:50">
      <c r="A230" s="89">
        <f t="shared" si="28"/>
        <v>209</v>
      </c>
      <c r="B230" s="89" t="s">
        <v>249</v>
      </c>
      <c r="C230" s="90" t="s">
        <v>29</v>
      </c>
      <c r="D230" s="89">
        <v>1</v>
      </c>
      <c r="E230" s="89" t="s">
        <v>32</v>
      </c>
      <c r="F230" s="96">
        <v>3056</v>
      </c>
      <c r="G230" s="93">
        <f t="shared" si="24"/>
        <v>2444.8</v>
      </c>
      <c r="H230" s="93">
        <v>3056</v>
      </c>
      <c r="I230" s="94">
        <f t="shared" si="25"/>
        <v>3056</v>
      </c>
      <c r="J230" s="94"/>
      <c r="K230" s="94"/>
      <c r="L230" s="94"/>
      <c r="M230" s="94"/>
      <c r="N230" s="94"/>
      <c r="O230" s="94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  <c r="AA230" s="94"/>
      <c r="AB230" s="94"/>
      <c r="AC230" s="94"/>
      <c r="AD230" s="94"/>
      <c r="AE230" s="94"/>
      <c r="AF230" s="94"/>
      <c r="AG230" s="94"/>
      <c r="AH230" s="94"/>
      <c r="AI230" s="94"/>
      <c r="AJ230" s="94"/>
      <c r="AK230" s="94"/>
      <c r="AL230" s="94"/>
      <c r="AM230" s="94"/>
      <c r="AN230" s="94"/>
      <c r="AO230" s="94"/>
      <c r="AP230" s="94"/>
      <c r="AQ230" s="94"/>
      <c r="AR230" s="94"/>
      <c r="AS230" s="94"/>
      <c r="AT230" s="94"/>
      <c r="AU230" s="94"/>
      <c r="AV230" s="94"/>
      <c r="AW230" s="94"/>
      <c r="AX230" s="94"/>
    </row>
    <row r="231" s="75" customFormat="1" ht="31" customHeight="1" spans="1:50">
      <c r="A231" s="89">
        <f t="shared" si="28"/>
        <v>210</v>
      </c>
      <c r="B231" s="89" t="s">
        <v>250</v>
      </c>
      <c r="C231" s="90" t="s">
        <v>29</v>
      </c>
      <c r="D231" s="89">
        <v>1</v>
      </c>
      <c r="E231" s="89" t="s">
        <v>32</v>
      </c>
      <c r="F231" s="96">
        <v>1384</v>
      </c>
      <c r="G231" s="93">
        <f t="shared" si="24"/>
        <v>1107.2</v>
      </c>
      <c r="H231" s="93">
        <v>1384</v>
      </c>
      <c r="I231" s="94">
        <f t="shared" si="25"/>
        <v>1384</v>
      </c>
      <c r="J231" s="94"/>
      <c r="K231" s="94"/>
      <c r="L231" s="94"/>
      <c r="M231" s="94"/>
      <c r="N231" s="94"/>
      <c r="O231" s="94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  <c r="AA231" s="94"/>
      <c r="AB231" s="94"/>
      <c r="AC231" s="94"/>
      <c r="AD231" s="94"/>
      <c r="AE231" s="94"/>
      <c r="AF231" s="94"/>
      <c r="AG231" s="94"/>
      <c r="AH231" s="94"/>
      <c r="AI231" s="94"/>
      <c r="AJ231" s="94"/>
      <c r="AK231" s="94"/>
      <c r="AL231" s="94"/>
      <c r="AM231" s="94"/>
      <c r="AN231" s="94"/>
      <c r="AO231" s="94"/>
      <c r="AP231" s="94"/>
      <c r="AQ231" s="94"/>
      <c r="AR231" s="94"/>
      <c r="AS231" s="94"/>
      <c r="AT231" s="94"/>
      <c r="AU231" s="94"/>
      <c r="AV231" s="94"/>
      <c r="AW231" s="94"/>
      <c r="AX231" s="94"/>
    </row>
    <row r="232" s="75" customFormat="1" ht="31" customHeight="1" spans="1:50">
      <c r="A232" s="89">
        <f t="shared" si="28"/>
        <v>211</v>
      </c>
      <c r="B232" s="89" t="s">
        <v>251</v>
      </c>
      <c r="C232" s="90" t="s">
        <v>29</v>
      </c>
      <c r="D232" s="89">
        <v>1</v>
      </c>
      <c r="E232" s="89" t="s">
        <v>32</v>
      </c>
      <c r="F232" s="96">
        <v>1404</v>
      </c>
      <c r="G232" s="93">
        <f t="shared" si="24"/>
        <v>1123.2</v>
      </c>
      <c r="H232" s="93">
        <v>1404</v>
      </c>
      <c r="I232" s="94">
        <f t="shared" si="25"/>
        <v>1404</v>
      </c>
      <c r="J232" s="94"/>
      <c r="K232" s="94"/>
      <c r="L232" s="94"/>
      <c r="M232" s="94"/>
      <c r="N232" s="94"/>
      <c r="O232" s="94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  <c r="AA232" s="94"/>
      <c r="AB232" s="94"/>
      <c r="AC232" s="94"/>
      <c r="AD232" s="94"/>
      <c r="AE232" s="94"/>
      <c r="AF232" s="94"/>
      <c r="AG232" s="94"/>
      <c r="AH232" s="94"/>
      <c r="AI232" s="94"/>
      <c r="AJ232" s="94"/>
      <c r="AK232" s="94"/>
      <c r="AL232" s="94"/>
      <c r="AM232" s="94"/>
      <c r="AN232" s="94"/>
      <c r="AO232" s="94"/>
      <c r="AP232" s="94"/>
      <c r="AQ232" s="94"/>
      <c r="AR232" s="94"/>
      <c r="AS232" s="94"/>
      <c r="AT232" s="94"/>
      <c r="AU232" s="94"/>
      <c r="AV232" s="94"/>
      <c r="AW232" s="94"/>
      <c r="AX232" s="94"/>
    </row>
    <row r="233" s="75" customFormat="1" ht="31" customHeight="1" spans="1:50">
      <c r="A233" s="89">
        <f t="shared" si="28"/>
        <v>212</v>
      </c>
      <c r="B233" s="89" t="s">
        <v>252</v>
      </c>
      <c r="C233" s="90" t="s">
        <v>29</v>
      </c>
      <c r="D233" s="89">
        <v>1</v>
      </c>
      <c r="E233" s="89" t="s">
        <v>30</v>
      </c>
      <c r="F233" s="96">
        <v>904</v>
      </c>
      <c r="G233" s="93">
        <f t="shared" si="24"/>
        <v>723.2</v>
      </c>
      <c r="H233" s="93">
        <v>904.8</v>
      </c>
      <c r="I233" s="94">
        <f t="shared" si="25"/>
        <v>904</v>
      </c>
      <c r="J233" s="94"/>
      <c r="K233" s="94"/>
      <c r="L233" s="94"/>
      <c r="M233" s="94"/>
      <c r="N233" s="94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94"/>
      <c r="AQ233" s="94"/>
      <c r="AR233" s="94"/>
      <c r="AS233" s="94"/>
      <c r="AT233" s="94"/>
      <c r="AU233" s="94"/>
      <c r="AV233" s="94"/>
      <c r="AW233" s="94"/>
      <c r="AX233" s="94"/>
    </row>
    <row r="234" s="75" customFormat="1" ht="31" customHeight="1" spans="1:50">
      <c r="A234" s="89">
        <f t="shared" si="28"/>
        <v>213</v>
      </c>
      <c r="B234" s="89" t="s">
        <v>253</v>
      </c>
      <c r="C234" s="90" t="s">
        <v>29</v>
      </c>
      <c r="D234" s="89">
        <v>1</v>
      </c>
      <c r="E234" s="89" t="s">
        <v>30</v>
      </c>
      <c r="F234" s="96">
        <v>516</v>
      </c>
      <c r="G234" s="93">
        <f t="shared" si="24"/>
        <v>412.8</v>
      </c>
      <c r="H234" s="93">
        <v>516</v>
      </c>
      <c r="I234" s="94">
        <f t="shared" si="25"/>
        <v>516</v>
      </c>
      <c r="J234" s="94"/>
      <c r="K234" s="94"/>
      <c r="L234" s="94"/>
      <c r="M234" s="94"/>
      <c r="N234" s="94"/>
      <c r="O234" s="94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  <c r="AA234" s="94"/>
      <c r="AB234" s="94"/>
      <c r="AC234" s="94"/>
      <c r="AD234" s="94"/>
      <c r="AE234" s="94"/>
      <c r="AF234" s="94"/>
      <c r="AG234" s="94"/>
      <c r="AH234" s="94"/>
      <c r="AI234" s="94"/>
      <c r="AJ234" s="94"/>
      <c r="AK234" s="94"/>
      <c r="AL234" s="94"/>
      <c r="AM234" s="94"/>
      <c r="AN234" s="94"/>
      <c r="AO234" s="94"/>
      <c r="AP234" s="94"/>
      <c r="AQ234" s="94"/>
      <c r="AR234" s="94"/>
      <c r="AS234" s="94"/>
      <c r="AT234" s="94"/>
      <c r="AU234" s="94"/>
      <c r="AV234" s="94"/>
      <c r="AW234" s="94"/>
      <c r="AX234" s="94"/>
    </row>
    <row r="235" s="75" customFormat="1" ht="31" customHeight="1" spans="1:50">
      <c r="A235" s="89">
        <f t="shared" ref="A235:A244" si="29">ROW()-21</f>
        <v>214</v>
      </c>
      <c r="B235" s="89" t="s">
        <v>254</v>
      </c>
      <c r="C235" s="90" t="s">
        <v>29</v>
      </c>
      <c r="D235" s="89">
        <v>1</v>
      </c>
      <c r="E235" s="89" t="s">
        <v>32</v>
      </c>
      <c r="F235" s="96">
        <v>236</v>
      </c>
      <c r="G235" s="93">
        <f t="shared" si="24"/>
        <v>188.8</v>
      </c>
      <c r="H235" s="93">
        <v>236.8</v>
      </c>
      <c r="I235" s="94">
        <f t="shared" si="25"/>
        <v>236</v>
      </c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  <c r="AA235" s="94"/>
      <c r="AB235" s="94"/>
      <c r="AC235" s="94"/>
      <c r="AD235" s="94"/>
      <c r="AE235" s="94"/>
      <c r="AF235" s="94"/>
      <c r="AG235" s="94"/>
      <c r="AH235" s="94"/>
      <c r="AI235" s="94"/>
      <c r="AJ235" s="94"/>
      <c r="AK235" s="94"/>
      <c r="AL235" s="94"/>
      <c r="AM235" s="94"/>
      <c r="AN235" s="94"/>
      <c r="AO235" s="94"/>
      <c r="AP235" s="94"/>
      <c r="AQ235" s="94"/>
      <c r="AR235" s="94"/>
      <c r="AS235" s="94"/>
      <c r="AT235" s="94"/>
      <c r="AU235" s="94"/>
      <c r="AV235" s="94"/>
      <c r="AW235" s="94"/>
      <c r="AX235" s="94"/>
    </row>
    <row r="236" s="75" customFormat="1" ht="31" customHeight="1" spans="1:50">
      <c r="A236" s="89">
        <f t="shared" si="29"/>
        <v>215</v>
      </c>
      <c r="B236" s="89" t="s">
        <v>255</v>
      </c>
      <c r="C236" s="90" t="s">
        <v>29</v>
      </c>
      <c r="D236" s="89">
        <v>1</v>
      </c>
      <c r="E236" s="89" t="s">
        <v>76</v>
      </c>
      <c r="F236" s="96">
        <v>150</v>
      </c>
      <c r="G236" s="93">
        <f t="shared" si="24"/>
        <v>120</v>
      </c>
      <c r="H236" s="93">
        <v>150.4</v>
      </c>
      <c r="I236" s="94">
        <f t="shared" si="25"/>
        <v>150</v>
      </c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  <c r="AA236" s="94"/>
      <c r="AB236" s="94"/>
      <c r="AC236" s="94"/>
      <c r="AD236" s="94"/>
      <c r="AE236" s="94"/>
      <c r="AF236" s="94"/>
      <c r="AG236" s="94"/>
      <c r="AH236" s="94"/>
      <c r="AI236" s="94"/>
      <c r="AJ236" s="94"/>
      <c r="AK236" s="94"/>
      <c r="AL236" s="94"/>
      <c r="AM236" s="94"/>
      <c r="AN236" s="94"/>
      <c r="AO236" s="94"/>
      <c r="AP236" s="94"/>
      <c r="AQ236" s="94"/>
      <c r="AR236" s="94"/>
      <c r="AS236" s="94"/>
      <c r="AT236" s="94"/>
      <c r="AU236" s="94"/>
      <c r="AV236" s="94"/>
      <c r="AW236" s="94"/>
      <c r="AX236" s="94"/>
    </row>
    <row r="237" s="75" customFormat="1" ht="31" customHeight="1" spans="1:50">
      <c r="A237" s="89">
        <f t="shared" si="29"/>
        <v>216</v>
      </c>
      <c r="B237" s="89" t="s">
        <v>256</v>
      </c>
      <c r="C237" s="90" t="s">
        <v>29</v>
      </c>
      <c r="D237" s="89">
        <v>1</v>
      </c>
      <c r="E237" s="89" t="s">
        <v>30</v>
      </c>
      <c r="F237" s="96">
        <v>551</v>
      </c>
      <c r="G237" s="93">
        <f t="shared" si="24"/>
        <v>440.8</v>
      </c>
      <c r="H237" s="93">
        <v>551.2</v>
      </c>
      <c r="I237" s="94">
        <f t="shared" si="25"/>
        <v>551</v>
      </c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  <c r="AA237" s="94"/>
      <c r="AB237" s="94"/>
      <c r="AC237" s="94"/>
      <c r="AD237" s="94"/>
      <c r="AE237" s="94"/>
      <c r="AF237" s="94"/>
      <c r="AG237" s="94"/>
      <c r="AH237" s="94"/>
      <c r="AI237" s="94"/>
      <c r="AJ237" s="94"/>
      <c r="AK237" s="94"/>
      <c r="AL237" s="94"/>
      <c r="AM237" s="94"/>
      <c r="AN237" s="94"/>
      <c r="AO237" s="94"/>
      <c r="AP237" s="94"/>
      <c r="AQ237" s="94"/>
      <c r="AR237" s="94"/>
      <c r="AS237" s="94"/>
      <c r="AT237" s="94"/>
      <c r="AU237" s="94"/>
      <c r="AV237" s="94"/>
      <c r="AW237" s="94"/>
      <c r="AX237" s="94"/>
    </row>
    <row r="238" s="75" customFormat="1" ht="31" customHeight="1" spans="1:50">
      <c r="A238" s="89">
        <f t="shared" si="29"/>
        <v>217</v>
      </c>
      <c r="B238" s="89" t="s">
        <v>257</v>
      </c>
      <c r="C238" s="90" t="s">
        <v>29</v>
      </c>
      <c r="D238" s="89">
        <v>1</v>
      </c>
      <c r="E238" s="89" t="s">
        <v>32</v>
      </c>
      <c r="F238" s="96">
        <v>1236</v>
      </c>
      <c r="G238" s="93">
        <f t="shared" si="24"/>
        <v>988.8</v>
      </c>
      <c r="H238" s="93">
        <v>1236</v>
      </c>
      <c r="I238" s="94">
        <f t="shared" si="25"/>
        <v>1236</v>
      </c>
      <c r="J238" s="94"/>
      <c r="K238" s="94"/>
      <c r="L238" s="94"/>
      <c r="M238" s="94"/>
      <c r="N238" s="94"/>
      <c r="O238" s="94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  <c r="AA238" s="94"/>
      <c r="AB238" s="94"/>
      <c r="AC238" s="94"/>
      <c r="AD238" s="94"/>
      <c r="AE238" s="94"/>
      <c r="AF238" s="94"/>
      <c r="AG238" s="94"/>
      <c r="AH238" s="94"/>
      <c r="AI238" s="94"/>
      <c r="AJ238" s="94"/>
      <c r="AK238" s="94"/>
      <c r="AL238" s="94"/>
      <c r="AM238" s="94"/>
      <c r="AN238" s="94"/>
      <c r="AO238" s="94"/>
      <c r="AP238" s="94"/>
      <c r="AQ238" s="94"/>
      <c r="AR238" s="94"/>
      <c r="AS238" s="94"/>
      <c r="AT238" s="94"/>
      <c r="AU238" s="94"/>
      <c r="AV238" s="94"/>
      <c r="AW238" s="94"/>
      <c r="AX238" s="94"/>
    </row>
    <row r="239" s="75" customFormat="1" ht="31" customHeight="1" spans="1:50">
      <c r="A239" s="89">
        <f t="shared" si="29"/>
        <v>218</v>
      </c>
      <c r="B239" s="89" t="s">
        <v>258</v>
      </c>
      <c r="C239" s="90" t="s">
        <v>29</v>
      </c>
      <c r="D239" s="89">
        <v>1</v>
      </c>
      <c r="E239" s="89" t="s">
        <v>32</v>
      </c>
      <c r="F239" s="96">
        <v>5824</v>
      </c>
      <c r="G239" s="93">
        <f t="shared" si="24"/>
        <v>4659.2</v>
      </c>
      <c r="H239" s="93">
        <v>5824</v>
      </c>
      <c r="I239" s="94">
        <f t="shared" si="25"/>
        <v>5824</v>
      </c>
      <c r="J239" s="94"/>
      <c r="K239" s="94"/>
      <c r="L239" s="94"/>
      <c r="M239" s="94"/>
      <c r="N239" s="94"/>
      <c r="O239" s="94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  <c r="AA239" s="94"/>
      <c r="AB239" s="94"/>
      <c r="AC239" s="94"/>
      <c r="AD239" s="94"/>
      <c r="AE239" s="94"/>
      <c r="AF239" s="94"/>
      <c r="AG239" s="94"/>
      <c r="AH239" s="94"/>
      <c r="AI239" s="94"/>
      <c r="AJ239" s="94"/>
      <c r="AK239" s="94"/>
      <c r="AL239" s="94"/>
      <c r="AM239" s="94"/>
      <c r="AN239" s="94"/>
      <c r="AO239" s="94"/>
      <c r="AP239" s="94"/>
      <c r="AQ239" s="94"/>
      <c r="AR239" s="94"/>
      <c r="AS239" s="94"/>
      <c r="AT239" s="94"/>
      <c r="AU239" s="94"/>
      <c r="AV239" s="94"/>
      <c r="AW239" s="94"/>
      <c r="AX239" s="94"/>
    </row>
    <row r="240" s="75" customFormat="1" ht="31" customHeight="1" spans="1:50">
      <c r="A240" s="89">
        <f t="shared" si="29"/>
        <v>219</v>
      </c>
      <c r="B240" s="89" t="s">
        <v>259</v>
      </c>
      <c r="C240" s="90" t="s">
        <v>29</v>
      </c>
      <c r="D240" s="89">
        <v>1</v>
      </c>
      <c r="E240" s="89" t="s">
        <v>30</v>
      </c>
      <c r="F240" s="96">
        <v>894</v>
      </c>
      <c r="G240" s="93">
        <f t="shared" si="24"/>
        <v>715.2</v>
      </c>
      <c r="H240" s="93">
        <v>894.4</v>
      </c>
      <c r="I240" s="94">
        <f t="shared" si="25"/>
        <v>894</v>
      </c>
      <c r="J240" s="94"/>
      <c r="K240" s="94"/>
      <c r="L240" s="94"/>
      <c r="M240" s="94"/>
      <c r="N240" s="94"/>
      <c r="O240" s="94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  <c r="AA240" s="94"/>
      <c r="AB240" s="94"/>
      <c r="AC240" s="94"/>
      <c r="AD240" s="94"/>
      <c r="AE240" s="94"/>
      <c r="AF240" s="94"/>
      <c r="AG240" s="94"/>
      <c r="AH240" s="94"/>
      <c r="AI240" s="94"/>
      <c r="AJ240" s="94"/>
      <c r="AK240" s="94"/>
      <c r="AL240" s="94"/>
      <c r="AM240" s="94"/>
      <c r="AN240" s="94"/>
      <c r="AO240" s="94"/>
      <c r="AP240" s="94"/>
      <c r="AQ240" s="94"/>
      <c r="AR240" s="94"/>
      <c r="AS240" s="94"/>
      <c r="AT240" s="94"/>
      <c r="AU240" s="94"/>
      <c r="AV240" s="94"/>
      <c r="AW240" s="94"/>
      <c r="AX240" s="94"/>
    </row>
    <row r="241" s="75" customFormat="1" ht="31" customHeight="1" spans="1:50">
      <c r="A241" s="89">
        <f t="shared" si="29"/>
        <v>220</v>
      </c>
      <c r="B241" s="89" t="s">
        <v>260</v>
      </c>
      <c r="C241" s="90" t="s">
        <v>29</v>
      </c>
      <c r="D241" s="89">
        <v>1</v>
      </c>
      <c r="E241" s="89" t="s">
        <v>30</v>
      </c>
      <c r="F241" s="96">
        <v>1196</v>
      </c>
      <c r="G241" s="93">
        <f t="shared" si="24"/>
        <v>956.8</v>
      </c>
      <c r="H241" s="93">
        <v>1196</v>
      </c>
      <c r="I241" s="94">
        <f t="shared" si="25"/>
        <v>1196</v>
      </c>
      <c r="J241" s="94"/>
      <c r="K241" s="94"/>
      <c r="L241" s="94"/>
      <c r="M241" s="94"/>
      <c r="N241" s="94"/>
      <c r="O241" s="94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  <c r="AA241" s="94"/>
      <c r="AB241" s="94"/>
      <c r="AC241" s="94"/>
      <c r="AD241" s="94"/>
      <c r="AE241" s="94"/>
      <c r="AF241" s="94"/>
      <c r="AG241" s="94"/>
      <c r="AH241" s="94"/>
      <c r="AI241" s="94"/>
      <c r="AJ241" s="94"/>
      <c r="AK241" s="94"/>
      <c r="AL241" s="94"/>
      <c r="AM241" s="94"/>
      <c r="AN241" s="94"/>
      <c r="AO241" s="94"/>
      <c r="AP241" s="94"/>
      <c r="AQ241" s="94"/>
      <c r="AR241" s="94"/>
      <c r="AS241" s="94"/>
      <c r="AT241" s="94"/>
      <c r="AU241" s="94"/>
      <c r="AV241" s="94"/>
      <c r="AW241" s="94"/>
      <c r="AX241" s="94"/>
    </row>
    <row r="242" s="75" customFormat="1" ht="31" customHeight="1" spans="1:50">
      <c r="A242" s="89">
        <f t="shared" si="29"/>
        <v>221</v>
      </c>
      <c r="B242" s="89" t="s">
        <v>261</v>
      </c>
      <c r="C242" s="90" t="s">
        <v>29</v>
      </c>
      <c r="D242" s="89">
        <v>1</v>
      </c>
      <c r="E242" s="89" t="s">
        <v>57</v>
      </c>
      <c r="F242" s="96">
        <v>1092</v>
      </c>
      <c r="G242" s="93">
        <f t="shared" si="24"/>
        <v>873.6</v>
      </c>
      <c r="H242" s="93">
        <v>1092</v>
      </c>
      <c r="I242" s="94">
        <f t="shared" si="25"/>
        <v>1092</v>
      </c>
      <c r="J242" s="94"/>
      <c r="K242" s="94"/>
      <c r="L242" s="94"/>
      <c r="M242" s="94"/>
      <c r="N242" s="94"/>
      <c r="O242" s="94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  <c r="AA242" s="94"/>
      <c r="AB242" s="94"/>
      <c r="AC242" s="94"/>
      <c r="AD242" s="94"/>
      <c r="AE242" s="94"/>
      <c r="AF242" s="94"/>
      <c r="AG242" s="94"/>
      <c r="AH242" s="94"/>
      <c r="AI242" s="94"/>
      <c r="AJ242" s="94"/>
      <c r="AK242" s="94"/>
      <c r="AL242" s="94"/>
      <c r="AM242" s="94"/>
      <c r="AN242" s="94"/>
      <c r="AO242" s="94"/>
      <c r="AP242" s="94"/>
      <c r="AQ242" s="94"/>
      <c r="AR242" s="94"/>
      <c r="AS242" s="94"/>
      <c r="AT242" s="94"/>
      <c r="AU242" s="94"/>
      <c r="AV242" s="94"/>
      <c r="AW242" s="94"/>
      <c r="AX242" s="94"/>
    </row>
    <row r="243" s="75" customFormat="1" ht="31" customHeight="1" spans="1:50">
      <c r="A243" s="89">
        <f t="shared" si="29"/>
        <v>222</v>
      </c>
      <c r="B243" s="89" t="s">
        <v>262</v>
      </c>
      <c r="C243" s="90" t="s">
        <v>29</v>
      </c>
      <c r="D243" s="89">
        <v>1</v>
      </c>
      <c r="E243" s="89" t="s">
        <v>32</v>
      </c>
      <c r="F243" s="96">
        <v>676</v>
      </c>
      <c r="G243" s="93">
        <f t="shared" si="24"/>
        <v>540.8</v>
      </c>
      <c r="H243" s="93">
        <v>676</v>
      </c>
      <c r="I243" s="94">
        <f t="shared" si="25"/>
        <v>676</v>
      </c>
      <c r="J243" s="94"/>
      <c r="K243" s="94"/>
      <c r="L243" s="94"/>
      <c r="M243" s="94"/>
      <c r="N243" s="94"/>
      <c r="O243" s="94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  <c r="AA243" s="94"/>
      <c r="AB243" s="94"/>
      <c r="AC243" s="94"/>
      <c r="AD243" s="94"/>
      <c r="AE243" s="94"/>
      <c r="AF243" s="94"/>
      <c r="AG243" s="94"/>
      <c r="AH243" s="94"/>
      <c r="AI243" s="94"/>
      <c r="AJ243" s="94"/>
      <c r="AK243" s="94"/>
      <c r="AL243" s="94"/>
      <c r="AM243" s="94"/>
      <c r="AN243" s="94"/>
      <c r="AO243" s="94"/>
      <c r="AP243" s="94"/>
      <c r="AQ243" s="94"/>
      <c r="AR243" s="94"/>
      <c r="AS243" s="94"/>
      <c r="AT243" s="94"/>
      <c r="AU243" s="94"/>
      <c r="AV243" s="94"/>
      <c r="AW243" s="94"/>
      <c r="AX243" s="94"/>
    </row>
    <row r="244" s="75" customFormat="1" ht="31" customHeight="1" spans="1:50">
      <c r="A244" s="89">
        <f t="shared" si="29"/>
        <v>223</v>
      </c>
      <c r="B244" s="89" t="s">
        <v>263</v>
      </c>
      <c r="C244" s="90" t="s">
        <v>29</v>
      </c>
      <c r="D244" s="89">
        <v>1</v>
      </c>
      <c r="E244" s="89" t="s">
        <v>32</v>
      </c>
      <c r="F244" s="96">
        <v>1279</v>
      </c>
      <c r="G244" s="93">
        <f t="shared" si="24"/>
        <v>1023.2</v>
      </c>
      <c r="H244" s="93">
        <v>1279.2</v>
      </c>
      <c r="I244" s="94">
        <f t="shared" si="25"/>
        <v>1279</v>
      </c>
      <c r="J244" s="94"/>
      <c r="K244" s="94"/>
      <c r="L244" s="94"/>
      <c r="M244" s="94"/>
      <c r="N244" s="94"/>
      <c r="O244" s="94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  <c r="AA244" s="94"/>
      <c r="AB244" s="94"/>
      <c r="AC244" s="94"/>
      <c r="AD244" s="94"/>
      <c r="AE244" s="94"/>
      <c r="AF244" s="94"/>
      <c r="AG244" s="94"/>
      <c r="AH244" s="94"/>
      <c r="AI244" s="94"/>
      <c r="AJ244" s="94"/>
      <c r="AK244" s="94"/>
      <c r="AL244" s="94"/>
      <c r="AM244" s="94"/>
      <c r="AN244" s="94"/>
      <c r="AO244" s="94"/>
      <c r="AP244" s="94"/>
      <c r="AQ244" s="94"/>
      <c r="AR244" s="94"/>
      <c r="AS244" s="94"/>
      <c r="AT244" s="94"/>
      <c r="AU244" s="94"/>
      <c r="AV244" s="94"/>
      <c r="AW244" s="94"/>
      <c r="AX244" s="94"/>
    </row>
    <row r="245" s="75" customFormat="1" ht="31" customHeight="1" spans="1:50">
      <c r="A245" s="89">
        <f t="shared" ref="A245:A254" si="30">ROW()-21</f>
        <v>224</v>
      </c>
      <c r="B245" s="89" t="s">
        <v>264</v>
      </c>
      <c r="C245" s="90" t="s">
        <v>29</v>
      </c>
      <c r="D245" s="89">
        <v>1</v>
      </c>
      <c r="E245" s="89" t="s">
        <v>32</v>
      </c>
      <c r="F245" s="96">
        <v>64</v>
      </c>
      <c r="G245" s="93">
        <f t="shared" si="24"/>
        <v>51.2</v>
      </c>
      <c r="H245" s="93">
        <v>64</v>
      </c>
      <c r="I245" s="94">
        <f t="shared" si="25"/>
        <v>64</v>
      </c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4"/>
      <c r="AB245" s="94"/>
      <c r="AC245" s="94"/>
      <c r="AD245" s="94"/>
      <c r="AE245" s="94"/>
      <c r="AF245" s="94"/>
      <c r="AG245" s="94"/>
      <c r="AH245" s="94"/>
      <c r="AI245" s="94"/>
      <c r="AJ245" s="94"/>
      <c r="AK245" s="94"/>
      <c r="AL245" s="94"/>
      <c r="AM245" s="94"/>
      <c r="AN245" s="94"/>
      <c r="AO245" s="94"/>
      <c r="AP245" s="94"/>
      <c r="AQ245" s="94"/>
      <c r="AR245" s="94"/>
      <c r="AS245" s="94"/>
      <c r="AT245" s="94"/>
      <c r="AU245" s="94"/>
      <c r="AV245" s="94"/>
      <c r="AW245" s="94"/>
      <c r="AX245" s="94"/>
    </row>
    <row r="246" s="75" customFormat="1" ht="31" customHeight="1" spans="1:50">
      <c r="A246" s="89">
        <f t="shared" si="30"/>
        <v>225</v>
      </c>
      <c r="B246" s="89" t="s">
        <v>265</v>
      </c>
      <c r="C246" s="90" t="s">
        <v>29</v>
      </c>
      <c r="D246" s="89">
        <v>1</v>
      </c>
      <c r="E246" s="89" t="s">
        <v>30</v>
      </c>
      <c r="F246" s="96">
        <v>447</v>
      </c>
      <c r="G246" s="93">
        <f t="shared" si="24"/>
        <v>357.6</v>
      </c>
      <c r="H246" s="93">
        <v>447.2</v>
      </c>
      <c r="I246" s="94">
        <f t="shared" si="25"/>
        <v>447</v>
      </c>
      <c r="J246" s="94"/>
      <c r="K246" s="94"/>
      <c r="L246" s="94"/>
      <c r="M246" s="94"/>
      <c r="N246" s="94"/>
      <c r="O246" s="94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  <c r="AA246" s="94"/>
      <c r="AB246" s="94"/>
      <c r="AC246" s="94"/>
      <c r="AD246" s="94"/>
      <c r="AE246" s="94"/>
      <c r="AF246" s="94"/>
      <c r="AG246" s="94"/>
      <c r="AH246" s="94"/>
      <c r="AI246" s="94"/>
      <c r="AJ246" s="94"/>
      <c r="AK246" s="94"/>
      <c r="AL246" s="94"/>
      <c r="AM246" s="94"/>
      <c r="AN246" s="94"/>
      <c r="AO246" s="94"/>
      <c r="AP246" s="94"/>
      <c r="AQ246" s="94"/>
      <c r="AR246" s="94"/>
      <c r="AS246" s="94"/>
      <c r="AT246" s="94"/>
      <c r="AU246" s="94"/>
      <c r="AV246" s="94"/>
      <c r="AW246" s="94"/>
      <c r="AX246" s="94"/>
    </row>
    <row r="247" s="75" customFormat="1" ht="31" customHeight="1" spans="1:50">
      <c r="A247" s="89">
        <f t="shared" si="30"/>
        <v>226</v>
      </c>
      <c r="B247" s="89" t="s">
        <v>266</v>
      </c>
      <c r="C247" s="90" t="s">
        <v>29</v>
      </c>
      <c r="D247" s="89">
        <v>1</v>
      </c>
      <c r="E247" s="89" t="s">
        <v>30</v>
      </c>
      <c r="F247" s="96">
        <v>925</v>
      </c>
      <c r="G247" s="93">
        <f t="shared" si="24"/>
        <v>740</v>
      </c>
      <c r="H247" s="93">
        <v>925.6</v>
      </c>
      <c r="I247" s="94">
        <f t="shared" si="25"/>
        <v>925</v>
      </c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  <c r="AA247" s="94"/>
      <c r="AB247" s="94"/>
      <c r="AC247" s="94"/>
      <c r="AD247" s="94"/>
      <c r="AE247" s="94"/>
      <c r="AF247" s="94"/>
      <c r="AG247" s="94"/>
      <c r="AH247" s="94"/>
      <c r="AI247" s="94"/>
      <c r="AJ247" s="94"/>
      <c r="AK247" s="94"/>
      <c r="AL247" s="94"/>
      <c r="AM247" s="94"/>
      <c r="AN247" s="94"/>
      <c r="AO247" s="94"/>
      <c r="AP247" s="94"/>
      <c r="AQ247" s="94"/>
      <c r="AR247" s="94"/>
      <c r="AS247" s="94"/>
      <c r="AT247" s="94"/>
      <c r="AU247" s="94"/>
      <c r="AV247" s="94"/>
      <c r="AW247" s="94"/>
      <c r="AX247" s="94"/>
    </row>
    <row r="248" s="75" customFormat="1" ht="31" customHeight="1" spans="1:50">
      <c r="A248" s="89">
        <f t="shared" si="30"/>
        <v>227</v>
      </c>
      <c r="B248" s="89" t="s">
        <v>267</v>
      </c>
      <c r="C248" s="90" t="s">
        <v>29</v>
      </c>
      <c r="D248" s="89">
        <v>1</v>
      </c>
      <c r="E248" s="89" t="s">
        <v>32</v>
      </c>
      <c r="F248" s="96">
        <v>5824</v>
      </c>
      <c r="G248" s="93">
        <f t="shared" si="24"/>
        <v>4659.2</v>
      </c>
      <c r="H248" s="93">
        <v>5824</v>
      </c>
      <c r="I248" s="94">
        <f t="shared" si="25"/>
        <v>5824</v>
      </c>
      <c r="J248" s="94"/>
      <c r="K248" s="94"/>
      <c r="L248" s="94"/>
      <c r="M248" s="94"/>
      <c r="N248" s="94"/>
      <c r="O248" s="94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  <c r="AA248" s="94"/>
      <c r="AB248" s="94"/>
      <c r="AC248" s="94"/>
      <c r="AD248" s="94"/>
      <c r="AE248" s="94"/>
      <c r="AF248" s="94"/>
      <c r="AG248" s="94"/>
      <c r="AH248" s="94"/>
      <c r="AI248" s="94"/>
      <c r="AJ248" s="94"/>
      <c r="AK248" s="94"/>
      <c r="AL248" s="94"/>
      <c r="AM248" s="94"/>
      <c r="AN248" s="94"/>
      <c r="AO248" s="94"/>
      <c r="AP248" s="94"/>
      <c r="AQ248" s="94"/>
      <c r="AR248" s="94"/>
      <c r="AS248" s="94"/>
      <c r="AT248" s="94"/>
      <c r="AU248" s="94"/>
      <c r="AV248" s="94"/>
      <c r="AW248" s="94"/>
      <c r="AX248" s="94"/>
    </row>
    <row r="249" s="75" customFormat="1" ht="31" customHeight="1" spans="1:50">
      <c r="A249" s="89">
        <f t="shared" si="30"/>
        <v>228</v>
      </c>
      <c r="B249" s="89" t="s">
        <v>268</v>
      </c>
      <c r="C249" s="90" t="s">
        <v>29</v>
      </c>
      <c r="D249" s="89">
        <v>1</v>
      </c>
      <c r="E249" s="89" t="s">
        <v>32</v>
      </c>
      <c r="F249" s="96">
        <v>1144</v>
      </c>
      <c r="G249" s="93">
        <f t="shared" si="24"/>
        <v>915.2</v>
      </c>
      <c r="H249" s="93">
        <v>1144</v>
      </c>
      <c r="I249" s="94">
        <f t="shared" si="25"/>
        <v>1144</v>
      </c>
      <c r="J249" s="94"/>
      <c r="K249" s="94"/>
      <c r="L249" s="94"/>
      <c r="M249" s="94"/>
      <c r="N249" s="94"/>
      <c r="O249" s="94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  <c r="AA249" s="94"/>
      <c r="AB249" s="94"/>
      <c r="AC249" s="94"/>
      <c r="AD249" s="94"/>
      <c r="AE249" s="94"/>
      <c r="AF249" s="94"/>
      <c r="AG249" s="94"/>
      <c r="AH249" s="94"/>
      <c r="AI249" s="94"/>
      <c r="AJ249" s="94"/>
      <c r="AK249" s="94"/>
      <c r="AL249" s="94"/>
      <c r="AM249" s="94"/>
      <c r="AN249" s="94"/>
      <c r="AO249" s="94"/>
      <c r="AP249" s="94"/>
      <c r="AQ249" s="94"/>
      <c r="AR249" s="94"/>
      <c r="AS249" s="94"/>
      <c r="AT249" s="94"/>
      <c r="AU249" s="94"/>
      <c r="AV249" s="94"/>
      <c r="AW249" s="94"/>
      <c r="AX249" s="94"/>
    </row>
    <row r="250" s="75" customFormat="1" ht="31" customHeight="1" spans="1:50">
      <c r="A250" s="89">
        <f t="shared" si="30"/>
        <v>229</v>
      </c>
      <c r="B250" s="89" t="s">
        <v>269</v>
      </c>
      <c r="C250" s="90" t="s">
        <v>29</v>
      </c>
      <c r="D250" s="89">
        <v>1</v>
      </c>
      <c r="E250" s="89" t="s">
        <v>32</v>
      </c>
      <c r="F250" s="96">
        <v>998</v>
      </c>
      <c r="G250" s="93">
        <f t="shared" si="24"/>
        <v>798.4</v>
      </c>
      <c r="H250" s="93">
        <v>998.4</v>
      </c>
      <c r="I250" s="94">
        <f t="shared" si="25"/>
        <v>998</v>
      </c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  <c r="AG250" s="94"/>
      <c r="AH250" s="94"/>
      <c r="AI250" s="94"/>
      <c r="AJ250" s="94"/>
      <c r="AK250" s="94"/>
      <c r="AL250" s="94"/>
      <c r="AM250" s="94"/>
      <c r="AN250" s="94"/>
      <c r="AO250" s="94"/>
      <c r="AP250" s="94"/>
      <c r="AQ250" s="94"/>
      <c r="AR250" s="94"/>
      <c r="AS250" s="94"/>
      <c r="AT250" s="94"/>
      <c r="AU250" s="94"/>
      <c r="AV250" s="94"/>
      <c r="AW250" s="94"/>
      <c r="AX250" s="94"/>
    </row>
    <row r="251" s="75" customFormat="1" ht="31" customHeight="1" spans="1:50">
      <c r="A251" s="89">
        <f t="shared" si="30"/>
        <v>230</v>
      </c>
      <c r="B251" s="89" t="s">
        <v>270</v>
      </c>
      <c r="C251" s="90" t="s">
        <v>29</v>
      </c>
      <c r="D251" s="89">
        <v>1</v>
      </c>
      <c r="E251" s="89" t="s">
        <v>30</v>
      </c>
      <c r="F251" s="96">
        <v>1569</v>
      </c>
      <c r="G251" s="93">
        <f t="shared" si="24"/>
        <v>1255.2</v>
      </c>
      <c r="H251" s="93">
        <v>1569.6</v>
      </c>
      <c r="I251" s="94">
        <f t="shared" si="25"/>
        <v>1569</v>
      </c>
      <c r="J251" s="94"/>
      <c r="K251" s="94"/>
      <c r="L251" s="94"/>
      <c r="M251" s="94"/>
      <c r="N251" s="94"/>
      <c r="O251" s="94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  <c r="AA251" s="94"/>
      <c r="AB251" s="94"/>
      <c r="AC251" s="94"/>
      <c r="AD251" s="94"/>
      <c r="AE251" s="94"/>
      <c r="AF251" s="94"/>
      <c r="AG251" s="94"/>
      <c r="AH251" s="94"/>
      <c r="AI251" s="94"/>
      <c r="AJ251" s="94"/>
      <c r="AK251" s="94"/>
      <c r="AL251" s="94"/>
      <c r="AM251" s="94"/>
      <c r="AN251" s="94"/>
      <c r="AO251" s="94"/>
      <c r="AP251" s="94"/>
      <c r="AQ251" s="94"/>
      <c r="AR251" s="94"/>
      <c r="AS251" s="94"/>
      <c r="AT251" s="94"/>
      <c r="AU251" s="94"/>
      <c r="AV251" s="94"/>
      <c r="AW251" s="94"/>
      <c r="AX251" s="94"/>
    </row>
    <row r="252" s="75" customFormat="1" ht="31" customHeight="1" spans="1:50">
      <c r="A252" s="89">
        <f t="shared" si="30"/>
        <v>231</v>
      </c>
      <c r="B252" s="89" t="s">
        <v>271</v>
      </c>
      <c r="C252" s="90" t="s">
        <v>29</v>
      </c>
      <c r="D252" s="89">
        <v>1</v>
      </c>
      <c r="E252" s="89" t="s">
        <v>30</v>
      </c>
      <c r="F252" s="96">
        <v>624</v>
      </c>
      <c r="G252" s="93">
        <f t="shared" si="24"/>
        <v>499.2</v>
      </c>
      <c r="H252" s="93">
        <v>624</v>
      </c>
      <c r="I252" s="94">
        <f t="shared" si="25"/>
        <v>624</v>
      </c>
      <c r="J252" s="94"/>
      <c r="K252" s="94"/>
      <c r="L252" s="94"/>
      <c r="M252" s="94"/>
      <c r="N252" s="94"/>
      <c r="O252" s="94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  <c r="AA252" s="94"/>
      <c r="AB252" s="94"/>
      <c r="AC252" s="94"/>
      <c r="AD252" s="94"/>
      <c r="AE252" s="94"/>
      <c r="AF252" s="94"/>
      <c r="AG252" s="94"/>
      <c r="AH252" s="94"/>
      <c r="AI252" s="94"/>
      <c r="AJ252" s="94"/>
      <c r="AK252" s="94"/>
      <c r="AL252" s="94"/>
      <c r="AM252" s="94"/>
      <c r="AN252" s="94"/>
      <c r="AO252" s="94"/>
      <c r="AP252" s="94"/>
      <c r="AQ252" s="94"/>
      <c r="AR252" s="94"/>
      <c r="AS252" s="94"/>
      <c r="AT252" s="94"/>
      <c r="AU252" s="94"/>
      <c r="AV252" s="94"/>
      <c r="AW252" s="94"/>
      <c r="AX252" s="94"/>
    </row>
    <row r="253" s="75" customFormat="1" ht="31" customHeight="1" spans="1:50">
      <c r="A253" s="89">
        <f t="shared" si="30"/>
        <v>232</v>
      </c>
      <c r="B253" s="89" t="s">
        <v>272</v>
      </c>
      <c r="C253" s="90" t="s">
        <v>29</v>
      </c>
      <c r="D253" s="89">
        <v>1</v>
      </c>
      <c r="E253" s="89" t="s">
        <v>32</v>
      </c>
      <c r="F253" s="96">
        <v>712</v>
      </c>
      <c r="G253" s="93">
        <f t="shared" si="24"/>
        <v>569.6</v>
      </c>
      <c r="H253" s="93">
        <v>712</v>
      </c>
      <c r="I253" s="94">
        <f t="shared" si="25"/>
        <v>712</v>
      </c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  <c r="AA253" s="94"/>
      <c r="AB253" s="94"/>
      <c r="AC253" s="94"/>
      <c r="AD253" s="94"/>
      <c r="AE253" s="94"/>
      <c r="AF253" s="94"/>
      <c r="AG253" s="94"/>
      <c r="AH253" s="94"/>
      <c r="AI253" s="94"/>
      <c r="AJ253" s="94"/>
      <c r="AK253" s="94"/>
      <c r="AL253" s="94"/>
      <c r="AM253" s="94"/>
      <c r="AN253" s="94"/>
      <c r="AO253" s="94"/>
      <c r="AP253" s="94"/>
      <c r="AQ253" s="94"/>
      <c r="AR253" s="94"/>
      <c r="AS253" s="94"/>
      <c r="AT253" s="94"/>
      <c r="AU253" s="94"/>
      <c r="AV253" s="94"/>
      <c r="AW253" s="94"/>
      <c r="AX253" s="94"/>
    </row>
    <row r="254" s="75" customFormat="1" ht="31" customHeight="1" spans="1:50">
      <c r="A254" s="89">
        <f t="shared" si="30"/>
        <v>233</v>
      </c>
      <c r="B254" s="89" t="s">
        <v>273</v>
      </c>
      <c r="C254" s="90" t="s">
        <v>29</v>
      </c>
      <c r="D254" s="89">
        <v>1</v>
      </c>
      <c r="E254" s="89" t="s">
        <v>30</v>
      </c>
      <c r="F254" s="96">
        <v>571</v>
      </c>
      <c r="G254" s="93">
        <f t="shared" si="24"/>
        <v>456.8</v>
      </c>
      <c r="H254" s="93">
        <v>571.2</v>
      </c>
      <c r="I254" s="94">
        <f t="shared" si="25"/>
        <v>571</v>
      </c>
      <c r="J254" s="94"/>
      <c r="K254" s="94"/>
      <c r="L254" s="94"/>
      <c r="M254" s="94"/>
      <c r="N254" s="94"/>
      <c r="O254" s="94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  <c r="AA254" s="94"/>
      <c r="AB254" s="94"/>
      <c r="AC254" s="94"/>
      <c r="AD254" s="94"/>
      <c r="AE254" s="94"/>
      <c r="AF254" s="94"/>
      <c r="AG254" s="94"/>
      <c r="AH254" s="94"/>
      <c r="AI254" s="94"/>
      <c r="AJ254" s="94"/>
      <c r="AK254" s="94"/>
      <c r="AL254" s="94"/>
      <c r="AM254" s="94"/>
      <c r="AN254" s="94"/>
      <c r="AO254" s="94"/>
      <c r="AP254" s="94"/>
      <c r="AQ254" s="94"/>
      <c r="AR254" s="94"/>
      <c r="AS254" s="94"/>
      <c r="AT254" s="94"/>
      <c r="AU254" s="94"/>
      <c r="AV254" s="94"/>
      <c r="AW254" s="94"/>
      <c r="AX254" s="94"/>
    </row>
    <row r="255" ht="31" customHeight="1" spans="1:50">
      <c r="A255" s="89">
        <f t="shared" ref="A255:A264" si="31">ROW()-21</f>
        <v>234</v>
      </c>
      <c r="B255" s="89" t="s">
        <v>274</v>
      </c>
      <c r="C255" s="90" t="s">
        <v>29</v>
      </c>
      <c r="D255" s="89">
        <v>1</v>
      </c>
      <c r="E255" s="89" t="s">
        <v>30</v>
      </c>
      <c r="F255" s="96">
        <v>588</v>
      </c>
      <c r="G255" s="93">
        <f t="shared" si="24"/>
        <v>470.4</v>
      </c>
      <c r="H255" s="93">
        <v>588.8</v>
      </c>
      <c r="I255" s="94">
        <f t="shared" si="25"/>
        <v>588</v>
      </c>
      <c r="AX255" s="81"/>
    </row>
    <row r="256" s="80" customFormat="1" ht="31" customHeight="1" spans="1:50">
      <c r="A256" s="89">
        <f t="shared" si="31"/>
        <v>235</v>
      </c>
      <c r="B256" s="89" t="s">
        <v>275</v>
      </c>
      <c r="C256" s="90" t="s">
        <v>29</v>
      </c>
      <c r="D256" s="89">
        <v>1</v>
      </c>
      <c r="E256" s="89" t="s">
        <v>32</v>
      </c>
      <c r="F256" s="96">
        <v>1092</v>
      </c>
      <c r="G256" s="93">
        <f t="shared" si="24"/>
        <v>873.6</v>
      </c>
      <c r="H256" s="93">
        <v>1092</v>
      </c>
      <c r="I256" s="94">
        <f t="shared" si="25"/>
        <v>1092</v>
      </c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</row>
    <row r="257" s="80" customFormat="1" ht="31" customHeight="1" spans="1:50">
      <c r="A257" s="89">
        <f t="shared" si="31"/>
        <v>236</v>
      </c>
      <c r="B257" s="89" t="s">
        <v>276</v>
      </c>
      <c r="C257" s="90" t="s">
        <v>29</v>
      </c>
      <c r="D257" s="89">
        <v>1</v>
      </c>
      <c r="E257" s="89" t="s">
        <v>32</v>
      </c>
      <c r="F257" s="96">
        <v>3744</v>
      </c>
      <c r="G257" s="93">
        <f t="shared" si="24"/>
        <v>2995.2</v>
      </c>
      <c r="H257" s="93">
        <v>3744</v>
      </c>
      <c r="I257" s="94">
        <f t="shared" si="25"/>
        <v>3744</v>
      </c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</row>
    <row r="258" s="80" customFormat="1" ht="31" customHeight="1" spans="1:50">
      <c r="A258" s="89">
        <f t="shared" si="31"/>
        <v>237</v>
      </c>
      <c r="B258" s="89" t="s">
        <v>277</v>
      </c>
      <c r="C258" s="90" t="s">
        <v>29</v>
      </c>
      <c r="D258" s="89">
        <v>1</v>
      </c>
      <c r="E258" s="89" t="s">
        <v>99</v>
      </c>
      <c r="F258" s="96">
        <v>412</v>
      </c>
      <c r="G258" s="93">
        <f t="shared" si="24"/>
        <v>329.6</v>
      </c>
      <c r="H258" s="93">
        <v>412</v>
      </c>
      <c r="I258" s="94">
        <f t="shared" si="25"/>
        <v>412</v>
      </c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</row>
    <row r="259" s="80" customFormat="1" ht="31" customHeight="1" spans="1:50">
      <c r="A259" s="89">
        <f t="shared" si="31"/>
        <v>238</v>
      </c>
      <c r="B259" s="89" t="s">
        <v>278</v>
      </c>
      <c r="C259" s="90" t="s">
        <v>29</v>
      </c>
      <c r="D259" s="89">
        <v>1</v>
      </c>
      <c r="E259" s="89" t="s">
        <v>32</v>
      </c>
      <c r="F259" s="96">
        <v>676</v>
      </c>
      <c r="G259" s="93">
        <f t="shared" si="24"/>
        <v>540.8</v>
      </c>
      <c r="H259" s="93">
        <v>676</v>
      </c>
      <c r="I259" s="94">
        <f t="shared" si="25"/>
        <v>676</v>
      </c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</row>
    <row r="260" s="80" customFormat="1" ht="31" customHeight="1" spans="1:50">
      <c r="A260" s="89">
        <f t="shared" si="31"/>
        <v>239</v>
      </c>
      <c r="B260" s="89" t="s">
        <v>279</v>
      </c>
      <c r="C260" s="90" t="s">
        <v>29</v>
      </c>
      <c r="D260" s="89">
        <v>1</v>
      </c>
      <c r="E260" s="89" t="s">
        <v>32</v>
      </c>
      <c r="F260" s="96">
        <v>426</v>
      </c>
      <c r="G260" s="93">
        <f t="shared" si="24"/>
        <v>340.8</v>
      </c>
      <c r="H260" s="93">
        <v>426.4</v>
      </c>
      <c r="I260" s="94">
        <f t="shared" si="25"/>
        <v>426</v>
      </c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1"/>
      <c r="AR260" s="81"/>
      <c r="AS260" s="81"/>
      <c r="AT260" s="81"/>
      <c r="AU260" s="81"/>
      <c r="AV260" s="81"/>
      <c r="AW260" s="81"/>
      <c r="AX260" s="81"/>
    </row>
    <row r="261" s="80" customFormat="1" ht="31" customHeight="1" spans="1:50">
      <c r="A261" s="89">
        <f t="shared" si="31"/>
        <v>240</v>
      </c>
      <c r="B261" s="89" t="s">
        <v>280</v>
      </c>
      <c r="C261" s="90" t="s">
        <v>29</v>
      </c>
      <c r="D261" s="89">
        <v>1</v>
      </c>
      <c r="E261" s="89" t="s">
        <v>32</v>
      </c>
      <c r="F261" s="96">
        <v>218</v>
      </c>
      <c r="G261" s="93">
        <f t="shared" si="24"/>
        <v>174.4</v>
      </c>
      <c r="H261" s="93">
        <v>218.4</v>
      </c>
      <c r="I261" s="94">
        <f t="shared" si="25"/>
        <v>218</v>
      </c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</row>
    <row r="262" s="80" customFormat="1" ht="31" customHeight="1" spans="1:50">
      <c r="A262" s="89">
        <f t="shared" si="31"/>
        <v>241</v>
      </c>
      <c r="B262" s="89" t="s">
        <v>281</v>
      </c>
      <c r="C262" s="90" t="s">
        <v>29</v>
      </c>
      <c r="D262" s="89">
        <v>1</v>
      </c>
      <c r="E262" s="89" t="s">
        <v>30</v>
      </c>
      <c r="F262" s="96">
        <v>811</v>
      </c>
      <c r="G262" s="93">
        <f t="shared" ref="G262:G325" si="32">F262*(1-20%)</f>
        <v>648.8</v>
      </c>
      <c r="H262" s="93">
        <v>811.2</v>
      </c>
      <c r="I262" s="94">
        <f t="shared" ref="I262:I325" si="33">INT(F262)</f>
        <v>811</v>
      </c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</row>
    <row r="263" s="80" customFormat="1" ht="31" customHeight="1" spans="1:50">
      <c r="A263" s="89">
        <f t="shared" si="31"/>
        <v>242</v>
      </c>
      <c r="B263" s="89" t="s">
        <v>282</v>
      </c>
      <c r="C263" s="90" t="s">
        <v>29</v>
      </c>
      <c r="D263" s="89">
        <v>1</v>
      </c>
      <c r="E263" s="89" t="s">
        <v>30</v>
      </c>
      <c r="F263" s="96">
        <v>1028</v>
      </c>
      <c r="G263" s="93">
        <f t="shared" si="32"/>
        <v>822.4</v>
      </c>
      <c r="H263" s="93">
        <v>1028</v>
      </c>
      <c r="I263" s="94">
        <f t="shared" si="33"/>
        <v>1028</v>
      </c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</row>
    <row r="264" s="80" customFormat="1" ht="31" customHeight="1" spans="1:50">
      <c r="A264" s="89">
        <f t="shared" si="31"/>
        <v>243</v>
      </c>
      <c r="B264" s="89" t="s">
        <v>283</v>
      </c>
      <c r="C264" s="90" t="s">
        <v>29</v>
      </c>
      <c r="D264" s="89">
        <v>1</v>
      </c>
      <c r="E264" s="89" t="s">
        <v>30</v>
      </c>
      <c r="F264" s="96">
        <v>595</v>
      </c>
      <c r="G264" s="93">
        <f t="shared" si="32"/>
        <v>476</v>
      </c>
      <c r="H264" s="93">
        <v>595.2</v>
      </c>
      <c r="I264" s="94">
        <f t="shared" si="33"/>
        <v>595</v>
      </c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</row>
    <row r="265" s="80" customFormat="1" ht="31" customHeight="1" spans="1:50">
      <c r="A265" s="89">
        <f t="shared" ref="A265:A274" si="34">ROW()-21</f>
        <v>244</v>
      </c>
      <c r="B265" s="89" t="s">
        <v>284</v>
      </c>
      <c r="C265" s="90" t="s">
        <v>29</v>
      </c>
      <c r="D265" s="89">
        <v>1</v>
      </c>
      <c r="E265" s="89" t="s">
        <v>30</v>
      </c>
      <c r="F265" s="96">
        <v>595</v>
      </c>
      <c r="G265" s="93">
        <f t="shared" si="32"/>
        <v>476</v>
      </c>
      <c r="H265" s="93">
        <v>595.2</v>
      </c>
      <c r="I265" s="94">
        <f t="shared" si="33"/>
        <v>595</v>
      </c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1"/>
      <c r="AS265" s="81"/>
      <c r="AT265" s="81"/>
      <c r="AU265" s="81"/>
      <c r="AV265" s="81"/>
      <c r="AW265" s="81"/>
      <c r="AX265" s="81"/>
    </row>
    <row r="266" s="80" customFormat="1" ht="31" customHeight="1" spans="1:50">
      <c r="A266" s="89">
        <f t="shared" si="34"/>
        <v>245</v>
      </c>
      <c r="B266" s="89" t="s">
        <v>285</v>
      </c>
      <c r="C266" s="90" t="s">
        <v>29</v>
      </c>
      <c r="D266" s="89">
        <v>1</v>
      </c>
      <c r="E266" s="89" t="s">
        <v>30</v>
      </c>
      <c r="F266" s="96">
        <v>1279</v>
      </c>
      <c r="G266" s="93">
        <f t="shared" si="32"/>
        <v>1023.2</v>
      </c>
      <c r="H266" s="93">
        <v>1279.2</v>
      </c>
      <c r="I266" s="94">
        <f t="shared" si="33"/>
        <v>1279</v>
      </c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  <c r="AI266" s="81"/>
      <c r="AJ266" s="81"/>
      <c r="AK266" s="81"/>
      <c r="AL266" s="81"/>
      <c r="AM266" s="81"/>
      <c r="AN266" s="81"/>
      <c r="AO266" s="81"/>
      <c r="AP266" s="81"/>
      <c r="AQ266" s="81"/>
      <c r="AR266" s="81"/>
      <c r="AS266" s="81"/>
      <c r="AT266" s="81"/>
      <c r="AU266" s="81"/>
      <c r="AV266" s="81"/>
      <c r="AW266" s="81"/>
      <c r="AX266" s="81"/>
    </row>
    <row r="267" s="80" customFormat="1" ht="31" customHeight="1" spans="1:50">
      <c r="A267" s="89">
        <f t="shared" si="34"/>
        <v>246</v>
      </c>
      <c r="B267" s="89" t="s">
        <v>286</v>
      </c>
      <c r="C267" s="90" t="s">
        <v>29</v>
      </c>
      <c r="D267" s="89">
        <v>1</v>
      </c>
      <c r="E267" s="89" t="s">
        <v>32</v>
      </c>
      <c r="F267" s="96">
        <v>124</v>
      </c>
      <c r="G267" s="93">
        <f t="shared" si="32"/>
        <v>99.2</v>
      </c>
      <c r="H267" s="93">
        <v>124.8</v>
      </c>
      <c r="I267" s="94">
        <f t="shared" si="33"/>
        <v>124</v>
      </c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81"/>
      <c r="AH267" s="81"/>
      <c r="AI267" s="81"/>
      <c r="AJ267" s="81"/>
      <c r="AK267" s="81"/>
      <c r="AL267" s="81"/>
      <c r="AM267" s="81"/>
      <c r="AN267" s="81"/>
      <c r="AO267" s="81"/>
      <c r="AP267" s="81"/>
      <c r="AQ267" s="81"/>
      <c r="AR267" s="81"/>
      <c r="AS267" s="81"/>
      <c r="AT267" s="81"/>
      <c r="AU267" s="81"/>
      <c r="AV267" s="81"/>
      <c r="AW267" s="81"/>
      <c r="AX267" s="81"/>
    </row>
    <row r="268" s="80" customFormat="1" ht="31" customHeight="1" spans="1:50">
      <c r="A268" s="89">
        <f t="shared" si="34"/>
        <v>247</v>
      </c>
      <c r="B268" s="89" t="s">
        <v>287</v>
      </c>
      <c r="C268" s="90" t="s">
        <v>29</v>
      </c>
      <c r="D268" s="89">
        <v>1</v>
      </c>
      <c r="E268" s="89" t="s">
        <v>32</v>
      </c>
      <c r="F268" s="96">
        <v>159</v>
      </c>
      <c r="G268" s="93">
        <f t="shared" si="32"/>
        <v>127.2</v>
      </c>
      <c r="H268" s="93">
        <v>159.2</v>
      </c>
      <c r="I268" s="94">
        <f t="shared" si="33"/>
        <v>159</v>
      </c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  <c r="AI268" s="81"/>
      <c r="AJ268" s="81"/>
      <c r="AK268" s="81"/>
      <c r="AL268" s="81"/>
      <c r="AM268" s="81"/>
      <c r="AN268" s="81"/>
      <c r="AO268" s="81"/>
      <c r="AP268" s="81"/>
      <c r="AQ268" s="81"/>
      <c r="AR268" s="81"/>
      <c r="AS268" s="81"/>
      <c r="AT268" s="81"/>
      <c r="AU268" s="81"/>
      <c r="AV268" s="81"/>
      <c r="AW268" s="81"/>
      <c r="AX268" s="81"/>
    </row>
    <row r="269" s="80" customFormat="1" ht="31" customHeight="1" spans="1:50">
      <c r="A269" s="89">
        <f t="shared" si="34"/>
        <v>248</v>
      </c>
      <c r="B269" s="89" t="s">
        <v>288</v>
      </c>
      <c r="C269" s="90" t="s">
        <v>29</v>
      </c>
      <c r="D269" s="89">
        <v>1</v>
      </c>
      <c r="E269" s="89" t="s">
        <v>30</v>
      </c>
      <c r="F269" s="96">
        <v>338</v>
      </c>
      <c r="G269" s="93">
        <f t="shared" si="32"/>
        <v>270.4</v>
      </c>
      <c r="H269" s="93">
        <v>338.4</v>
      </c>
      <c r="I269" s="94">
        <f t="shared" si="33"/>
        <v>338</v>
      </c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81"/>
      <c r="AH269" s="81"/>
      <c r="AI269" s="81"/>
      <c r="AJ269" s="81"/>
      <c r="AK269" s="81"/>
      <c r="AL269" s="81"/>
      <c r="AM269" s="81"/>
      <c r="AN269" s="81"/>
      <c r="AO269" s="81"/>
      <c r="AP269" s="81"/>
      <c r="AQ269" s="81"/>
      <c r="AR269" s="81"/>
      <c r="AS269" s="81"/>
      <c r="AT269" s="81"/>
      <c r="AU269" s="81"/>
      <c r="AV269" s="81"/>
      <c r="AW269" s="81"/>
      <c r="AX269" s="81"/>
    </row>
    <row r="270" s="80" customFormat="1" ht="31" customHeight="1" spans="1:50">
      <c r="A270" s="89">
        <f t="shared" si="34"/>
        <v>249</v>
      </c>
      <c r="B270" s="89" t="s">
        <v>289</v>
      </c>
      <c r="C270" s="90" t="s">
        <v>29</v>
      </c>
      <c r="D270" s="89">
        <v>1</v>
      </c>
      <c r="E270" s="89" t="s">
        <v>30</v>
      </c>
      <c r="F270" s="96">
        <v>468</v>
      </c>
      <c r="G270" s="93">
        <f t="shared" si="32"/>
        <v>374.4</v>
      </c>
      <c r="H270" s="93">
        <v>468</v>
      </c>
      <c r="I270" s="94">
        <f t="shared" si="33"/>
        <v>468</v>
      </c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</row>
    <row r="271" s="80" customFormat="1" ht="31" customHeight="1" spans="1:50">
      <c r="A271" s="89">
        <f t="shared" si="34"/>
        <v>250</v>
      </c>
      <c r="B271" s="89" t="s">
        <v>290</v>
      </c>
      <c r="C271" s="90" t="s">
        <v>29</v>
      </c>
      <c r="D271" s="89">
        <v>1</v>
      </c>
      <c r="E271" s="89" t="s">
        <v>32</v>
      </c>
      <c r="F271" s="96">
        <v>324</v>
      </c>
      <c r="G271" s="93">
        <f t="shared" si="32"/>
        <v>259.2</v>
      </c>
      <c r="H271" s="93">
        <v>324.8</v>
      </c>
      <c r="I271" s="94">
        <f t="shared" si="33"/>
        <v>324</v>
      </c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  <c r="AK271" s="81"/>
      <c r="AL271" s="81"/>
      <c r="AM271" s="81"/>
      <c r="AN271" s="81"/>
      <c r="AO271" s="81"/>
      <c r="AP271" s="81"/>
      <c r="AQ271" s="81"/>
      <c r="AR271" s="81"/>
      <c r="AS271" s="81"/>
      <c r="AT271" s="81"/>
      <c r="AU271" s="81"/>
      <c r="AV271" s="81"/>
      <c r="AW271" s="81"/>
      <c r="AX271" s="81"/>
    </row>
    <row r="272" s="80" customFormat="1" ht="31" customHeight="1" spans="1:50">
      <c r="A272" s="89">
        <f t="shared" si="34"/>
        <v>251</v>
      </c>
      <c r="B272" s="89" t="s">
        <v>291</v>
      </c>
      <c r="C272" s="90" t="s">
        <v>29</v>
      </c>
      <c r="D272" s="89">
        <v>1</v>
      </c>
      <c r="E272" s="89" t="s">
        <v>32</v>
      </c>
      <c r="F272" s="96">
        <v>108</v>
      </c>
      <c r="G272" s="93">
        <f t="shared" si="32"/>
        <v>86.4</v>
      </c>
      <c r="H272" s="93">
        <v>108.8</v>
      </c>
      <c r="I272" s="94">
        <f t="shared" si="33"/>
        <v>108</v>
      </c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1"/>
      <c r="AK272" s="81"/>
      <c r="AL272" s="81"/>
      <c r="AM272" s="81"/>
      <c r="AN272" s="81"/>
      <c r="AO272" s="81"/>
      <c r="AP272" s="81"/>
      <c r="AQ272" s="81"/>
      <c r="AR272" s="81"/>
      <c r="AS272" s="81"/>
      <c r="AT272" s="81"/>
      <c r="AU272" s="81"/>
      <c r="AV272" s="81"/>
      <c r="AW272" s="81"/>
      <c r="AX272" s="81"/>
    </row>
    <row r="273" s="80" customFormat="1" ht="31" customHeight="1" spans="1:50">
      <c r="A273" s="89">
        <f t="shared" si="34"/>
        <v>252</v>
      </c>
      <c r="B273" s="89" t="s">
        <v>292</v>
      </c>
      <c r="C273" s="90" t="s">
        <v>29</v>
      </c>
      <c r="D273" s="89">
        <v>1</v>
      </c>
      <c r="E273" s="89" t="s">
        <v>30</v>
      </c>
      <c r="F273" s="96">
        <v>218</v>
      </c>
      <c r="G273" s="93">
        <f t="shared" si="32"/>
        <v>174.4</v>
      </c>
      <c r="H273" s="93">
        <v>218.4</v>
      </c>
      <c r="I273" s="94">
        <f t="shared" si="33"/>
        <v>218</v>
      </c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  <c r="AK273" s="81"/>
      <c r="AL273" s="81"/>
      <c r="AM273" s="81"/>
      <c r="AN273" s="81"/>
      <c r="AO273" s="81"/>
      <c r="AP273" s="81"/>
      <c r="AQ273" s="81"/>
      <c r="AR273" s="81"/>
      <c r="AS273" s="81"/>
      <c r="AT273" s="81"/>
      <c r="AU273" s="81"/>
      <c r="AV273" s="81"/>
      <c r="AW273" s="81"/>
      <c r="AX273" s="81"/>
    </row>
    <row r="274" s="80" customFormat="1" ht="31" customHeight="1" spans="1:50">
      <c r="A274" s="89">
        <f t="shared" si="34"/>
        <v>253</v>
      </c>
      <c r="B274" s="89" t="s">
        <v>293</v>
      </c>
      <c r="C274" s="90" t="s">
        <v>29</v>
      </c>
      <c r="D274" s="89">
        <v>1</v>
      </c>
      <c r="E274" s="89" t="s">
        <v>30</v>
      </c>
      <c r="F274" s="96">
        <v>242</v>
      </c>
      <c r="G274" s="93">
        <f t="shared" si="32"/>
        <v>193.6</v>
      </c>
      <c r="H274" s="93">
        <v>242.4</v>
      </c>
      <c r="I274" s="94">
        <f t="shared" si="33"/>
        <v>242</v>
      </c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  <c r="AI274" s="81"/>
      <c r="AJ274" s="81"/>
      <c r="AK274" s="81"/>
      <c r="AL274" s="81"/>
      <c r="AM274" s="81"/>
      <c r="AN274" s="81"/>
      <c r="AO274" s="81"/>
      <c r="AP274" s="81"/>
      <c r="AQ274" s="81"/>
      <c r="AR274" s="81"/>
      <c r="AS274" s="81"/>
      <c r="AT274" s="81"/>
      <c r="AU274" s="81"/>
      <c r="AV274" s="81"/>
      <c r="AW274" s="81"/>
      <c r="AX274" s="81"/>
    </row>
    <row r="275" s="80" customFormat="1" ht="31" customHeight="1" spans="1:50">
      <c r="A275" s="89">
        <f t="shared" ref="A275:A284" si="35">ROW()-21</f>
        <v>254</v>
      </c>
      <c r="B275" s="89" t="s">
        <v>294</v>
      </c>
      <c r="C275" s="90" t="s">
        <v>29</v>
      </c>
      <c r="D275" s="89">
        <v>1</v>
      </c>
      <c r="E275" s="89" t="s">
        <v>30</v>
      </c>
      <c r="F275" s="96">
        <v>287</v>
      </c>
      <c r="G275" s="93">
        <f t="shared" si="32"/>
        <v>229.6</v>
      </c>
      <c r="H275" s="93">
        <v>287.2</v>
      </c>
      <c r="I275" s="94">
        <f t="shared" si="33"/>
        <v>287</v>
      </c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  <c r="AI275" s="81"/>
      <c r="AJ275" s="81"/>
      <c r="AK275" s="81"/>
      <c r="AL275" s="81"/>
      <c r="AM275" s="81"/>
      <c r="AN275" s="81"/>
      <c r="AO275" s="81"/>
      <c r="AP275" s="81"/>
      <c r="AQ275" s="81"/>
      <c r="AR275" s="81"/>
      <c r="AS275" s="81"/>
      <c r="AT275" s="81"/>
      <c r="AU275" s="81"/>
      <c r="AV275" s="81"/>
      <c r="AW275" s="81"/>
      <c r="AX275" s="81"/>
    </row>
    <row r="276" s="80" customFormat="1" ht="31" customHeight="1" spans="1:50">
      <c r="A276" s="89">
        <f t="shared" si="35"/>
        <v>255</v>
      </c>
      <c r="B276" s="89" t="s">
        <v>295</v>
      </c>
      <c r="C276" s="90" t="s">
        <v>29</v>
      </c>
      <c r="D276" s="89">
        <v>1</v>
      </c>
      <c r="E276" s="89" t="s">
        <v>30</v>
      </c>
      <c r="F276" s="96">
        <v>239</v>
      </c>
      <c r="G276" s="93">
        <f t="shared" si="32"/>
        <v>191.2</v>
      </c>
      <c r="H276" s="93">
        <v>239.2</v>
      </c>
      <c r="I276" s="94">
        <f t="shared" si="33"/>
        <v>239</v>
      </c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81"/>
      <c r="AH276" s="81"/>
      <c r="AI276" s="81"/>
      <c r="AJ276" s="81"/>
      <c r="AK276" s="81"/>
      <c r="AL276" s="81"/>
      <c r="AM276" s="81"/>
      <c r="AN276" s="81"/>
      <c r="AO276" s="81"/>
      <c r="AP276" s="81"/>
      <c r="AQ276" s="81"/>
      <c r="AR276" s="81"/>
      <c r="AS276" s="81"/>
      <c r="AT276" s="81"/>
      <c r="AU276" s="81"/>
      <c r="AV276" s="81"/>
      <c r="AW276" s="81"/>
      <c r="AX276" s="81"/>
    </row>
    <row r="277" s="80" customFormat="1" ht="31" customHeight="1" spans="1:50">
      <c r="A277" s="89">
        <f t="shared" si="35"/>
        <v>256</v>
      </c>
      <c r="B277" s="89" t="s">
        <v>296</v>
      </c>
      <c r="C277" s="90" t="s">
        <v>29</v>
      </c>
      <c r="D277" s="89">
        <v>1</v>
      </c>
      <c r="E277" s="89" t="s">
        <v>32</v>
      </c>
      <c r="F277" s="96">
        <v>447</v>
      </c>
      <c r="G277" s="93">
        <f t="shared" si="32"/>
        <v>357.6</v>
      </c>
      <c r="H277" s="93">
        <v>447.2</v>
      </c>
      <c r="I277" s="94">
        <f t="shared" si="33"/>
        <v>447</v>
      </c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1"/>
      <c r="AF277" s="81"/>
      <c r="AG277" s="81"/>
      <c r="AH277" s="81"/>
      <c r="AI277" s="81"/>
      <c r="AJ277" s="81"/>
      <c r="AK277" s="81"/>
      <c r="AL277" s="81"/>
      <c r="AM277" s="81"/>
      <c r="AN277" s="81"/>
      <c r="AO277" s="81"/>
      <c r="AP277" s="81"/>
      <c r="AQ277" s="81"/>
      <c r="AR277" s="81"/>
      <c r="AS277" s="81"/>
      <c r="AT277" s="81"/>
      <c r="AU277" s="81"/>
      <c r="AV277" s="81"/>
      <c r="AW277" s="81"/>
      <c r="AX277" s="81"/>
    </row>
    <row r="278" s="80" customFormat="1" ht="31" customHeight="1" spans="1:50">
      <c r="A278" s="89">
        <f t="shared" si="35"/>
        <v>257</v>
      </c>
      <c r="B278" s="89" t="s">
        <v>297</v>
      </c>
      <c r="C278" s="90" t="s">
        <v>29</v>
      </c>
      <c r="D278" s="89">
        <v>1</v>
      </c>
      <c r="E278" s="89" t="s">
        <v>32</v>
      </c>
      <c r="F278" s="96">
        <v>64</v>
      </c>
      <c r="G278" s="93">
        <f t="shared" si="32"/>
        <v>51.2</v>
      </c>
      <c r="H278" s="93">
        <v>64</v>
      </c>
      <c r="I278" s="94">
        <f t="shared" si="33"/>
        <v>64</v>
      </c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1"/>
      <c r="AF278" s="81"/>
      <c r="AG278" s="81"/>
      <c r="AH278" s="81"/>
      <c r="AI278" s="81"/>
      <c r="AJ278" s="81"/>
      <c r="AK278" s="81"/>
      <c r="AL278" s="81"/>
      <c r="AM278" s="81"/>
      <c r="AN278" s="81"/>
      <c r="AO278" s="81"/>
      <c r="AP278" s="81"/>
      <c r="AQ278" s="81"/>
      <c r="AR278" s="81"/>
      <c r="AS278" s="81"/>
      <c r="AT278" s="81"/>
      <c r="AU278" s="81"/>
      <c r="AV278" s="81"/>
      <c r="AW278" s="81"/>
      <c r="AX278" s="81"/>
    </row>
    <row r="279" s="80" customFormat="1" ht="31" customHeight="1" spans="1:50">
      <c r="A279" s="89">
        <f t="shared" si="35"/>
        <v>258</v>
      </c>
      <c r="B279" s="89" t="s">
        <v>298</v>
      </c>
      <c r="C279" s="90" t="s">
        <v>29</v>
      </c>
      <c r="D279" s="89">
        <v>1</v>
      </c>
      <c r="E279" s="89" t="s">
        <v>32</v>
      </c>
      <c r="F279" s="96">
        <v>270</v>
      </c>
      <c r="G279" s="93">
        <f t="shared" si="32"/>
        <v>216</v>
      </c>
      <c r="H279" s="93">
        <v>270.4</v>
      </c>
      <c r="I279" s="94">
        <f t="shared" si="33"/>
        <v>270</v>
      </c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  <c r="AI279" s="81"/>
      <c r="AJ279" s="81"/>
      <c r="AK279" s="81"/>
      <c r="AL279" s="81"/>
      <c r="AM279" s="81"/>
      <c r="AN279" s="81"/>
      <c r="AO279" s="81"/>
      <c r="AP279" s="81"/>
      <c r="AQ279" s="81"/>
      <c r="AR279" s="81"/>
      <c r="AS279" s="81"/>
      <c r="AT279" s="81"/>
      <c r="AU279" s="81"/>
      <c r="AV279" s="81"/>
      <c r="AW279" s="81"/>
      <c r="AX279" s="81"/>
    </row>
    <row r="280" s="80" customFormat="1" ht="31" customHeight="1" spans="1:50">
      <c r="A280" s="89">
        <f t="shared" si="35"/>
        <v>259</v>
      </c>
      <c r="B280" s="89" t="s">
        <v>299</v>
      </c>
      <c r="C280" s="90" t="s">
        <v>29</v>
      </c>
      <c r="D280" s="89">
        <v>1</v>
      </c>
      <c r="E280" s="89" t="s">
        <v>32</v>
      </c>
      <c r="F280" s="96">
        <v>447</v>
      </c>
      <c r="G280" s="93">
        <f t="shared" si="32"/>
        <v>357.6</v>
      </c>
      <c r="H280" s="93">
        <v>447.2</v>
      </c>
      <c r="I280" s="94">
        <f t="shared" si="33"/>
        <v>447</v>
      </c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1"/>
      <c r="AR280" s="81"/>
      <c r="AS280" s="81"/>
      <c r="AT280" s="81"/>
      <c r="AU280" s="81"/>
      <c r="AV280" s="81"/>
      <c r="AW280" s="81"/>
      <c r="AX280" s="81"/>
    </row>
    <row r="281" s="80" customFormat="1" ht="31" customHeight="1" spans="1:50">
      <c r="A281" s="89">
        <f t="shared" si="35"/>
        <v>260</v>
      </c>
      <c r="B281" s="89" t="s">
        <v>300</v>
      </c>
      <c r="C281" s="90" t="s">
        <v>29</v>
      </c>
      <c r="D281" s="89">
        <v>1</v>
      </c>
      <c r="E281" s="89" t="s">
        <v>32</v>
      </c>
      <c r="F281" s="96">
        <v>1851</v>
      </c>
      <c r="G281" s="93">
        <f t="shared" si="32"/>
        <v>1480.8</v>
      </c>
      <c r="H281" s="93">
        <v>1851.2</v>
      </c>
      <c r="I281" s="94">
        <f t="shared" si="33"/>
        <v>1851</v>
      </c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1"/>
      <c r="AS281" s="81"/>
      <c r="AT281" s="81"/>
      <c r="AU281" s="81"/>
      <c r="AV281" s="81"/>
      <c r="AW281" s="81"/>
      <c r="AX281" s="81"/>
    </row>
    <row r="282" s="80" customFormat="1" ht="31" customHeight="1" spans="1:50">
      <c r="A282" s="89">
        <f t="shared" si="35"/>
        <v>261</v>
      </c>
      <c r="B282" s="89" t="s">
        <v>301</v>
      </c>
      <c r="C282" s="90" t="s">
        <v>29</v>
      </c>
      <c r="D282" s="89">
        <v>1</v>
      </c>
      <c r="E282" s="89" t="s">
        <v>30</v>
      </c>
      <c r="F282" s="96">
        <v>1279</v>
      </c>
      <c r="G282" s="93">
        <f t="shared" si="32"/>
        <v>1023.2</v>
      </c>
      <c r="H282" s="93">
        <v>1279.2</v>
      </c>
      <c r="I282" s="94">
        <f t="shared" si="33"/>
        <v>1279</v>
      </c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</row>
    <row r="283" s="80" customFormat="1" ht="31" customHeight="1" spans="1:50">
      <c r="A283" s="89">
        <f t="shared" si="35"/>
        <v>262</v>
      </c>
      <c r="B283" s="89" t="s">
        <v>302</v>
      </c>
      <c r="C283" s="90" t="s">
        <v>29</v>
      </c>
      <c r="D283" s="89">
        <v>1</v>
      </c>
      <c r="E283" s="89" t="s">
        <v>30</v>
      </c>
      <c r="F283" s="96">
        <v>842</v>
      </c>
      <c r="G283" s="93">
        <f t="shared" si="32"/>
        <v>673.6</v>
      </c>
      <c r="H283" s="93">
        <v>842.4</v>
      </c>
      <c r="I283" s="94">
        <f t="shared" si="33"/>
        <v>842</v>
      </c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1"/>
      <c r="AS283" s="81"/>
      <c r="AT283" s="81"/>
      <c r="AU283" s="81"/>
      <c r="AV283" s="81"/>
      <c r="AW283" s="81"/>
      <c r="AX283" s="81"/>
    </row>
    <row r="284" s="80" customFormat="1" ht="31" customHeight="1" spans="1:50">
      <c r="A284" s="89">
        <f t="shared" si="35"/>
        <v>263</v>
      </c>
      <c r="B284" s="89" t="s">
        <v>303</v>
      </c>
      <c r="C284" s="90" t="s">
        <v>29</v>
      </c>
      <c r="D284" s="89">
        <v>1</v>
      </c>
      <c r="E284" s="89" t="s">
        <v>32</v>
      </c>
      <c r="F284" s="96">
        <v>1944</v>
      </c>
      <c r="G284" s="93">
        <f t="shared" si="32"/>
        <v>1555.2</v>
      </c>
      <c r="H284" s="93">
        <v>1944.8</v>
      </c>
      <c r="I284" s="94">
        <f t="shared" si="33"/>
        <v>1944</v>
      </c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1"/>
      <c r="AK284" s="81"/>
      <c r="AL284" s="81"/>
      <c r="AM284" s="81"/>
      <c r="AN284" s="81"/>
      <c r="AO284" s="81"/>
      <c r="AP284" s="81"/>
      <c r="AQ284" s="81"/>
      <c r="AR284" s="81"/>
      <c r="AS284" s="81"/>
      <c r="AT284" s="81"/>
      <c r="AU284" s="81"/>
      <c r="AV284" s="81"/>
      <c r="AW284" s="81"/>
      <c r="AX284" s="81"/>
    </row>
    <row r="285" s="80" customFormat="1" ht="31" customHeight="1" spans="1:50">
      <c r="A285" s="89">
        <f t="shared" ref="A285:A294" si="36">ROW()-21</f>
        <v>264</v>
      </c>
      <c r="B285" s="89" t="s">
        <v>304</v>
      </c>
      <c r="C285" s="90" t="s">
        <v>29</v>
      </c>
      <c r="D285" s="89">
        <v>1</v>
      </c>
      <c r="E285" s="89" t="s">
        <v>32</v>
      </c>
      <c r="F285" s="96">
        <v>1852</v>
      </c>
      <c r="G285" s="93">
        <f t="shared" si="32"/>
        <v>1481.6</v>
      </c>
      <c r="H285" s="93">
        <v>1852.8</v>
      </c>
      <c r="I285" s="94">
        <f t="shared" si="33"/>
        <v>1852</v>
      </c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1"/>
      <c r="AR285" s="81"/>
      <c r="AS285" s="81"/>
      <c r="AT285" s="81"/>
      <c r="AU285" s="81"/>
      <c r="AV285" s="81"/>
      <c r="AW285" s="81"/>
      <c r="AX285" s="81"/>
    </row>
    <row r="286" s="80" customFormat="1" ht="31" customHeight="1" spans="1:50">
      <c r="A286" s="89">
        <f t="shared" si="36"/>
        <v>265</v>
      </c>
      <c r="B286" s="89" t="s">
        <v>305</v>
      </c>
      <c r="C286" s="90" t="s">
        <v>29</v>
      </c>
      <c r="D286" s="89">
        <v>1</v>
      </c>
      <c r="E286" s="89" t="s">
        <v>32</v>
      </c>
      <c r="F286" s="96">
        <v>337</v>
      </c>
      <c r="G286" s="93">
        <f t="shared" si="32"/>
        <v>269.6</v>
      </c>
      <c r="H286" s="93">
        <v>337.6</v>
      </c>
      <c r="I286" s="94">
        <f t="shared" si="33"/>
        <v>337</v>
      </c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1"/>
      <c r="AS286" s="81"/>
      <c r="AT286" s="81"/>
      <c r="AU286" s="81"/>
      <c r="AV286" s="81"/>
      <c r="AW286" s="81"/>
      <c r="AX286" s="81"/>
    </row>
    <row r="287" s="80" customFormat="1" ht="31" customHeight="1" spans="1:50">
      <c r="A287" s="89">
        <f t="shared" si="36"/>
        <v>266</v>
      </c>
      <c r="B287" s="89" t="s">
        <v>306</v>
      </c>
      <c r="C287" s="90" t="s">
        <v>29</v>
      </c>
      <c r="D287" s="89">
        <v>1</v>
      </c>
      <c r="E287" s="89" t="s">
        <v>32</v>
      </c>
      <c r="F287" s="96">
        <v>1956</v>
      </c>
      <c r="G287" s="93">
        <f t="shared" si="32"/>
        <v>1564.8</v>
      </c>
      <c r="H287" s="93">
        <v>1956</v>
      </c>
      <c r="I287" s="94">
        <f t="shared" si="33"/>
        <v>1956</v>
      </c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1"/>
      <c r="AS287" s="81"/>
      <c r="AT287" s="81"/>
      <c r="AU287" s="81"/>
      <c r="AV287" s="81"/>
      <c r="AW287" s="81"/>
      <c r="AX287" s="81"/>
    </row>
    <row r="288" s="80" customFormat="1" ht="31" customHeight="1" spans="1:50">
      <c r="A288" s="89">
        <f t="shared" si="36"/>
        <v>267</v>
      </c>
      <c r="B288" s="89" t="s">
        <v>307</v>
      </c>
      <c r="C288" s="90" t="s">
        <v>29</v>
      </c>
      <c r="D288" s="89">
        <v>1</v>
      </c>
      <c r="E288" s="89" t="s">
        <v>32</v>
      </c>
      <c r="F288" s="96">
        <v>2912</v>
      </c>
      <c r="G288" s="93">
        <f t="shared" si="32"/>
        <v>2329.6</v>
      </c>
      <c r="H288" s="93">
        <v>2912</v>
      </c>
      <c r="I288" s="94">
        <f t="shared" si="33"/>
        <v>2912</v>
      </c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1"/>
      <c r="AS288" s="81"/>
      <c r="AT288" s="81"/>
      <c r="AU288" s="81"/>
      <c r="AV288" s="81"/>
      <c r="AW288" s="81"/>
      <c r="AX288" s="81"/>
    </row>
    <row r="289" s="80" customFormat="1" ht="31" customHeight="1" spans="1:50">
      <c r="A289" s="89">
        <f t="shared" si="36"/>
        <v>268</v>
      </c>
      <c r="B289" s="89" t="s">
        <v>308</v>
      </c>
      <c r="C289" s="90" t="s">
        <v>29</v>
      </c>
      <c r="D289" s="89">
        <v>1</v>
      </c>
      <c r="E289" s="89" t="s">
        <v>32</v>
      </c>
      <c r="F289" s="96">
        <v>468</v>
      </c>
      <c r="G289" s="93">
        <f t="shared" si="32"/>
        <v>374.4</v>
      </c>
      <c r="H289" s="93">
        <v>468</v>
      </c>
      <c r="I289" s="94">
        <f t="shared" si="33"/>
        <v>468</v>
      </c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  <c r="AT289" s="81"/>
      <c r="AU289" s="81"/>
      <c r="AV289" s="81"/>
      <c r="AW289" s="81"/>
      <c r="AX289" s="81"/>
    </row>
    <row r="290" s="80" customFormat="1" ht="31" customHeight="1" spans="1:50">
      <c r="A290" s="89">
        <f t="shared" si="36"/>
        <v>269</v>
      </c>
      <c r="B290" s="89" t="s">
        <v>309</v>
      </c>
      <c r="C290" s="90" t="s">
        <v>29</v>
      </c>
      <c r="D290" s="89">
        <v>1</v>
      </c>
      <c r="E290" s="89" t="s">
        <v>32</v>
      </c>
      <c r="F290" s="96">
        <v>138</v>
      </c>
      <c r="G290" s="93">
        <f t="shared" si="32"/>
        <v>110.4</v>
      </c>
      <c r="H290" s="93">
        <v>138.4</v>
      </c>
      <c r="I290" s="94">
        <f t="shared" si="33"/>
        <v>138</v>
      </c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81"/>
      <c r="AR290" s="81"/>
      <c r="AS290" s="81"/>
      <c r="AT290" s="81"/>
      <c r="AU290" s="81"/>
      <c r="AV290" s="81"/>
      <c r="AW290" s="81"/>
      <c r="AX290" s="81"/>
    </row>
    <row r="291" s="80" customFormat="1" ht="31" customHeight="1" spans="1:50">
      <c r="A291" s="89">
        <f t="shared" si="36"/>
        <v>270</v>
      </c>
      <c r="B291" s="89" t="s">
        <v>310</v>
      </c>
      <c r="C291" s="90" t="s">
        <v>29</v>
      </c>
      <c r="D291" s="89">
        <v>1</v>
      </c>
      <c r="E291" s="89" t="s">
        <v>30</v>
      </c>
      <c r="F291" s="96">
        <v>468</v>
      </c>
      <c r="G291" s="93">
        <f t="shared" si="32"/>
        <v>374.4</v>
      </c>
      <c r="H291" s="93">
        <v>468</v>
      </c>
      <c r="I291" s="94">
        <f t="shared" si="33"/>
        <v>468</v>
      </c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1"/>
      <c r="AS291" s="81"/>
      <c r="AT291" s="81"/>
      <c r="AU291" s="81"/>
      <c r="AV291" s="81"/>
      <c r="AW291" s="81"/>
      <c r="AX291" s="81"/>
    </row>
    <row r="292" s="80" customFormat="1" ht="31" customHeight="1" spans="1:50">
      <c r="A292" s="89">
        <f t="shared" si="36"/>
        <v>271</v>
      </c>
      <c r="B292" s="89" t="s">
        <v>311</v>
      </c>
      <c r="C292" s="90" t="s">
        <v>29</v>
      </c>
      <c r="D292" s="89">
        <v>1</v>
      </c>
      <c r="E292" s="89" t="s">
        <v>30</v>
      </c>
      <c r="F292" s="96">
        <v>582</v>
      </c>
      <c r="G292" s="93">
        <f t="shared" si="32"/>
        <v>465.6</v>
      </c>
      <c r="H292" s="93">
        <v>582.4</v>
      </c>
      <c r="I292" s="94">
        <f t="shared" si="33"/>
        <v>582</v>
      </c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81"/>
      <c r="AX292" s="81"/>
    </row>
    <row r="293" s="80" customFormat="1" ht="31" customHeight="1" spans="1:50">
      <c r="A293" s="89">
        <f t="shared" si="36"/>
        <v>272</v>
      </c>
      <c r="B293" s="89" t="s">
        <v>312</v>
      </c>
      <c r="C293" s="90" t="s">
        <v>29</v>
      </c>
      <c r="D293" s="89">
        <v>1</v>
      </c>
      <c r="E293" s="89" t="s">
        <v>32</v>
      </c>
      <c r="F293" s="96">
        <v>759</v>
      </c>
      <c r="G293" s="93">
        <f t="shared" si="32"/>
        <v>607.2</v>
      </c>
      <c r="H293" s="93">
        <v>759.2</v>
      </c>
      <c r="I293" s="94">
        <f t="shared" si="33"/>
        <v>759</v>
      </c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81"/>
      <c r="AX293" s="81"/>
    </row>
    <row r="294" s="80" customFormat="1" ht="31" customHeight="1" spans="1:50">
      <c r="A294" s="89">
        <f t="shared" si="36"/>
        <v>273</v>
      </c>
      <c r="B294" s="89" t="s">
        <v>313</v>
      </c>
      <c r="C294" s="90" t="s">
        <v>29</v>
      </c>
      <c r="D294" s="89">
        <v>1</v>
      </c>
      <c r="E294" s="89" t="s">
        <v>32</v>
      </c>
      <c r="F294" s="96">
        <v>2184</v>
      </c>
      <c r="G294" s="93">
        <f t="shared" si="32"/>
        <v>1747.2</v>
      </c>
      <c r="H294" s="93">
        <v>2184</v>
      </c>
      <c r="I294" s="94">
        <f t="shared" si="33"/>
        <v>2184</v>
      </c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</row>
    <row r="295" s="80" customFormat="1" ht="31" customHeight="1" spans="1:50">
      <c r="A295" s="89">
        <f t="shared" ref="A295:A304" si="37">ROW()-21</f>
        <v>274</v>
      </c>
      <c r="B295" s="89" t="s">
        <v>314</v>
      </c>
      <c r="C295" s="90" t="s">
        <v>29</v>
      </c>
      <c r="D295" s="89">
        <v>1</v>
      </c>
      <c r="E295" s="89" t="s">
        <v>57</v>
      </c>
      <c r="F295" s="96">
        <v>421</v>
      </c>
      <c r="G295" s="93">
        <f t="shared" si="32"/>
        <v>336.8</v>
      </c>
      <c r="H295" s="93">
        <v>421.6</v>
      </c>
      <c r="I295" s="94">
        <f t="shared" si="33"/>
        <v>421</v>
      </c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81"/>
      <c r="AX295" s="81"/>
    </row>
    <row r="296" s="80" customFormat="1" ht="31" customHeight="1" spans="1:50">
      <c r="A296" s="89">
        <f t="shared" si="37"/>
        <v>275</v>
      </c>
      <c r="B296" s="89" t="s">
        <v>315</v>
      </c>
      <c r="C296" s="90" t="s">
        <v>29</v>
      </c>
      <c r="D296" s="89">
        <v>1</v>
      </c>
      <c r="E296" s="89" t="s">
        <v>55</v>
      </c>
      <c r="F296" s="96">
        <v>478</v>
      </c>
      <c r="G296" s="93">
        <f t="shared" si="32"/>
        <v>382.4</v>
      </c>
      <c r="H296" s="93">
        <v>478.4</v>
      </c>
      <c r="I296" s="94">
        <f t="shared" si="33"/>
        <v>478</v>
      </c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81"/>
      <c r="AX296" s="81"/>
    </row>
    <row r="297" s="80" customFormat="1" ht="31" customHeight="1" spans="1:50">
      <c r="A297" s="89">
        <f t="shared" si="37"/>
        <v>276</v>
      </c>
      <c r="B297" s="89" t="s">
        <v>316</v>
      </c>
      <c r="C297" s="90" t="s">
        <v>29</v>
      </c>
      <c r="D297" s="89">
        <v>1</v>
      </c>
      <c r="E297" s="89" t="s">
        <v>32</v>
      </c>
      <c r="F297" s="96">
        <v>499</v>
      </c>
      <c r="G297" s="93">
        <f t="shared" si="32"/>
        <v>399.2</v>
      </c>
      <c r="H297" s="93">
        <v>499.2</v>
      </c>
      <c r="I297" s="94">
        <f t="shared" si="33"/>
        <v>499</v>
      </c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81"/>
      <c r="AX297" s="81"/>
    </row>
    <row r="298" s="80" customFormat="1" ht="31" customHeight="1" spans="1:50">
      <c r="A298" s="89">
        <f t="shared" si="37"/>
        <v>277</v>
      </c>
      <c r="B298" s="89" t="s">
        <v>317</v>
      </c>
      <c r="C298" s="90" t="s">
        <v>29</v>
      </c>
      <c r="D298" s="89">
        <v>1</v>
      </c>
      <c r="E298" s="89" t="s">
        <v>32</v>
      </c>
      <c r="F298" s="96">
        <v>499</v>
      </c>
      <c r="G298" s="93">
        <f t="shared" si="32"/>
        <v>399.2</v>
      </c>
      <c r="H298" s="93">
        <v>499.2</v>
      </c>
      <c r="I298" s="94">
        <f t="shared" si="33"/>
        <v>499</v>
      </c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81"/>
      <c r="AX298" s="81"/>
    </row>
    <row r="299" s="80" customFormat="1" ht="31" customHeight="1" spans="1:50">
      <c r="A299" s="89">
        <f t="shared" si="37"/>
        <v>278</v>
      </c>
      <c r="B299" s="89" t="s">
        <v>318</v>
      </c>
      <c r="C299" s="90" t="s">
        <v>29</v>
      </c>
      <c r="D299" s="89">
        <v>1</v>
      </c>
      <c r="E299" s="89" t="s">
        <v>32</v>
      </c>
      <c r="F299" s="96">
        <v>1384</v>
      </c>
      <c r="G299" s="93">
        <f t="shared" si="32"/>
        <v>1107.2</v>
      </c>
      <c r="H299" s="93">
        <v>1384.8</v>
      </c>
      <c r="I299" s="94">
        <f t="shared" si="33"/>
        <v>1384</v>
      </c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81"/>
      <c r="AX299" s="81"/>
    </row>
    <row r="300" s="80" customFormat="1" ht="31" customHeight="1" spans="1:50">
      <c r="A300" s="89">
        <f t="shared" si="37"/>
        <v>279</v>
      </c>
      <c r="B300" s="89" t="s">
        <v>319</v>
      </c>
      <c r="C300" s="90" t="s">
        <v>29</v>
      </c>
      <c r="D300" s="89">
        <v>1</v>
      </c>
      <c r="E300" s="89" t="s">
        <v>32</v>
      </c>
      <c r="F300" s="96">
        <v>1384</v>
      </c>
      <c r="G300" s="93">
        <f t="shared" si="32"/>
        <v>1107.2</v>
      </c>
      <c r="H300" s="93">
        <v>1384.8</v>
      </c>
      <c r="I300" s="94">
        <f t="shared" si="33"/>
        <v>1384</v>
      </c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81"/>
      <c r="AX300" s="81"/>
    </row>
    <row r="301" s="80" customFormat="1" ht="31" customHeight="1" spans="1:50">
      <c r="A301" s="89">
        <f t="shared" si="37"/>
        <v>280</v>
      </c>
      <c r="B301" s="89" t="s">
        <v>320</v>
      </c>
      <c r="C301" s="90" t="s">
        <v>29</v>
      </c>
      <c r="D301" s="89">
        <v>1</v>
      </c>
      <c r="E301" s="89" t="s">
        <v>32</v>
      </c>
      <c r="F301" s="96">
        <v>838</v>
      </c>
      <c r="G301" s="93">
        <f t="shared" si="32"/>
        <v>670.4</v>
      </c>
      <c r="H301" s="93">
        <v>838.4</v>
      </c>
      <c r="I301" s="94">
        <f t="shared" si="33"/>
        <v>838</v>
      </c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81"/>
      <c r="AX301" s="81"/>
    </row>
    <row r="302" s="80" customFormat="1" ht="31" customHeight="1" spans="1:50">
      <c r="A302" s="89">
        <f t="shared" si="37"/>
        <v>281</v>
      </c>
      <c r="B302" s="89" t="s">
        <v>321</v>
      </c>
      <c r="C302" s="90" t="s">
        <v>29</v>
      </c>
      <c r="D302" s="89">
        <v>1</v>
      </c>
      <c r="E302" s="89" t="s">
        <v>55</v>
      </c>
      <c r="F302" s="96">
        <v>499</v>
      </c>
      <c r="G302" s="93">
        <f t="shared" si="32"/>
        <v>399.2</v>
      </c>
      <c r="H302" s="93">
        <v>499.2</v>
      </c>
      <c r="I302" s="94">
        <f t="shared" si="33"/>
        <v>499</v>
      </c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81"/>
      <c r="AX302" s="81"/>
    </row>
    <row r="303" s="80" customFormat="1" ht="31" customHeight="1" spans="1:50">
      <c r="A303" s="89">
        <f t="shared" si="37"/>
        <v>282</v>
      </c>
      <c r="B303" s="89" t="s">
        <v>322</v>
      </c>
      <c r="C303" s="90" t="s">
        <v>29</v>
      </c>
      <c r="D303" s="89">
        <v>1</v>
      </c>
      <c r="E303" s="89" t="s">
        <v>55</v>
      </c>
      <c r="F303" s="96">
        <v>499</v>
      </c>
      <c r="G303" s="93">
        <f t="shared" si="32"/>
        <v>399.2</v>
      </c>
      <c r="H303" s="93">
        <v>499.2</v>
      </c>
      <c r="I303" s="94">
        <f t="shared" si="33"/>
        <v>499</v>
      </c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81"/>
      <c r="AX303" s="81"/>
    </row>
    <row r="304" s="80" customFormat="1" ht="31" customHeight="1" spans="1:50">
      <c r="A304" s="89">
        <f t="shared" si="37"/>
        <v>283</v>
      </c>
      <c r="B304" s="89" t="s">
        <v>323</v>
      </c>
      <c r="C304" s="90" t="s">
        <v>29</v>
      </c>
      <c r="D304" s="89">
        <v>1</v>
      </c>
      <c r="E304" s="89" t="s">
        <v>32</v>
      </c>
      <c r="F304" s="96">
        <v>845</v>
      </c>
      <c r="G304" s="93">
        <f t="shared" si="32"/>
        <v>676</v>
      </c>
      <c r="H304" s="93">
        <v>845.6</v>
      </c>
      <c r="I304" s="94">
        <f t="shared" si="33"/>
        <v>845</v>
      </c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81"/>
      <c r="AX304" s="81"/>
    </row>
    <row r="305" s="80" customFormat="1" ht="31" customHeight="1" spans="1:50">
      <c r="A305" s="89">
        <f t="shared" ref="A305:A314" si="38">ROW()-21</f>
        <v>284</v>
      </c>
      <c r="B305" s="89" t="s">
        <v>324</v>
      </c>
      <c r="C305" s="90" t="s">
        <v>29</v>
      </c>
      <c r="D305" s="89">
        <v>1</v>
      </c>
      <c r="E305" s="89" t="s">
        <v>32</v>
      </c>
      <c r="F305" s="96">
        <v>468</v>
      </c>
      <c r="G305" s="93">
        <f t="shared" si="32"/>
        <v>374.4</v>
      </c>
      <c r="H305" s="93">
        <v>468</v>
      </c>
      <c r="I305" s="94">
        <f t="shared" si="33"/>
        <v>468</v>
      </c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81"/>
      <c r="AX305" s="81"/>
    </row>
    <row r="306" s="80" customFormat="1" ht="31" customHeight="1" spans="1:50">
      <c r="A306" s="89">
        <f t="shared" si="38"/>
        <v>285</v>
      </c>
      <c r="B306" s="89" t="s">
        <v>325</v>
      </c>
      <c r="C306" s="90" t="s">
        <v>29</v>
      </c>
      <c r="D306" s="89">
        <v>1</v>
      </c>
      <c r="E306" s="89" t="s">
        <v>32</v>
      </c>
      <c r="F306" s="96">
        <v>530</v>
      </c>
      <c r="G306" s="93">
        <f t="shared" si="32"/>
        <v>424</v>
      </c>
      <c r="H306" s="93">
        <v>530.4</v>
      </c>
      <c r="I306" s="94">
        <f t="shared" si="33"/>
        <v>530</v>
      </c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</row>
    <row r="307" s="80" customFormat="1" ht="31" customHeight="1" spans="1:50">
      <c r="A307" s="89">
        <f t="shared" si="38"/>
        <v>286</v>
      </c>
      <c r="B307" s="89" t="s">
        <v>326</v>
      </c>
      <c r="C307" s="90" t="s">
        <v>29</v>
      </c>
      <c r="D307" s="89">
        <v>1</v>
      </c>
      <c r="E307" s="89" t="s">
        <v>32</v>
      </c>
      <c r="F307" s="96">
        <v>2768</v>
      </c>
      <c r="G307" s="93">
        <f t="shared" si="32"/>
        <v>2214.4</v>
      </c>
      <c r="H307" s="93">
        <v>2768</v>
      </c>
      <c r="I307" s="94">
        <f t="shared" si="33"/>
        <v>2768</v>
      </c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81"/>
      <c r="AX307" s="81"/>
    </row>
    <row r="308" s="80" customFormat="1" ht="31" customHeight="1" spans="1:50">
      <c r="A308" s="89">
        <f t="shared" si="38"/>
        <v>287</v>
      </c>
      <c r="B308" s="89" t="s">
        <v>327</v>
      </c>
      <c r="C308" s="90" t="s">
        <v>29</v>
      </c>
      <c r="D308" s="89">
        <v>1</v>
      </c>
      <c r="E308" s="89" t="s">
        <v>32</v>
      </c>
      <c r="F308" s="96">
        <v>343</v>
      </c>
      <c r="G308" s="93">
        <f t="shared" si="32"/>
        <v>274.4</v>
      </c>
      <c r="H308" s="93">
        <v>343.2</v>
      </c>
      <c r="I308" s="94">
        <f t="shared" si="33"/>
        <v>343</v>
      </c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81"/>
      <c r="AX308" s="81"/>
    </row>
    <row r="309" s="80" customFormat="1" ht="31" customHeight="1" spans="1:50">
      <c r="A309" s="89">
        <f t="shared" si="38"/>
        <v>288</v>
      </c>
      <c r="B309" s="89" t="s">
        <v>328</v>
      </c>
      <c r="C309" s="90" t="s">
        <v>29</v>
      </c>
      <c r="D309" s="89">
        <v>1</v>
      </c>
      <c r="E309" s="89" t="s">
        <v>32</v>
      </c>
      <c r="F309" s="96">
        <v>5712</v>
      </c>
      <c r="G309" s="93">
        <f t="shared" si="32"/>
        <v>4569.6</v>
      </c>
      <c r="H309" s="93">
        <v>5712</v>
      </c>
      <c r="I309" s="94">
        <f t="shared" si="33"/>
        <v>5712</v>
      </c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81"/>
      <c r="AX309" s="81"/>
    </row>
    <row r="310" s="80" customFormat="1" ht="31" customHeight="1" spans="1:50">
      <c r="A310" s="89">
        <f t="shared" si="38"/>
        <v>289</v>
      </c>
      <c r="B310" s="89" t="s">
        <v>329</v>
      </c>
      <c r="C310" s="90" t="s">
        <v>29</v>
      </c>
      <c r="D310" s="89">
        <v>1</v>
      </c>
      <c r="E310" s="89" t="s">
        <v>32</v>
      </c>
      <c r="F310" s="96">
        <v>1716</v>
      </c>
      <c r="G310" s="93">
        <f t="shared" si="32"/>
        <v>1372.8</v>
      </c>
      <c r="H310" s="93">
        <v>1716</v>
      </c>
      <c r="I310" s="94">
        <f t="shared" si="33"/>
        <v>1716</v>
      </c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81"/>
      <c r="AX310" s="81"/>
    </row>
    <row r="311" s="80" customFormat="1" ht="31" customHeight="1" spans="1:50">
      <c r="A311" s="89">
        <f t="shared" si="38"/>
        <v>290</v>
      </c>
      <c r="B311" s="89" t="s">
        <v>330</v>
      </c>
      <c r="C311" s="90" t="s">
        <v>29</v>
      </c>
      <c r="D311" s="89">
        <v>1</v>
      </c>
      <c r="E311" s="89" t="s">
        <v>32</v>
      </c>
      <c r="F311" s="96">
        <v>2872</v>
      </c>
      <c r="G311" s="93">
        <f t="shared" si="32"/>
        <v>2297.6</v>
      </c>
      <c r="H311" s="93">
        <v>2872</v>
      </c>
      <c r="I311" s="94">
        <f t="shared" si="33"/>
        <v>2872</v>
      </c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81"/>
      <c r="AX311" s="81"/>
    </row>
    <row r="312" s="80" customFormat="1" ht="31" customHeight="1" spans="1:50">
      <c r="A312" s="89">
        <f t="shared" si="38"/>
        <v>291</v>
      </c>
      <c r="B312" s="89" t="s">
        <v>331</v>
      </c>
      <c r="C312" s="90" t="s">
        <v>29</v>
      </c>
      <c r="D312" s="89">
        <v>1</v>
      </c>
      <c r="E312" s="89" t="s">
        <v>32</v>
      </c>
      <c r="F312" s="96">
        <v>2872</v>
      </c>
      <c r="G312" s="93">
        <f t="shared" si="32"/>
        <v>2297.6</v>
      </c>
      <c r="H312" s="93">
        <v>2872</v>
      </c>
      <c r="I312" s="94">
        <f t="shared" si="33"/>
        <v>2872</v>
      </c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81"/>
      <c r="AX312" s="81"/>
    </row>
    <row r="313" s="80" customFormat="1" ht="31" customHeight="1" spans="1:50">
      <c r="A313" s="89">
        <f t="shared" si="38"/>
        <v>292</v>
      </c>
      <c r="B313" s="89" t="s">
        <v>332</v>
      </c>
      <c r="C313" s="90" t="s">
        <v>29</v>
      </c>
      <c r="D313" s="89">
        <v>1</v>
      </c>
      <c r="E313" s="89" t="s">
        <v>30</v>
      </c>
      <c r="F313" s="96">
        <v>1872</v>
      </c>
      <c r="G313" s="93">
        <f t="shared" si="32"/>
        <v>1497.6</v>
      </c>
      <c r="H313" s="93">
        <v>1872</v>
      </c>
      <c r="I313" s="94">
        <f t="shared" si="33"/>
        <v>1872</v>
      </c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81"/>
      <c r="AX313" s="81"/>
    </row>
    <row r="314" s="80" customFormat="1" ht="31" customHeight="1" spans="1:50">
      <c r="A314" s="89">
        <f t="shared" si="38"/>
        <v>293</v>
      </c>
      <c r="B314" s="89" t="s">
        <v>333</v>
      </c>
      <c r="C314" s="90" t="s">
        <v>29</v>
      </c>
      <c r="D314" s="89">
        <v>1</v>
      </c>
      <c r="E314" s="89" t="s">
        <v>30</v>
      </c>
      <c r="F314" s="96">
        <v>1768</v>
      </c>
      <c r="G314" s="93">
        <f t="shared" si="32"/>
        <v>1414.4</v>
      </c>
      <c r="H314" s="93">
        <v>1768</v>
      </c>
      <c r="I314" s="94">
        <f t="shared" si="33"/>
        <v>1768</v>
      </c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81"/>
      <c r="AX314" s="81"/>
    </row>
    <row r="315" s="80" customFormat="1" ht="31" customHeight="1" spans="1:50">
      <c r="A315" s="89">
        <f t="shared" ref="A315:A324" si="39">ROW()-21</f>
        <v>294</v>
      </c>
      <c r="B315" s="89" t="s">
        <v>334</v>
      </c>
      <c r="C315" s="90" t="s">
        <v>29</v>
      </c>
      <c r="D315" s="89">
        <v>1</v>
      </c>
      <c r="E315" s="89" t="s">
        <v>32</v>
      </c>
      <c r="F315" s="96">
        <v>928</v>
      </c>
      <c r="G315" s="93">
        <f t="shared" si="32"/>
        <v>742.4</v>
      </c>
      <c r="H315" s="93">
        <v>928</v>
      </c>
      <c r="I315" s="94">
        <f t="shared" si="33"/>
        <v>928</v>
      </c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81"/>
      <c r="AX315" s="81"/>
    </row>
    <row r="316" s="80" customFormat="1" ht="31" customHeight="1" spans="1:50">
      <c r="A316" s="89">
        <f t="shared" si="39"/>
        <v>295</v>
      </c>
      <c r="B316" s="89" t="s">
        <v>335</v>
      </c>
      <c r="C316" s="90" t="s">
        <v>29</v>
      </c>
      <c r="D316" s="89">
        <v>1</v>
      </c>
      <c r="E316" s="89" t="s">
        <v>32</v>
      </c>
      <c r="F316" s="96">
        <v>944</v>
      </c>
      <c r="G316" s="93">
        <f t="shared" si="32"/>
        <v>755.2</v>
      </c>
      <c r="H316" s="93">
        <v>944</v>
      </c>
      <c r="I316" s="94">
        <f t="shared" si="33"/>
        <v>944</v>
      </c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81"/>
      <c r="AX316" s="81"/>
    </row>
    <row r="317" s="80" customFormat="1" ht="31" customHeight="1" spans="1:50">
      <c r="A317" s="89">
        <f t="shared" si="39"/>
        <v>296</v>
      </c>
      <c r="B317" s="89" t="s">
        <v>336</v>
      </c>
      <c r="C317" s="90" t="s">
        <v>29</v>
      </c>
      <c r="D317" s="89">
        <v>1</v>
      </c>
      <c r="E317" s="89" t="s">
        <v>32</v>
      </c>
      <c r="F317" s="96">
        <v>2342</v>
      </c>
      <c r="G317" s="93">
        <f t="shared" si="32"/>
        <v>1873.6</v>
      </c>
      <c r="H317" s="93">
        <v>2342.4</v>
      </c>
      <c r="I317" s="94">
        <f t="shared" si="33"/>
        <v>2342</v>
      </c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81"/>
      <c r="AX317" s="81"/>
    </row>
    <row r="318" s="80" customFormat="1" ht="31" customHeight="1" spans="1:50">
      <c r="A318" s="89">
        <f t="shared" si="39"/>
        <v>297</v>
      </c>
      <c r="B318" s="89" t="s">
        <v>337</v>
      </c>
      <c r="C318" s="90" t="s">
        <v>29</v>
      </c>
      <c r="D318" s="89">
        <v>1</v>
      </c>
      <c r="E318" s="89" t="s">
        <v>32</v>
      </c>
      <c r="F318" s="96">
        <v>2387</v>
      </c>
      <c r="G318" s="93">
        <f t="shared" si="32"/>
        <v>1909.6</v>
      </c>
      <c r="H318" s="93">
        <v>2387.2</v>
      </c>
      <c r="I318" s="94">
        <f t="shared" si="33"/>
        <v>2387</v>
      </c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</row>
    <row r="319" s="80" customFormat="1" ht="31" customHeight="1" spans="1:50">
      <c r="A319" s="89">
        <f t="shared" si="39"/>
        <v>298</v>
      </c>
      <c r="B319" s="89" t="s">
        <v>338</v>
      </c>
      <c r="C319" s="90" t="s">
        <v>29</v>
      </c>
      <c r="D319" s="89">
        <v>1</v>
      </c>
      <c r="E319" s="89" t="s">
        <v>32</v>
      </c>
      <c r="F319" s="96">
        <v>452</v>
      </c>
      <c r="G319" s="93">
        <f t="shared" si="32"/>
        <v>361.6</v>
      </c>
      <c r="H319" s="93">
        <v>452</v>
      </c>
      <c r="I319" s="94">
        <f t="shared" si="33"/>
        <v>452</v>
      </c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81"/>
      <c r="AX319" s="81"/>
    </row>
    <row r="320" s="80" customFormat="1" ht="31" customHeight="1" spans="1:50">
      <c r="A320" s="89">
        <f t="shared" si="39"/>
        <v>299</v>
      </c>
      <c r="B320" s="89" t="s">
        <v>339</v>
      </c>
      <c r="C320" s="90" t="s">
        <v>29</v>
      </c>
      <c r="D320" s="89">
        <v>1</v>
      </c>
      <c r="E320" s="89" t="s">
        <v>32</v>
      </c>
      <c r="F320" s="96">
        <v>468</v>
      </c>
      <c r="G320" s="93">
        <f t="shared" si="32"/>
        <v>374.4</v>
      </c>
      <c r="H320" s="93">
        <v>468</v>
      </c>
      <c r="I320" s="94">
        <f t="shared" si="33"/>
        <v>468</v>
      </c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81"/>
      <c r="AX320" s="81"/>
    </row>
    <row r="321" s="80" customFormat="1" ht="31" customHeight="1" spans="1:50">
      <c r="A321" s="89">
        <f t="shared" si="39"/>
        <v>300</v>
      </c>
      <c r="B321" s="89" t="s">
        <v>340</v>
      </c>
      <c r="C321" s="90" t="s">
        <v>29</v>
      </c>
      <c r="D321" s="89">
        <v>1</v>
      </c>
      <c r="E321" s="89" t="s">
        <v>32</v>
      </c>
      <c r="F321" s="96">
        <v>468</v>
      </c>
      <c r="G321" s="93">
        <f t="shared" si="32"/>
        <v>374.4</v>
      </c>
      <c r="H321" s="93">
        <v>468</v>
      </c>
      <c r="I321" s="94">
        <f t="shared" si="33"/>
        <v>468</v>
      </c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81"/>
      <c r="AX321" s="81"/>
    </row>
    <row r="322" s="80" customFormat="1" ht="31" customHeight="1" spans="1:50">
      <c r="A322" s="89">
        <f t="shared" si="39"/>
        <v>301</v>
      </c>
      <c r="B322" s="89" t="s">
        <v>341</v>
      </c>
      <c r="C322" s="90" t="s">
        <v>29</v>
      </c>
      <c r="D322" s="89">
        <v>1</v>
      </c>
      <c r="E322" s="89" t="s">
        <v>32</v>
      </c>
      <c r="F322" s="96">
        <v>468</v>
      </c>
      <c r="G322" s="93">
        <f t="shared" si="32"/>
        <v>374.4</v>
      </c>
      <c r="H322" s="93">
        <v>468</v>
      </c>
      <c r="I322" s="94">
        <f t="shared" si="33"/>
        <v>468</v>
      </c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81"/>
      <c r="AX322" s="81"/>
    </row>
    <row r="323" s="80" customFormat="1" ht="31" customHeight="1" spans="1:50">
      <c r="A323" s="89">
        <f t="shared" si="39"/>
        <v>302</v>
      </c>
      <c r="B323" s="89" t="s">
        <v>342</v>
      </c>
      <c r="C323" s="90" t="s">
        <v>29</v>
      </c>
      <c r="D323" s="89">
        <v>1</v>
      </c>
      <c r="E323" s="89" t="s">
        <v>30</v>
      </c>
      <c r="F323" s="96">
        <v>14144</v>
      </c>
      <c r="G323" s="93">
        <f t="shared" si="32"/>
        <v>11315.2</v>
      </c>
      <c r="H323" s="93">
        <v>14144</v>
      </c>
      <c r="I323" s="94">
        <f t="shared" si="33"/>
        <v>14144</v>
      </c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81"/>
      <c r="AX323" s="81"/>
    </row>
    <row r="324" s="80" customFormat="1" ht="31" customHeight="1" spans="1:50">
      <c r="A324" s="89">
        <f t="shared" si="39"/>
        <v>303</v>
      </c>
      <c r="B324" s="89" t="s">
        <v>343</v>
      </c>
      <c r="C324" s="90" t="s">
        <v>29</v>
      </c>
      <c r="D324" s="89">
        <v>1</v>
      </c>
      <c r="E324" s="89" t="s">
        <v>32</v>
      </c>
      <c r="F324" s="96">
        <v>602</v>
      </c>
      <c r="G324" s="93">
        <f t="shared" si="32"/>
        <v>481.6</v>
      </c>
      <c r="H324" s="93">
        <v>602.4</v>
      </c>
      <c r="I324" s="94">
        <f t="shared" si="33"/>
        <v>602</v>
      </c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  <c r="AK324" s="81"/>
      <c r="AL324" s="81"/>
      <c r="AM324" s="81"/>
      <c r="AN324" s="81"/>
      <c r="AO324" s="81"/>
      <c r="AP324" s="81"/>
      <c r="AQ324" s="81"/>
      <c r="AR324" s="81"/>
      <c r="AS324" s="81"/>
      <c r="AT324" s="81"/>
      <c r="AU324" s="81"/>
      <c r="AV324" s="81"/>
      <c r="AW324" s="81"/>
      <c r="AX324" s="81"/>
    </row>
    <row r="325" s="80" customFormat="1" ht="31" customHeight="1" spans="1:50">
      <c r="A325" s="89">
        <f t="shared" ref="A325:A334" si="40">ROW()-21</f>
        <v>304</v>
      </c>
      <c r="B325" s="89" t="s">
        <v>344</v>
      </c>
      <c r="C325" s="90" t="s">
        <v>29</v>
      </c>
      <c r="D325" s="89">
        <v>1</v>
      </c>
      <c r="E325" s="89" t="s">
        <v>32</v>
      </c>
      <c r="F325" s="96">
        <v>602</v>
      </c>
      <c r="G325" s="93">
        <f t="shared" si="32"/>
        <v>481.6</v>
      </c>
      <c r="H325" s="93">
        <v>602.4</v>
      </c>
      <c r="I325" s="94">
        <f t="shared" si="33"/>
        <v>602</v>
      </c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1"/>
      <c r="AR325" s="81"/>
      <c r="AS325" s="81"/>
      <c r="AT325" s="81"/>
      <c r="AU325" s="81"/>
      <c r="AV325" s="81"/>
      <c r="AW325" s="81"/>
      <c r="AX325" s="81"/>
    </row>
    <row r="326" s="80" customFormat="1" ht="31" customHeight="1" spans="1:50">
      <c r="A326" s="89">
        <f t="shared" si="40"/>
        <v>305</v>
      </c>
      <c r="B326" s="89" t="s">
        <v>345</v>
      </c>
      <c r="C326" s="90" t="s">
        <v>29</v>
      </c>
      <c r="D326" s="89">
        <v>1</v>
      </c>
      <c r="E326" s="89" t="s">
        <v>32</v>
      </c>
      <c r="F326" s="96">
        <v>1404</v>
      </c>
      <c r="G326" s="93">
        <f t="shared" ref="G326:G389" si="41">F326*(1-20%)</f>
        <v>1123.2</v>
      </c>
      <c r="H326" s="93">
        <v>1404</v>
      </c>
      <c r="I326" s="94">
        <f t="shared" ref="I326:I389" si="42">INT(F326)</f>
        <v>1404</v>
      </c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1"/>
      <c r="AS326" s="81"/>
      <c r="AT326" s="81"/>
      <c r="AU326" s="81"/>
      <c r="AV326" s="81"/>
      <c r="AW326" s="81"/>
      <c r="AX326" s="81"/>
    </row>
    <row r="327" s="80" customFormat="1" ht="31" customHeight="1" spans="1:50">
      <c r="A327" s="89">
        <f t="shared" si="40"/>
        <v>306</v>
      </c>
      <c r="B327" s="89" t="s">
        <v>346</v>
      </c>
      <c r="C327" s="90" t="s">
        <v>29</v>
      </c>
      <c r="D327" s="89">
        <v>1</v>
      </c>
      <c r="E327" s="89" t="s">
        <v>32</v>
      </c>
      <c r="F327" s="96">
        <v>2444</v>
      </c>
      <c r="G327" s="93">
        <f t="shared" si="41"/>
        <v>1955.2</v>
      </c>
      <c r="H327" s="93">
        <v>2444</v>
      </c>
      <c r="I327" s="94">
        <f t="shared" si="42"/>
        <v>2444</v>
      </c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1"/>
      <c r="AS327" s="81"/>
      <c r="AT327" s="81"/>
      <c r="AU327" s="81"/>
      <c r="AV327" s="81"/>
      <c r="AW327" s="81"/>
      <c r="AX327" s="81"/>
    </row>
    <row r="328" s="80" customFormat="1" ht="31" customHeight="1" spans="1:50">
      <c r="A328" s="89">
        <f t="shared" si="40"/>
        <v>307</v>
      </c>
      <c r="B328" s="89" t="s">
        <v>347</v>
      </c>
      <c r="C328" s="90" t="s">
        <v>29</v>
      </c>
      <c r="D328" s="89">
        <v>1</v>
      </c>
      <c r="E328" s="89" t="s">
        <v>32</v>
      </c>
      <c r="F328" s="96">
        <v>676</v>
      </c>
      <c r="G328" s="93">
        <f t="shared" si="41"/>
        <v>540.8</v>
      </c>
      <c r="H328" s="93">
        <v>676</v>
      </c>
      <c r="I328" s="94">
        <f t="shared" si="42"/>
        <v>676</v>
      </c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1"/>
      <c r="AS328" s="81"/>
      <c r="AT328" s="81"/>
      <c r="AU328" s="81"/>
      <c r="AV328" s="81"/>
      <c r="AW328" s="81"/>
      <c r="AX328" s="81"/>
    </row>
    <row r="329" s="80" customFormat="1" ht="31" customHeight="1" spans="1:50">
      <c r="A329" s="89">
        <f t="shared" si="40"/>
        <v>308</v>
      </c>
      <c r="B329" s="89" t="s">
        <v>348</v>
      </c>
      <c r="C329" s="90" t="s">
        <v>29</v>
      </c>
      <c r="D329" s="89">
        <v>1</v>
      </c>
      <c r="E329" s="89" t="s">
        <v>32</v>
      </c>
      <c r="F329" s="96">
        <v>748</v>
      </c>
      <c r="G329" s="93">
        <f t="shared" si="41"/>
        <v>598.4</v>
      </c>
      <c r="H329" s="93">
        <v>748.8</v>
      </c>
      <c r="I329" s="94">
        <f t="shared" si="42"/>
        <v>748</v>
      </c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  <c r="AI329" s="81"/>
      <c r="AJ329" s="81"/>
      <c r="AK329" s="81"/>
      <c r="AL329" s="81"/>
      <c r="AM329" s="81"/>
      <c r="AN329" s="81"/>
      <c r="AO329" s="81"/>
      <c r="AP329" s="81"/>
      <c r="AQ329" s="81"/>
      <c r="AR329" s="81"/>
      <c r="AS329" s="81"/>
      <c r="AT329" s="81"/>
      <c r="AU329" s="81"/>
      <c r="AV329" s="81"/>
      <c r="AW329" s="81"/>
      <c r="AX329" s="81"/>
    </row>
    <row r="330" s="80" customFormat="1" ht="31" customHeight="1" spans="1:50">
      <c r="A330" s="89">
        <f t="shared" si="40"/>
        <v>309</v>
      </c>
      <c r="B330" s="89" t="s">
        <v>349</v>
      </c>
      <c r="C330" s="90" t="s">
        <v>29</v>
      </c>
      <c r="D330" s="89">
        <v>1</v>
      </c>
      <c r="E330" s="89" t="s">
        <v>32</v>
      </c>
      <c r="F330" s="96">
        <v>1372</v>
      </c>
      <c r="G330" s="93">
        <f t="shared" si="41"/>
        <v>1097.6</v>
      </c>
      <c r="H330" s="93">
        <v>1372</v>
      </c>
      <c r="I330" s="94">
        <f t="shared" si="42"/>
        <v>1372</v>
      </c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</row>
    <row r="331" s="80" customFormat="1" ht="31" customHeight="1" spans="1:50">
      <c r="A331" s="89">
        <f t="shared" si="40"/>
        <v>310</v>
      </c>
      <c r="B331" s="89" t="s">
        <v>350</v>
      </c>
      <c r="C331" s="90" t="s">
        <v>29</v>
      </c>
      <c r="D331" s="89">
        <v>1</v>
      </c>
      <c r="E331" s="89" t="s">
        <v>30</v>
      </c>
      <c r="F331" s="96">
        <v>676</v>
      </c>
      <c r="G331" s="93">
        <f t="shared" si="41"/>
        <v>540.8</v>
      </c>
      <c r="H331" s="93">
        <v>676</v>
      </c>
      <c r="I331" s="94">
        <f t="shared" si="42"/>
        <v>676</v>
      </c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1"/>
      <c r="AS331" s="81"/>
      <c r="AT331" s="81"/>
      <c r="AU331" s="81"/>
      <c r="AV331" s="81"/>
      <c r="AW331" s="81"/>
      <c r="AX331" s="81"/>
    </row>
    <row r="332" s="80" customFormat="1" ht="31" customHeight="1" spans="1:50">
      <c r="A332" s="89">
        <f t="shared" si="40"/>
        <v>311</v>
      </c>
      <c r="B332" s="89" t="s">
        <v>351</v>
      </c>
      <c r="C332" s="90" t="s">
        <v>29</v>
      </c>
      <c r="D332" s="89">
        <v>1</v>
      </c>
      <c r="E332" s="89" t="s">
        <v>32</v>
      </c>
      <c r="F332" s="96">
        <v>254</v>
      </c>
      <c r="G332" s="93">
        <f t="shared" si="41"/>
        <v>203.2</v>
      </c>
      <c r="H332" s="93">
        <v>254.4</v>
      </c>
      <c r="I332" s="94">
        <f t="shared" si="42"/>
        <v>254</v>
      </c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1"/>
      <c r="AS332" s="81"/>
      <c r="AT332" s="81"/>
      <c r="AU332" s="81"/>
      <c r="AV332" s="81"/>
      <c r="AW332" s="81"/>
      <c r="AX332" s="81"/>
    </row>
    <row r="333" s="80" customFormat="1" ht="31" customHeight="1" spans="1:50">
      <c r="A333" s="89">
        <f t="shared" si="40"/>
        <v>312</v>
      </c>
      <c r="B333" s="89" t="s">
        <v>352</v>
      </c>
      <c r="C333" s="90" t="s">
        <v>29</v>
      </c>
      <c r="D333" s="89">
        <v>1</v>
      </c>
      <c r="E333" s="89" t="s">
        <v>32</v>
      </c>
      <c r="F333" s="96">
        <v>374</v>
      </c>
      <c r="G333" s="93">
        <f t="shared" si="41"/>
        <v>299.2</v>
      </c>
      <c r="H333" s="93">
        <v>374.4</v>
      </c>
      <c r="I333" s="94">
        <f t="shared" si="42"/>
        <v>374</v>
      </c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1"/>
      <c r="AS333" s="81"/>
      <c r="AT333" s="81"/>
      <c r="AU333" s="81"/>
      <c r="AV333" s="81"/>
      <c r="AW333" s="81"/>
      <c r="AX333" s="81"/>
    </row>
    <row r="334" s="80" customFormat="1" ht="31" customHeight="1" spans="1:50">
      <c r="A334" s="89">
        <f t="shared" si="40"/>
        <v>313</v>
      </c>
      <c r="B334" s="89" t="s">
        <v>353</v>
      </c>
      <c r="C334" s="90" t="s">
        <v>29</v>
      </c>
      <c r="D334" s="89">
        <v>1</v>
      </c>
      <c r="E334" s="89" t="s">
        <v>32</v>
      </c>
      <c r="F334" s="96">
        <v>1092</v>
      </c>
      <c r="G334" s="93">
        <f t="shared" si="41"/>
        <v>873.6</v>
      </c>
      <c r="H334" s="93">
        <v>1092</v>
      </c>
      <c r="I334" s="94">
        <f t="shared" si="42"/>
        <v>1092</v>
      </c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  <c r="AI334" s="81"/>
      <c r="AJ334" s="81"/>
      <c r="AK334" s="81"/>
      <c r="AL334" s="81"/>
      <c r="AM334" s="81"/>
      <c r="AN334" s="81"/>
      <c r="AO334" s="81"/>
      <c r="AP334" s="81"/>
      <c r="AQ334" s="81"/>
      <c r="AR334" s="81"/>
      <c r="AS334" s="81"/>
      <c r="AT334" s="81"/>
      <c r="AU334" s="81"/>
      <c r="AV334" s="81"/>
      <c r="AW334" s="81"/>
      <c r="AX334" s="81"/>
    </row>
    <row r="335" s="80" customFormat="1" ht="31" customHeight="1" spans="1:50">
      <c r="A335" s="89">
        <f t="shared" ref="A335:A344" si="43">ROW()-21</f>
        <v>314</v>
      </c>
      <c r="B335" s="89" t="s">
        <v>354</v>
      </c>
      <c r="C335" s="90" t="s">
        <v>29</v>
      </c>
      <c r="D335" s="89">
        <v>1</v>
      </c>
      <c r="E335" s="89" t="s">
        <v>32</v>
      </c>
      <c r="F335" s="96">
        <v>447</v>
      </c>
      <c r="G335" s="93">
        <f t="shared" si="41"/>
        <v>357.6</v>
      </c>
      <c r="H335" s="93">
        <v>447.2</v>
      </c>
      <c r="I335" s="94">
        <f t="shared" si="42"/>
        <v>447</v>
      </c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81"/>
      <c r="AR335" s="81"/>
      <c r="AS335" s="81"/>
      <c r="AT335" s="81"/>
      <c r="AU335" s="81"/>
      <c r="AV335" s="81"/>
      <c r="AW335" s="81"/>
      <c r="AX335" s="81"/>
    </row>
    <row r="336" s="80" customFormat="1" ht="31" customHeight="1" spans="1:50">
      <c r="A336" s="89">
        <f t="shared" si="43"/>
        <v>315</v>
      </c>
      <c r="B336" s="89" t="s">
        <v>355</v>
      </c>
      <c r="C336" s="90" t="s">
        <v>29</v>
      </c>
      <c r="D336" s="89">
        <v>1</v>
      </c>
      <c r="E336" s="89" t="s">
        <v>32</v>
      </c>
      <c r="F336" s="96">
        <v>790</v>
      </c>
      <c r="G336" s="93">
        <f t="shared" si="41"/>
        <v>632</v>
      </c>
      <c r="H336" s="93">
        <v>790.4</v>
      </c>
      <c r="I336" s="94">
        <f t="shared" si="42"/>
        <v>790</v>
      </c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1"/>
      <c r="AS336" s="81"/>
      <c r="AT336" s="81"/>
      <c r="AU336" s="81"/>
      <c r="AV336" s="81"/>
      <c r="AW336" s="81"/>
      <c r="AX336" s="81"/>
    </row>
    <row r="337" s="80" customFormat="1" ht="31" customHeight="1" spans="1:50">
      <c r="A337" s="89">
        <f t="shared" si="43"/>
        <v>316</v>
      </c>
      <c r="B337" s="89" t="s">
        <v>356</v>
      </c>
      <c r="C337" s="90" t="s">
        <v>29</v>
      </c>
      <c r="D337" s="89">
        <v>1</v>
      </c>
      <c r="E337" s="89" t="s">
        <v>32</v>
      </c>
      <c r="F337" s="96">
        <v>2256</v>
      </c>
      <c r="G337" s="93">
        <f t="shared" si="41"/>
        <v>1804.8</v>
      </c>
      <c r="H337" s="93">
        <v>2256.8</v>
      </c>
      <c r="I337" s="94">
        <f t="shared" si="42"/>
        <v>2256</v>
      </c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1"/>
      <c r="AS337" s="81"/>
      <c r="AT337" s="81"/>
      <c r="AU337" s="81"/>
      <c r="AV337" s="81"/>
      <c r="AW337" s="81"/>
      <c r="AX337" s="81"/>
    </row>
    <row r="338" s="80" customFormat="1" ht="31" customHeight="1" spans="1:50">
      <c r="A338" s="89">
        <f t="shared" si="43"/>
        <v>317</v>
      </c>
      <c r="B338" s="89" t="s">
        <v>357</v>
      </c>
      <c r="C338" s="90" t="s">
        <v>29</v>
      </c>
      <c r="D338" s="89">
        <v>1</v>
      </c>
      <c r="E338" s="89" t="s">
        <v>32</v>
      </c>
      <c r="F338" s="96">
        <v>332</v>
      </c>
      <c r="G338" s="93">
        <f t="shared" si="41"/>
        <v>265.6</v>
      </c>
      <c r="H338" s="93">
        <v>332.8</v>
      </c>
      <c r="I338" s="94">
        <f t="shared" si="42"/>
        <v>332</v>
      </c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1"/>
      <c r="AS338" s="81"/>
      <c r="AT338" s="81"/>
      <c r="AU338" s="81"/>
      <c r="AV338" s="81"/>
      <c r="AW338" s="81"/>
      <c r="AX338" s="81"/>
    </row>
    <row r="339" s="80" customFormat="1" ht="31" customHeight="1" spans="1:50">
      <c r="A339" s="89">
        <f t="shared" si="43"/>
        <v>318</v>
      </c>
      <c r="B339" s="89" t="s">
        <v>358</v>
      </c>
      <c r="C339" s="90" t="s">
        <v>29</v>
      </c>
      <c r="D339" s="89">
        <v>1</v>
      </c>
      <c r="E339" s="89" t="s">
        <v>32</v>
      </c>
      <c r="F339" s="96">
        <v>86</v>
      </c>
      <c r="G339" s="93">
        <f t="shared" si="41"/>
        <v>68.8</v>
      </c>
      <c r="H339" s="93">
        <v>86.4</v>
      </c>
      <c r="I339" s="94">
        <f t="shared" si="42"/>
        <v>86</v>
      </c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  <c r="AN339" s="81"/>
      <c r="AO339" s="81"/>
      <c r="AP339" s="81"/>
      <c r="AQ339" s="81"/>
      <c r="AR339" s="81"/>
      <c r="AS339" s="81"/>
      <c r="AT339" s="81"/>
      <c r="AU339" s="81"/>
      <c r="AV339" s="81"/>
      <c r="AW339" s="81"/>
      <c r="AX339" s="81"/>
    </row>
    <row r="340" s="80" customFormat="1" ht="31" customHeight="1" spans="1:50">
      <c r="A340" s="89">
        <f t="shared" si="43"/>
        <v>319</v>
      </c>
      <c r="B340" s="89" t="s">
        <v>359</v>
      </c>
      <c r="C340" s="90" t="s">
        <v>29</v>
      </c>
      <c r="D340" s="89">
        <v>1</v>
      </c>
      <c r="E340" s="89" t="s">
        <v>32</v>
      </c>
      <c r="F340" s="96">
        <v>126</v>
      </c>
      <c r="G340" s="93">
        <f t="shared" si="41"/>
        <v>100.8</v>
      </c>
      <c r="H340" s="93">
        <v>126.4</v>
      </c>
      <c r="I340" s="94">
        <f t="shared" si="42"/>
        <v>126</v>
      </c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1"/>
      <c r="AR340" s="81"/>
      <c r="AS340" s="81"/>
      <c r="AT340" s="81"/>
      <c r="AU340" s="81"/>
      <c r="AV340" s="81"/>
      <c r="AW340" s="81"/>
      <c r="AX340" s="81"/>
    </row>
    <row r="341" s="80" customFormat="1" ht="31" customHeight="1" spans="1:50">
      <c r="A341" s="89">
        <f t="shared" si="43"/>
        <v>320</v>
      </c>
      <c r="B341" s="89" t="s">
        <v>360</v>
      </c>
      <c r="C341" s="90" t="s">
        <v>29</v>
      </c>
      <c r="D341" s="89">
        <v>1</v>
      </c>
      <c r="E341" s="89" t="s">
        <v>30</v>
      </c>
      <c r="F341" s="96">
        <v>5160</v>
      </c>
      <c r="G341" s="93">
        <f t="shared" si="41"/>
        <v>4128</v>
      </c>
      <c r="H341" s="93">
        <v>5160</v>
      </c>
      <c r="I341" s="94">
        <f t="shared" si="42"/>
        <v>5160</v>
      </c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1"/>
      <c r="AS341" s="81"/>
      <c r="AT341" s="81"/>
      <c r="AU341" s="81"/>
      <c r="AV341" s="81"/>
      <c r="AW341" s="81"/>
      <c r="AX341" s="81"/>
    </row>
    <row r="342" s="80" customFormat="1" ht="31" customHeight="1" spans="1:50">
      <c r="A342" s="89">
        <f t="shared" si="43"/>
        <v>321</v>
      </c>
      <c r="B342" s="89" t="s">
        <v>361</v>
      </c>
      <c r="C342" s="90" t="s">
        <v>29</v>
      </c>
      <c r="D342" s="89">
        <v>1</v>
      </c>
      <c r="E342" s="89" t="s">
        <v>32</v>
      </c>
      <c r="F342" s="96">
        <v>1393</v>
      </c>
      <c r="G342" s="93">
        <f t="shared" si="41"/>
        <v>1114.4</v>
      </c>
      <c r="H342" s="93">
        <v>1393.6</v>
      </c>
      <c r="I342" s="94">
        <f t="shared" si="42"/>
        <v>1393</v>
      </c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</row>
    <row r="343" s="80" customFormat="1" ht="31" customHeight="1" spans="1:50">
      <c r="A343" s="89">
        <f t="shared" si="43"/>
        <v>322</v>
      </c>
      <c r="B343" s="89" t="s">
        <v>362</v>
      </c>
      <c r="C343" s="90" t="s">
        <v>29</v>
      </c>
      <c r="D343" s="89">
        <v>1</v>
      </c>
      <c r="E343" s="89" t="s">
        <v>32</v>
      </c>
      <c r="F343" s="96">
        <v>2392</v>
      </c>
      <c r="G343" s="93">
        <f t="shared" si="41"/>
        <v>1913.6</v>
      </c>
      <c r="H343" s="93">
        <v>2392</v>
      </c>
      <c r="I343" s="94">
        <f t="shared" si="42"/>
        <v>2392</v>
      </c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1"/>
      <c r="AS343" s="81"/>
      <c r="AT343" s="81"/>
      <c r="AU343" s="81"/>
      <c r="AV343" s="81"/>
      <c r="AW343" s="81"/>
      <c r="AX343" s="81"/>
    </row>
    <row r="344" s="80" customFormat="1" ht="31" customHeight="1" spans="1:50">
      <c r="A344" s="89">
        <f t="shared" si="43"/>
        <v>323</v>
      </c>
      <c r="B344" s="89" t="s">
        <v>363</v>
      </c>
      <c r="C344" s="90" t="s">
        <v>29</v>
      </c>
      <c r="D344" s="89">
        <v>1</v>
      </c>
      <c r="E344" s="89" t="s">
        <v>55</v>
      </c>
      <c r="F344" s="96">
        <v>4472</v>
      </c>
      <c r="G344" s="93">
        <f t="shared" si="41"/>
        <v>3577.6</v>
      </c>
      <c r="H344" s="93">
        <v>4472</v>
      </c>
      <c r="I344" s="94">
        <f t="shared" si="42"/>
        <v>4472</v>
      </c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81"/>
      <c r="AH344" s="81"/>
      <c r="AI344" s="81"/>
      <c r="AJ344" s="81"/>
      <c r="AK344" s="81"/>
      <c r="AL344" s="81"/>
      <c r="AM344" s="81"/>
      <c r="AN344" s="81"/>
      <c r="AO344" s="81"/>
      <c r="AP344" s="81"/>
      <c r="AQ344" s="81"/>
      <c r="AR344" s="81"/>
      <c r="AS344" s="81"/>
      <c r="AT344" s="81"/>
      <c r="AU344" s="81"/>
      <c r="AV344" s="81"/>
      <c r="AW344" s="81"/>
      <c r="AX344" s="81"/>
    </row>
    <row r="345" s="80" customFormat="1" ht="31" customHeight="1" spans="1:50">
      <c r="A345" s="89">
        <f t="shared" ref="A345:A354" si="44">ROW()-21</f>
        <v>324</v>
      </c>
      <c r="B345" s="89" t="s">
        <v>364</v>
      </c>
      <c r="C345" s="90" t="s">
        <v>29</v>
      </c>
      <c r="D345" s="89">
        <v>1</v>
      </c>
      <c r="E345" s="89" t="s">
        <v>365</v>
      </c>
      <c r="F345" s="96">
        <v>374</v>
      </c>
      <c r="G345" s="93">
        <f t="shared" si="41"/>
        <v>299.2</v>
      </c>
      <c r="H345" s="93">
        <v>374.4</v>
      </c>
      <c r="I345" s="94">
        <f t="shared" si="42"/>
        <v>374</v>
      </c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81"/>
      <c r="AR345" s="81"/>
      <c r="AS345" s="81"/>
      <c r="AT345" s="81"/>
      <c r="AU345" s="81"/>
      <c r="AV345" s="81"/>
      <c r="AW345" s="81"/>
      <c r="AX345" s="81"/>
    </row>
    <row r="346" s="80" customFormat="1" ht="31" customHeight="1" spans="1:50">
      <c r="A346" s="89">
        <f t="shared" si="44"/>
        <v>325</v>
      </c>
      <c r="B346" s="89" t="s">
        <v>366</v>
      </c>
      <c r="C346" s="90" t="s">
        <v>29</v>
      </c>
      <c r="D346" s="89">
        <v>1</v>
      </c>
      <c r="E346" s="89" t="s">
        <v>367</v>
      </c>
      <c r="F346" s="96">
        <v>374</v>
      </c>
      <c r="G346" s="93">
        <f t="shared" si="41"/>
        <v>299.2</v>
      </c>
      <c r="H346" s="93">
        <v>374.4</v>
      </c>
      <c r="I346" s="94">
        <f t="shared" si="42"/>
        <v>374</v>
      </c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1"/>
      <c r="AS346" s="81"/>
      <c r="AT346" s="81"/>
      <c r="AU346" s="81"/>
      <c r="AV346" s="81"/>
      <c r="AW346" s="81"/>
      <c r="AX346" s="81"/>
    </row>
    <row r="347" s="80" customFormat="1" ht="31" customHeight="1" spans="1:50">
      <c r="A347" s="89">
        <f t="shared" si="44"/>
        <v>326</v>
      </c>
      <c r="B347" s="89" t="s">
        <v>368</v>
      </c>
      <c r="C347" s="90" t="s">
        <v>29</v>
      </c>
      <c r="D347" s="89">
        <v>1</v>
      </c>
      <c r="E347" s="89" t="s">
        <v>30</v>
      </c>
      <c r="F347" s="96">
        <v>1716</v>
      </c>
      <c r="G347" s="93">
        <f t="shared" si="41"/>
        <v>1372.8</v>
      </c>
      <c r="H347" s="93">
        <v>1716</v>
      </c>
      <c r="I347" s="94">
        <f t="shared" si="42"/>
        <v>1716</v>
      </c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1"/>
      <c r="AS347" s="81"/>
      <c r="AT347" s="81"/>
      <c r="AU347" s="81"/>
      <c r="AV347" s="81"/>
      <c r="AW347" s="81"/>
      <c r="AX347" s="81"/>
    </row>
    <row r="348" s="80" customFormat="1" ht="31" customHeight="1" spans="1:50">
      <c r="A348" s="89">
        <f t="shared" si="44"/>
        <v>327</v>
      </c>
      <c r="B348" s="89" t="s">
        <v>369</v>
      </c>
      <c r="C348" s="90" t="s">
        <v>29</v>
      </c>
      <c r="D348" s="89">
        <v>1</v>
      </c>
      <c r="E348" s="89" t="s">
        <v>57</v>
      </c>
      <c r="F348" s="96">
        <v>2704</v>
      </c>
      <c r="G348" s="93">
        <f t="shared" si="41"/>
        <v>2163.2</v>
      </c>
      <c r="H348" s="93">
        <v>2704</v>
      </c>
      <c r="I348" s="94">
        <f t="shared" si="42"/>
        <v>2704</v>
      </c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1"/>
      <c r="AS348" s="81"/>
      <c r="AT348" s="81"/>
      <c r="AU348" s="81"/>
      <c r="AV348" s="81"/>
      <c r="AW348" s="81"/>
      <c r="AX348" s="81"/>
    </row>
    <row r="349" s="80" customFormat="1" ht="31" customHeight="1" spans="1:50">
      <c r="A349" s="89">
        <f t="shared" si="44"/>
        <v>328</v>
      </c>
      <c r="B349" s="89" t="s">
        <v>370</v>
      </c>
      <c r="C349" s="90" t="s">
        <v>29</v>
      </c>
      <c r="D349" s="89">
        <v>1</v>
      </c>
      <c r="E349" s="89" t="s">
        <v>57</v>
      </c>
      <c r="F349" s="96">
        <v>7904</v>
      </c>
      <c r="G349" s="93">
        <f t="shared" si="41"/>
        <v>6323.2</v>
      </c>
      <c r="H349" s="93">
        <v>7904</v>
      </c>
      <c r="I349" s="94">
        <f t="shared" si="42"/>
        <v>7904</v>
      </c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  <c r="AI349" s="81"/>
      <c r="AJ349" s="81"/>
      <c r="AK349" s="81"/>
      <c r="AL349" s="81"/>
      <c r="AM349" s="81"/>
      <c r="AN349" s="81"/>
      <c r="AO349" s="81"/>
      <c r="AP349" s="81"/>
      <c r="AQ349" s="81"/>
      <c r="AR349" s="81"/>
      <c r="AS349" s="81"/>
      <c r="AT349" s="81"/>
      <c r="AU349" s="81"/>
      <c r="AV349" s="81"/>
      <c r="AW349" s="81"/>
      <c r="AX349" s="81"/>
    </row>
    <row r="350" s="80" customFormat="1" ht="31" customHeight="1" spans="1:50">
      <c r="A350" s="89">
        <f t="shared" si="44"/>
        <v>329</v>
      </c>
      <c r="B350" s="89" t="s">
        <v>371</v>
      </c>
      <c r="C350" s="90" t="s">
        <v>29</v>
      </c>
      <c r="D350" s="89">
        <v>1</v>
      </c>
      <c r="E350" s="89" t="s">
        <v>32</v>
      </c>
      <c r="F350" s="96">
        <v>1508</v>
      </c>
      <c r="G350" s="93">
        <f t="shared" si="41"/>
        <v>1206.4</v>
      </c>
      <c r="H350" s="93">
        <v>1508</v>
      </c>
      <c r="I350" s="94">
        <f t="shared" si="42"/>
        <v>1508</v>
      </c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81"/>
      <c r="AR350" s="81"/>
      <c r="AS350" s="81"/>
      <c r="AT350" s="81"/>
      <c r="AU350" s="81"/>
      <c r="AV350" s="81"/>
      <c r="AW350" s="81"/>
      <c r="AX350" s="81"/>
    </row>
    <row r="351" s="80" customFormat="1" ht="31" customHeight="1" spans="1:50">
      <c r="A351" s="89">
        <f t="shared" si="44"/>
        <v>330</v>
      </c>
      <c r="B351" s="89" t="s">
        <v>372</v>
      </c>
      <c r="C351" s="90" t="s">
        <v>29</v>
      </c>
      <c r="D351" s="89">
        <v>1</v>
      </c>
      <c r="E351" s="89" t="s">
        <v>32</v>
      </c>
      <c r="F351" s="96">
        <v>676</v>
      </c>
      <c r="G351" s="93">
        <f t="shared" si="41"/>
        <v>540.8</v>
      </c>
      <c r="H351" s="93">
        <v>676</v>
      </c>
      <c r="I351" s="94">
        <f t="shared" si="42"/>
        <v>676</v>
      </c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1"/>
      <c r="AS351" s="81"/>
      <c r="AT351" s="81"/>
      <c r="AU351" s="81"/>
      <c r="AV351" s="81"/>
      <c r="AW351" s="81"/>
      <c r="AX351" s="81"/>
    </row>
    <row r="352" s="80" customFormat="1" ht="31" customHeight="1" spans="1:50">
      <c r="A352" s="89">
        <f t="shared" si="44"/>
        <v>331</v>
      </c>
      <c r="B352" s="89" t="s">
        <v>373</v>
      </c>
      <c r="C352" s="90" t="s">
        <v>29</v>
      </c>
      <c r="D352" s="89">
        <v>1</v>
      </c>
      <c r="E352" s="89" t="s">
        <v>32</v>
      </c>
      <c r="F352" s="96">
        <v>1508</v>
      </c>
      <c r="G352" s="93">
        <f t="shared" si="41"/>
        <v>1206.4</v>
      </c>
      <c r="H352" s="93">
        <v>1508</v>
      </c>
      <c r="I352" s="94">
        <f t="shared" si="42"/>
        <v>1508</v>
      </c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1"/>
      <c r="AS352" s="81"/>
      <c r="AT352" s="81"/>
      <c r="AU352" s="81"/>
      <c r="AV352" s="81"/>
      <c r="AW352" s="81"/>
      <c r="AX352" s="81"/>
    </row>
    <row r="353" s="80" customFormat="1" ht="31" customHeight="1" spans="1:50">
      <c r="A353" s="89">
        <f t="shared" si="44"/>
        <v>332</v>
      </c>
      <c r="B353" s="89" t="s">
        <v>374</v>
      </c>
      <c r="C353" s="90" t="s">
        <v>29</v>
      </c>
      <c r="D353" s="89">
        <v>1</v>
      </c>
      <c r="E353" s="89" t="s">
        <v>30</v>
      </c>
      <c r="F353" s="96">
        <v>1830</v>
      </c>
      <c r="G353" s="93">
        <f t="shared" si="41"/>
        <v>1464</v>
      </c>
      <c r="H353" s="93">
        <v>1830.4</v>
      </c>
      <c r="I353" s="94">
        <f t="shared" si="42"/>
        <v>1830</v>
      </c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1"/>
      <c r="AS353" s="81"/>
      <c r="AT353" s="81"/>
      <c r="AU353" s="81"/>
      <c r="AV353" s="81"/>
      <c r="AW353" s="81"/>
      <c r="AX353" s="81"/>
    </row>
    <row r="354" s="80" customFormat="1" ht="31" customHeight="1" spans="1:50">
      <c r="A354" s="89">
        <f t="shared" si="44"/>
        <v>333</v>
      </c>
      <c r="B354" s="89" t="s">
        <v>375</v>
      </c>
      <c r="C354" s="90" t="s">
        <v>29</v>
      </c>
      <c r="D354" s="89">
        <v>1</v>
      </c>
      <c r="E354" s="89" t="s">
        <v>32</v>
      </c>
      <c r="F354" s="96">
        <v>3328</v>
      </c>
      <c r="G354" s="93">
        <f t="shared" si="41"/>
        <v>2662.4</v>
      </c>
      <c r="H354" s="93">
        <v>3328</v>
      </c>
      <c r="I354" s="94">
        <f t="shared" si="42"/>
        <v>3328</v>
      </c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</row>
    <row r="355" s="80" customFormat="1" ht="31" customHeight="1" spans="1:50">
      <c r="A355" s="89">
        <f t="shared" ref="A355:A364" si="45">ROW()-21</f>
        <v>334</v>
      </c>
      <c r="B355" s="89" t="s">
        <v>376</v>
      </c>
      <c r="C355" s="90" t="s">
        <v>29</v>
      </c>
      <c r="D355" s="89">
        <v>1</v>
      </c>
      <c r="E355" s="89" t="s">
        <v>32</v>
      </c>
      <c r="F355" s="96">
        <v>2288</v>
      </c>
      <c r="G355" s="93">
        <f t="shared" si="41"/>
        <v>1830.4</v>
      </c>
      <c r="H355" s="93">
        <v>2288</v>
      </c>
      <c r="I355" s="94">
        <f t="shared" si="42"/>
        <v>2288</v>
      </c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81"/>
      <c r="AV355" s="81"/>
      <c r="AW355" s="81"/>
      <c r="AX355" s="81"/>
    </row>
    <row r="356" s="80" customFormat="1" ht="31" customHeight="1" spans="1:50">
      <c r="A356" s="89">
        <f t="shared" si="45"/>
        <v>335</v>
      </c>
      <c r="B356" s="89" t="s">
        <v>377</v>
      </c>
      <c r="C356" s="90" t="s">
        <v>29</v>
      </c>
      <c r="D356" s="89">
        <v>1</v>
      </c>
      <c r="E356" s="89" t="s">
        <v>32</v>
      </c>
      <c r="F356" s="96">
        <v>1965</v>
      </c>
      <c r="G356" s="93">
        <f t="shared" si="41"/>
        <v>1572</v>
      </c>
      <c r="H356" s="93">
        <v>1965.6</v>
      </c>
      <c r="I356" s="94">
        <f t="shared" si="42"/>
        <v>1965</v>
      </c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81"/>
      <c r="AH356" s="81"/>
      <c r="AI356" s="81"/>
      <c r="AJ356" s="81"/>
      <c r="AK356" s="81"/>
      <c r="AL356" s="81"/>
      <c r="AM356" s="81"/>
      <c r="AN356" s="81"/>
      <c r="AO356" s="81"/>
      <c r="AP356" s="81"/>
      <c r="AQ356" s="81"/>
      <c r="AR356" s="81"/>
      <c r="AS356" s="81"/>
      <c r="AT356" s="81"/>
      <c r="AU356" s="81"/>
      <c r="AV356" s="81"/>
      <c r="AW356" s="81"/>
      <c r="AX356" s="81"/>
    </row>
    <row r="357" s="80" customFormat="1" ht="31" customHeight="1" spans="1:50">
      <c r="A357" s="89">
        <f t="shared" si="45"/>
        <v>336</v>
      </c>
      <c r="B357" s="89" t="s">
        <v>378</v>
      </c>
      <c r="C357" s="90" t="s">
        <v>29</v>
      </c>
      <c r="D357" s="89">
        <v>1</v>
      </c>
      <c r="E357" s="89" t="s">
        <v>32</v>
      </c>
      <c r="F357" s="96">
        <v>7592</v>
      </c>
      <c r="G357" s="93">
        <f t="shared" si="41"/>
        <v>6073.6</v>
      </c>
      <c r="H357" s="93">
        <v>7592</v>
      </c>
      <c r="I357" s="94">
        <f t="shared" si="42"/>
        <v>7592</v>
      </c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81"/>
      <c r="AH357" s="81"/>
      <c r="AI357" s="81"/>
      <c r="AJ357" s="81"/>
      <c r="AK357" s="81"/>
      <c r="AL357" s="81"/>
      <c r="AM357" s="81"/>
      <c r="AN357" s="81"/>
      <c r="AO357" s="81"/>
      <c r="AP357" s="81"/>
      <c r="AQ357" s="81"/>
      <c r="AR357" s="81"/>
      <c r="AS357" s="81"/>
      <c r="AT357" s="81"/>
      <c r="AU357" s="81"/>
      <c r="AV357" s="81"/>
      <c r="AW357" s="81"/>
      <c r="AX357" s="81"/>
    </row>
    <row r="358" s="80" customFormat="1" ht="31" customHeight="1" spans="1:50">
      <c r="A358" s="89">
        <f t="shared" si="45"/>
        <v>337</v>
      </c>
      <c r="B358" s="89" t="s">
        <v>379</v>
      </c>
      <c r="C358" s="90" t="s">
        <v>29</v>
      </c>
      <c r="D358" s="89">
        <v>1</v>
      </c>
      <c r="E358" s="89" t="s">
        <v>32</v>
      </c>
      <c r="F358" s="96">
        <v>1716</v>
      </c>
      <c r="G358" s="93">
        <f t="shared" si="41"/>
        <v>1372.8</v>
      </c>
      <c r="H358" s="93">
        <v>1716</v>
      </c>
      <c r="I358" s="94">
        <f t="shared" si="42"/>
        <v>1716</v>
      </c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81"/>
      <c r="AH358" s="81"/>
      <c r="AI358" s="81"/>
      <c r="AJ358" s="81"/>
      <c r="AK358" s="81"/>
      <c r="AL358" s="81"/>
      <c r="AM358" s="81"/>
      <c r="AN358" s="81"/>
      <c r="AO358" s="81"/>
      <c r="AP358" s="81"/>
      <c r="AQ358" s="81"/>
      <c r="AR358" s="81"/>
      <c r="AS358" s="81"/>
      <c r="AT358" s="81"/>
      <c r="AU358" s="81"/>
      <c r="AV358" s="81"/>
      <c r="AW358" s="81"/>
      <c r="AX358" s="81"/>
    </row>
    <row r="359" s="80" customFormat="1" ht="31" customHeight="1" spans="1:50">
      <c r="A359" s="89">
        <f t="shared" si="45"/>
        <v>338</v>
      </c>
      <c r="B359" s="89" t="s">
        <v>380</v>
      </c>
      <c r="C359" s="90" t="s">
        <v>29</v>
      </c>
      <c r="D359" s="89">
        <v>1</v>
      </c>
      <c r="E359" s="89" t="s">
        <v>32</v>
      </c>
      <c r="F359" s="96">
        <v>2808</v>
      </c>
      <c r="G359" s="93">
        <f t="shared" si="41"/>
        <v>2246.4</v>
      </c>
      <c r="H359" s="93">
        <v>2808</v>
      </c>
      <c r="I359" s="94">
        <f t="shared" si="42"/>
        <v>2808</v>
      </c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1"/>
      <c r="AF359" s="81"/>
      <c r="AG359" s="81"/>
      <c r="AH359" s="81"/>
      <c r="AI359" s="81"/>
      <c r="AJ359" s="81"/>
      <c r="AK359" s="81"/>
      <c r="AL359" s="81"/>
      <c r="AM359" s="81"/>
      <c r="AN359" s="81"/>
      <c r="AO359" s="81"/>
      <c r="AP359" s="81"/>
      <c r="AQ359" s="81"/>
      <c r="AR359" s="81"/>
      <c r="AS359" s="81"/>
      <c r="AT359" s="81"/>
      <c r="AU359" s="81"/>
      <c r="AV359" s="81"/>
      <c r="AW359" s="81"/>
      <c r="AX359" s="81"/>
    </row>
    <row r="360" s="80" customFormat="1" ht="31" customHeight="1" spans="1:50">
      <c r="A360" s="89">
        <f t="shared" si="45"/>
        <v>339</v>
      </c>
      <c r="B360" s="89" t="s">
        <v>381</v>
      </c>
      <c r="C360" s="90" t="s">
        <v>29</v>
      </c>
      <c r="D360" s="89">
        <v>1</v>
      </c>
      <c r="E360" s="89" t="s">
        <v>32</v>
      </c>
      <c r="F360" s="96">
        <v>1716</v>
      </c>
      <c r="G360" s="93">
        <f t="shared" si="41"/>
        <v>1372.8</v>
      </c>
      <c r="H360" s="93">
        <v>1716</v>
      </c>
      <c r="I360" s="94">
        <f t="shared" si="42"/>
        <v>1716</v>
      </c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1"/>
      <c r="AF360" s="81"/>
      <c r="AG360" s="81"/>
      <c r="AH360" s="81"/>
      <c r="AI360" s="81"/>
      <c r="AJ360" s="81"/>
      <c r="AK360" s="81"/>
      <c r="AL360" s="81"/>
      <c r="AM360" s="81"/>
      <c r="AN360" s="81"/>
      <c r="AO360" s="81"/>
      <c r="AP360" s="81"/>
      <c r="AQ360" s="81"/>
      <c r="AR360" s="81"/>
      <c r="AS360" s="81"/>
      <c r="AT360" s="81"/>
      <c r="AU360" s="81"/>
      <c r="AV360" s="81"/>
      <c r="AW360" s="81"/>
      <c r="AX360" s="81"/>
    </row>
    <row r="361" s="80" customFormat="1" ht="31" customHeight="1" spans="1:50">
      <c r="A361" s="89">
        <f t="shared" si="45"/>
        <v>340</v>
      </c>
      <c r="B361" s="89" t="s">
        <v>382</v>
      </c>
      <c r="C361" s="90" t="s">
        <v>29</v>
      </c>
      <c r="D361" s="89">
        <v>1</v>
      </c>
      <c r="E361" s="89" t="s">
        <v>30</v>
      </c>
      <c r="F361" s="96">
        <v>1279</v>
      </c>
      <c r="G361" s="93">
        <f t="shared" si="41"/>
        <v>1023.2</v>
      </c>
      <c r="H361" s="93">
        <v>1279.2</v>
      </c>
      <c r="I361" s="94">
        <f t="shared" si="42"/>
        <v>1279</v>
      </c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1"/>
      <c r="AF361" s="81"/>
      <c r="AG361" s="81"/>
      <c r="AH361" s="81"/>
      <c r="AI361" s="81"/>
      <c r="AJ361" s="81"/>
      <c r="AK361" s="81"/>
      <c r="AL361" s="81"/>
      <c r="AM361" s="81"/>
      <c r="AN361" s="81"/>
      <c r="AO361" s="81"/>
      <c r="AP361" s="81"/>
      <c r="AQ361" s="81"/>
      <c r="AR361" s="81"/>
      <c r="AS361" s="81"/>
      <c r="AT361" s="81"/>
      <c r="AU361" s="81"/>
      <c r="AV361" s="81"/>
      <c r="AW361" s="81"/>
      <c r="AX361" s="81"/>
    </row>
    <row r="362" s="80" customFormat="1" ht="31" customHeight="1" spans="1:50">
      <c r="A362" s="89">
        <f t="shared" si="45"/>
        <v>341</v>
      </c>
      <c r="B362" s="89" t="s">
        <v>383</v>
      </c>
      <c r="C362" s="90" t="s">
        <v>29</v>
      </c>
      <c r="D362" s="89">
        <v>1</v>
      </c>
      <c r="E362" s="89" t="s">
        <v>32</v>
      </c>
      <c r="F362" s="96">
        <v>1092</v>
      </c>
      <c r="G362" s="93">
        <f t="shared" si="41"/>
        <v>873.6</v>
      </c>
      <c r="H362" s="93">
        <v>1092</v>
      </c>
      <c r="I362" s="94">
        <f t="shared" si="42"/>
        <v>1092</v>
      </c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1"/>
      <c r="AF362" s="81"/>
      <c r="AG362" s="81"/>
      <c r="AH362" s="81"/>
      <c r="AI362" s="81"/>
      <c r="AJ362" s="81"/>
      <c r="AK362" s="81"/>
      <c r="AL362" s="81"/>
      <c r="AM362" s="81"/>
      <c r="AN362" s="81"/>
      <c r="AO362" s="81"/>
      <c r="AP362" s="81"/>
      <c r="AQ362" s="81"/>
      <c r="AR362" s="81"/>
      <c r="AS362" s="81"/>
      <c r="AT362" s="81"/>
      <c r="AU362" s="81"/>
      <c r="AV362" s="81"/>
      <c r="AW362" s="81"/>
      <c r="AX362" s="81"/>
    </row>
    <row r="363" s="80" customFormat="1" ht="31" customHeight="1" spans="1:50">
      <c r="A363" s="89">
        <f t="shared" si="45"/>
        <v>342</v>
      </c>
      <c r="B363" s="89" t="s">
        <v>384</v>
      </c>
      <c r="C363" s="90" t="s">
        <v>29</v>
      </c>
      <c r="D363" s="89">
        <v>1</v>
      </c>
      <c r="E363" s="89" t="s">
        <v>32</v>
      </c>
      <c r="F363" s="96">
        <v>1799</v>
      </c>
      <c r="G363" s="93">
        <f t="shared" si="41"/>
        <v>1439.2</v>
      </c>
      <c r="H363" s="93">
        <v>1799.2</v>
      </c>
      <c r="I363" s="94">
        <f t="shared" si="42"/>
        <v>1799</v>
      </c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1"/>
      <c r="AF363" s="81"/>
      <c r="AG363" s="81"/>
      <c r="AH363" s="81"/>
      <c r="AI363" s="81"/>
      <c r="AJ363" s="81"/>
      <c r="AK363" s="81"/>
      <c r="AL363" s="81"/>
      <c r="AM363" s="81"/>
      <c r="AN363" s="81"/>
      <c r="AO363" s="81"/>
      <c r="AP363" s="81"/>
      <c r="AQ363" s="81"/>
      <c r="AR363" s="81"/>
      <c r="AS363" s="81"/>
      <c r="AT363" s="81"/>
      <c r="AU363" s="81"/>
      <c r="AV363" s="81"/>
      <c r="AW363" s="81"/>
      <c r="AX363" s="81"/>
    </row>
    <row r="364" s="80" customFormat="1" ht="31" customHeight="1" spans="1:50">
      <c r="A364" s="89">
        <f t="shared" si="45"/>
        <v>343</v>
      </c>
      <c r="B364" s="89" t="s">
        <v>385</v>
      </c>
      <c r="C364" s="90" t="s">
        <v>29</v>
      </c>
      <c r="D364" s="89">
        <v>1</v>
      </c>
      <c r="E364" s="89" t="s">
        <v>32</v>
      </c>
      <c r="F364" s="96">
        <v>2184</v>
      </c>
      <c r="G364" s="93">
        <f t="shared" si="41"/>
        <v>1747.2</v>
      </c>
      <c r="H364" s="93">
        <v>2184</v>
      </c>
      <c r="I364" s="94">
        <f t="shared" si="42"/>
        <v>2184</v>
      </c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1"/>
      <c r="AF364" s="81"/>
      <c r="AG364" s="81"/>
      <c r="AH364" s="81"/>
      <c r="AI364" s="81"/>
      <c r="AJ364" s="81"/>
      <c r="AK364" s="81"/>
      <c r="AL364" s="81"/>
      <c r="AM364" s="81"/>
      <c r="AN364" s="81"/>
      <c r="AO364" s="81"/>
      <c r="AP364" s="81"/>
      <c r="AQ364" s="81"/>
      <c r="AR364" s="81"/>
      <c r="AS364" s="81"/>
      <c r="AT364" s="81"/>
      <c r="AU364" s="81"/>
      <c r="AV364" s="81"/>
      <c r="AW364" s="81"/>
      <c r="AX364" s="81"/>
    </row>
    <row r="365" s="80" customFormat="1" ht="31" customHeight="1" spans="1:50">
      <c r="A365" s="89">
        <f t="shared" ref="A365:A374" si="46">ROW()-21</f>
        <v>344</v>
      </c>
      <c r="B365" s="89" t="s">
        <v>386</v>
      </c>
      <c r="C365" s="90" t="s">
        <v>29</v>
      </c>
      <c r="D365" s="89">
        <v>1</v>
      </c>
      <c r="E365" s="89" t="s">
        <v>30</v>
      </c>
      <c r="F365" s="96">
        <v>1144</v>
      </c>
      <c r="G365" s="93">
        <f t="shared" si="41"/>
        <v>915.2</v>
      </c>
      <c r="H365" s="93">
        <v>1144</v>
      </c>
      <c r="I365" s="94">
        <f t="shared" si="42"/>
        <v>1144</v>
      </c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1"/>
      <c r="AF365" s="81"/>
      <c r="AG365" s="81"/>
      <c r="AH365" s="81"/>
      <c r="AI365" s="81"/>
      <c r="AJ365" s="81"/>
      <c r="AK365" s="81"/>
      <c r="AL365" s="81"/>
      <c r="AM365" s="81"/>
      <c r="AN365" s="81"/>
      <c r="AO365" s="81"/>
      <c r="AP365" s="81"/>
      <c r="AQ365" s="81"/>
      <c r="AR365" s="81"/>
      <c r="AS365" s="81"/>
      <c r="AT365" s="81"/>
      <c r="AU365" s="81"/>
      <c r="AV365" s="81"/>
      <c r="AW365" s="81"/>
      <c r="AX365" s="81"/>
    </row>
    <row r="366" s="80" customFormat="1" ht="31" customHeight="1" spans="1:50">
      <c r="A366" s="89">
        <f t="shared" si="46"/>
        <v>345</v>
      </c>
      <c r="B366" s="89" t="s">
        <v>387</v>
      </c>
      <c r="C366" s="90" t="s">
        <v>29</v>
      </c>
      <c r="D366" s="89">
        <v>1</v>
      </c>
      <c r="E366" s="89" t="s">
        <v>32</v>
      </c>
      <c r="F366" s="96">
        <v>1414</v>
      </c>
      <c r="G366" s="93">
        <f t="shared" si="41"/>
        <v>1131.2</v>
      </c>
      <c r="H366" s="93">
        <v>1414.4</v>
      </c>
      <c r="I366" s="94">
        <f t="shared" si="42"/>
        <v>1414</v>
      </c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</row>
    <row r="367" s="80" customFormat="1" ht="31" customHeight="1" spans="1:50">
      <c r="A367" s="89">
        <f t="shared" si="46"/>
        <v>346</v>
      </c>
      <c r="B367" s="89" t="s">
        <v>388</v>
      </c>
      <c r="C367" s="90" t="s">
        <v>29</v>
      </c>
      <c r="D367" s="89">
        <v>1</v>
      </c>
      <c r="E367" s="89" t="s">
        <v>32</v>
      </c>
      <c r="F367" s="96">
        <v>946</v>
      </c>
      <c r="G367" s="93">
        <f t="shared" si="41"/>
        <v>756.8</v>
      </c>
      <c r="H367" s="93">
        <v>946.4</v>
      </c>
      <c r="I367" s="94">
        <f t="shared" si="42"/>
        <v>946</v>
      </c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81"/>
      <c r="AH367" s="81"/>
      <c r="AI367" s="81"/>
      <c r="AJ367" s="81"/>
      <c r="AK367" s="81"/>
      <c r="AL367" s="81"/>
      <c r="AM367" s="81"/>
      <c r="AN367" s="81"/>
      <c r="AO367" s="81"/>
      <c r="AP367" s="81"/>
      <c r="AQ367" s="81"/>
      <c r="AR367" s="81"/>
      <c r="AS367" s="81"/>
      <c r="AT367" s="81"/>
      <c r="AU367" s="81"/>
      <c r="AV367" s="81"/>
      <c r="AW367" s="81"/>
      <c r="AX367" s="81"/>
    </row>
    <row r="368" s="80" customFormat="1" ht="31" customHeight="1" spans="1:50">
      <c r="A368" s="89">
        <f t="shared" si="46"/>
        <v>347</v>
      </c>
      <c r="B368" s="89" t="s">
        <v>389</v>
      </c>
      <c r="C368" s="90" t="s">
        <v>29</v>
      </c>
      <c r="D368" s="89">
        <v>1</v>
      </c>
      <c r="E368" s="89" t="s">
        <v>32</v>
      </c>
      <c r="F368" s="96">
        <v>364</v>
      </c>
      <c r="G368" s="93">
        <f t="shared" si="41"/>
        <v>291.2</v>
      </c>
      <c r="H368" s="93">
        <v>364</v>
      </c>
      <c r="I368" s="94">
        <f t="shared" si="42"/>
        <v>364</v>
      </c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1"/>
      <c r="AF368" s="81"/>
      <c r="AG368" s="81"/>
      <c r="AH368" s="81"/>
      <c r="AI368" s="81"/>
      <c r="AJ368" s="81"/>
      <c r="AK368" s="81"/>
      <c r="AL368" s="81"/>
      <c r="AM368" s="81"/>
      <c r="AN368" s="81"/>
      <c r="AO368" s="81"/>
      <c r="AP368" s="81"/>
      <c r="AQ368" s="81"/>
      <c r="AR368" s="81"/>
      <c r="AS368" s="81"/>
      <c r="AT368" s="81"/>
      <c r="AU368" s="81"/>
      <c r="AV368" s="81"/>
      <c r="AW368" s="81"/>
      <c r="AX368" s="81"/>
    </row>
    <row r="369" s="80" customFormat="1" ht="31" customHeight="1" spans="1:50">
      <c r="A369" s="89">
        <f t="shared" si="46"/>
        <v>348</v>
      </c>
      <c r="B369" s="89" t="s">
        <v>390</v>
      </c>
      <c r="C369" s="90" t="s">
        <v>29</v>
      </c>
      <c r="D369" s="89">
        <v>1</v>
      </c>
      <c r="E369" s="89" t="s">
        <v>32</v>
      </c>
      <c r="F369" s="96">
        <v>787</v>
      </c>
      <c r="G369" s="93">
        <f t="shared" si="41"/>
        <v>629.6</v>
      </c>
      <c r="H369" s="93">
        <v>787.2</v>
      </c>
      <c r="I369" s="94">
        <f t="shared" si="42"/>
        <v>787</v>
      </c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1"/>
      <c r="AF369" s="81"/>
      <c r="AG369" s="81"/>
      <c r="AH369" s="81"/>
      <c r="AI369" s="81"/>
      <c r="AJ369" s="81"/>
      <c r="AK369" s="81"/>
      <c r="AL369" s="81"/>
      <c r="AM369" s="81"/>
      <c r="AN369" s="81"/>
      <c r="AO369" s="81"/>
      <c r="AP369" s="81"/>
      <c r="AQ369" s="81"/>
      <c r="AR369" s="81"/>
      <c r="AS369" s="81"/>
      <c r="AT369" s="81"/>
      <c r="AU369" s="81"/>
      <c r="AV369" s="81"/>
      <c r="AW369" s="81"/>
      <c r="AX369" s="81"/>
    </row>
    <row r="370" s="80" customFormat="1" ht="31" customHeight="1" spans="1:50">
      <c r="A370" s="89">
        <f t="shared" si="46"/>
        <v>349</v>
      </c>
      <c r="B370" s="89" t="s">
        <v>391</v>
      </c>
      <c r="C370" s="90" t="s">
        <v>29</v>
      </c>
      <c r="D370" s="89">
        <v>1</v>
      </c>
      <c r="E370" s="89" t="s">
        <v>32</v>
      </c>
      <c r="F370" s="96">
        <v>478</v>
      </c>
      <c r="G370" s="93">
        <f t="shared" si="41"/>
        <v>382.4</v>
      </c>
      <c r="H370" s="93">
        <v>478.4</v>
      </c>
      <c r="I370" s="94">
        <f t="shared" si="42"/>
        <v>478</v>
      </c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1"/>
      <c r="AP370" s="81"/>
      <c r="AQ370" s="81"/>
      <c r="AR370" s="81"/>
      <c r="AS370" s="81"/>
      <c r="AT370" s="81"/>
      <c r="AU370" s="81"/>
      <c r="AV370" s="81"/>
      <c r="AW370" s="81"/>
      <c r="AX370" s="81"/>
    </row>
    <row r="371" s="80" customFormat="1" ht="31" customHeight="1" spans="1:50">
      <c r="A371" s="89">
        <f t="shared" si="46"/>
        <v>350</v>
      </c>
      <c r="B371" s="89" t="s">
        <v>392</v>
      </c>
      <c r="C371" s="90" t="s">
        <v>29</v>
      </c>
      <c r="D371" s="89">
        <v>1</v>
      </c>
      <c r="E371" s="89" t="s">
        <v>32</v>
      </c>
      <c r="F371" s="96">
        <v>374</v>
      </c>
      <c r="G371" s="93">
        <f t="shared" si="41"/>
        <v>299.2</v>
      </c>
      <c r="H371" s="93">
        <v>374.4</v>
      </c>
      <c r="I371" s="94">
        <f t="shared" si="42"/>
        <v>374</v>
      </c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1"/>
      <c r="AS371" s="81"/>
      <c r="AT371" s="81"/>
      <c r="AU371" s="81"/>
      <c r="AV371" s="81"/>
      <c r="AW371" s="81"/>
      <c r="AX371" s="81"/>
    </row>
    <row r="372" s="80" customFormat="1" ht="31" customHeight="1" spans="1:50">
      <c r="A372" s="89">
        <f t="shared" si="46"/>
        <v>351</v>
      </c>
      <c r="B372" s="89" t="s">
        <v>393</v>
      </c>
      <c r="C372" s="90" t="s">
        <v>29</v>
      </c>
      <c r="D372" s="89">
        <v>1</v>
      </c>
      <c r="E372" s="89" t="s">
        <v>57</v>
      </c>
      <c r="F372" s="96">
        <v>4472</v>
      </c>
      <c r="G372" s="93">
        <f t="shared" si="41"/>
        <v>3577.6</v>
      </c>
      <c r="H372" s="93">
        <v>4472</v>
      </c>
      <c r="I372" s="94">
        <f t="shared" si="42"/>
        <v>4472</v>
      </c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1"/>
      <c r="AS372" s="81"/>
      <c r="AT372" s="81"/>
      <c r="AU372" s="81"/>
      <c r="AV372" s="81"/>
      <c r="AW372" s="81"/>
      <c r="AX372" s="81"/>
    </row>
    <row r="373" s="80" customFormat="1" ht="31" customHeight="1" spans="1:50">
      <c r="A373" s="89">
        <f t="shared" si="46"/>
        <v>352</v>
      </c>
      <c r="B373" s="89" t="s">
        <v>394</v>
      </c>
      <c r="C373" s="90" t="s">
        <v>29</v>
      </c>
      <c r="D373" s="89">
        <v>1</v>
      </c>
      <c r="E373" s="89" t="s">
        <v>32</v>
      </c>
      <c r="F373" s="96">
        <v>904</v>
      </c>
      <c r="G373" s="93">
        <f t="shared" si="41"/>
        <v>723.2</v>
      </c>
      <c r="H373" s="93">
        <v>904.8</v>
      </c>
      <c r="I373" s="94">
        <f t="shared" si="42"/>
        <v>904</v>
      </c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1"/>
      <c r="AS373" s="81"/>
      <c r="AT373" s="81"/>
      <c r="AU373" s="81"/>
      <c r="AV373" s="81"/>
      <c r="AW373" s="81"/>
      <c r="AX373" s="81"/>
    </row>
    <row r="374" s="80" customFormat="1" ht="31" customHeight="1" spans="1:50">
      <c r="A374" s="89">
        <f t="shared" si="46"/>
        <v>353</v>
      </c>
      <c r="B374" s="89" t="s">
        <v>395</v>
      </c>
      <c r="C374" s="90" t="s">
        <v>29</v>
      </c>
      <c r="D374" s="89">
        <v>1</v>
      </c>
      <c r="E374" s="89" t="s">
        <v>32</v>
      </c>
      <c r="F374" s="96">
        <v>2912</v>
      </c>
      <c r="G374" s="93">
        <f t="shared" si="41"/>
        <v>2329.6</v>
      </c>
      <c r="H374" s="93">
        <v>2912</v>
      </c>
      <c r="I374" s="94">
        <f t="shared" si="42"/>
        <v>2912</v>
      </c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  <c r="AI374" s="81"/>
      <c r="AJ374" s="81"/>
      <c r="AK374" s="81"/>
      <c r="AL374" s="81"/>
      <c r="AM374" s="81"/>
      <c r="AN374" s="81"/>
      <c r="AO374" s="81"/>
      <c r="AP374" s="81"/>
      <c r="AQ374" s="81"/>
      <c r="AR374" s="81"/>
      <c r="AS374" s="81"/>
      <c r="AT374" s="81"/>
      <c r="AU374" s="81"/>
      <c r="AV374" s="81"/>
      <c r="AW374" s="81"/>
      <c r="AX374" s="81"/>
    </row>
    <row r="375" s="80" customFormat="1" ht="31" customHeight="1" spans="1:50">
      <c r="A375" s="89">
        <f t="shared" ref="A375:A384" si="47">ROW()-21</f>
        <v>354</v>
      </c>
      <c r="B375" s="89" t="s">
        <v>396</v>
      </c>
      <c r="C375" s="90" t="s">
        <v>29</v>
      </c>
      <c r="D375" s="89">
        <v>1</v>
      </c>
      <c r="E375" s="89" t="s">
        <v>32</v>
      </c>
      <c r="F375" s="96">
        <v>582</v>
      </c>
      <c r="G375" s="93">
        <f t="shared" si="41"/>
        <v>465.6</v>
      </c>
      <c r="H375" s="93">
        <v>582.4</v>
      </c>
      <c r="I375" s="94">
        <f t="shared" si="42"/>
        <v>582</v>
      </c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  <c r="AK375" s="81"/>
      <c r="AL375" s="81"/>
      <c r="AM375" s="81"/>
      <c r="AN375" s="81"/>
      <c r="AO375" s="81"/>
      <c r="AP375" s="81"/>
      <c r="AQ375" s="81"/>
      <c r="AR375" s="81"/>
      <c r="AS375" s="81"/>
      <c r="AT375" s="81"/>
      <c r="AU375" s="81"/>
      <c r="AV375" s="81"/>
      <c r="AW375" s="81"/>
      <c r="AX375" s="81"/>
    </row>
    <row r="376" s="80" customFormat="1" ht="31" customHeight="1" spans="1:50">
      <c r="A376" s="89">
        <f t="shared" si="47"/>
        <v>355</v>
      </c>
      <c r="B376" s="89" t="s">
        <v>397</v>
      </c>
      <c r="C376" s="90" t="s">
        <v>29</v>
      </c>
      <c r="D376" s="89">
        <v>1</v>
      </c>
      <c r="E376" s="89" t="s">
        <v>32</v>
      </c>
      <c r="F376" s="96">
        <v>5232</v>
      </c>
      <c r="G376" s="93">
        <f t="shared" si="41"/>
        <v>4185.6</v>
      </c>
      <c r="H376" s="93">
        <v>5232</v>
      </c>
      <c r="I376" s="94">
        <f t="shared" si="42"/>
        <v>5232</v>
      </c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1"/>
      <c r="AS376" s="81"/>
      <c r="AT376" s="81"/>
      <c r="AU376" s="81"/>
      <c r="AV376" s="81"/>
      <c r="AW376" s="81"/>
      <c r="AX376" s="81"/>
    </row>
    <row r="377" s="80" customFormat="1" ht="31" customHeight="1" spans="1:50">
      <c r="A377" s="89">
        <f t="shared" si="47"/>
        <v>356</v>
      </c>
      <c r="B377" s="89" t="s">
        <v>398</v>
      </c>
      <c r="C377" s="90" t="s">
        <v>29</v>
      </c>
      <c r="D377" s="89">
        <v>1</v>
      </c>
      <c r="E377" s="89" t="s">
        <v>34</v>
      </c>
      <c r="F377" s="96">
        <v>48</v>
      </c>
      <c r="G377" s="93">
        <f t="shared" si="41"/>
        <v>38.4</v>
      </c>
      <c r="H377" s="93">
        <v>48</v>
      </c>
      <c r="I377" s="94">
        <f t="shared" si="42"/>
        <v>48</v>
      </c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1"/>
      <c r="AS377" s="81"/>
      <c r="AT377" s="81"/>
      <c r="AU377" s="81"/>
      <c r="AV377" s="81"/>
      <c r="AW377" s="81"/>
      <c r="AX377" s="81"/>
    </row>
    <row r="378" s="80" customFormat="1" ht="31" customHeight="1" spans="1:50">
      <c r="A378" s="89">
        <f t="shared" si="47"/>
        <v>357</v>
      </c>
      <c r="B378" s="89" t="s">
        <v>399</v>
      </c>
      <c r="C378" s="90" t="s">
        <v>29</v>
      </c>
      <c r="D378" s="89">
        <v>1</v>
      </c>
      <c r="E378" s="89" t="s">
        <v>32</v>
      </c>
      <c r="F378" s="96">
        <v>1732</v>
      </c>
      <c r="G378" s="93">
        <f t="shared" si="41"/>
        <v>1385.6</v>
      </c>
      <c r="H378" s="93">
        <v>1732</v>
      </c>
      <c r="I378" s="94">
        <f t="shared" si="42"/>
        <v>1732</v>
      </c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1"/>
      <c r="AS378" s="81"/>
      <c r="AT378" s="81"/>
      <c r="AU378" s="81"/>
      <c r="AV378" s="81"/>
      <c r="AW378" s="81"/>
      <c r="AX378" s="81"/>
    </row>
    <row r="379" s="80" customFormat="1" ht="31" customHeight="1" spans="1:50">
      <c r="A379" s="89">
        <f t="shared" si="47"/>
        <v>358</v>
      </c>
      <c r="B379" s="89" t="s">
        <v>400</v>
      </c>
      <c r="C379" s="90" t="s">
        <v>29</v>
      </c>
      <c r="D379" s="89">
        <v>1</v>
      </c>
      <c r="E379" s="89" t="s">
        <v>30</v>
      </c>
      <c r="F379" s="96">
        <v>1384</v>
      </c>
      <c r="G379" s="93">
        <f t="shared" si="41"/>
        <v>1107.2</v>
      </c>
      <c r="H379" s="93">
        <v>1384</v>
      </c>
      <c r="I379" s="94">
        <f t="shared" si="42"/>
        <v>1384</v>
      </c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81"/>
      <c r="AH379" s="81"/>
      <c r="AI379" s="81"/>
      <c r="AJ379" s="81"/>
      <c r="AK379" s="81"/>
      <c r="AL379" s="81"/>
      <c r="AM379" s="81"/>
      <c r="AN379" s="81"/>
      <c r="AO379" s="81"/>
      <c r="AP379" s="81"/>
      <c r="AQ379" s="81"/>
      <c r="AR379" s="81"/>
      <c r="AS379" s="81"/>
      <c r="AT379" s="81"/>
      <c r="AU379" s="81"/>
      <c r="AV379" s="81"/>
      <c r="AW379" s="81"/>
      <c r="AX379" s="81"/>
    </row>
    <row r="380" s="80" customFormat="1" ht="31" customHeight="1" spans="1:50">
      <c r="A380" s="89">
        <f t="shared" si="47"/>
        <v>359</v>
      </c>
      <c r="B380" s="89" t="s">
        <v>401</v>
      </c>
      <c r="C380" s="90" t="s">
        <v>29</v>
      </c>
      <c r="D380" s="89">
        <v>1</v>
      </c>
      <c r="E380" s="89" t="s">
        <v>30</v>
      </c>
      <c r="F380" s="96">
        <v>947</v>
      </c>
      <c r="G380" s="93">
        <f t="shared" si="41"/>
        <v>757.6</v>
      </c>
      <c r="H380" s="93">
        <v>947.2</v>
      </c>
      <c r="I380" s="94">
        <f t="shared" si="42"/>
        <v>947</v>
      </c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  <c r="AK380" s="81"/>
      <c r="AL380" s="81"/>
      <c r="AM380" s="81"/>
      <c r="AN380" s="81"/>
      <c r="AO380" s="81"/>
      <c r="AP380" s="81"/>
      <c r="AQ380" s="81"/>
      <c r="AR380" s="81"/>
      <c r="AS380" s="81"/>
      <c r="AT380" s="81"/>
      <c r="AU380" s="81"/>
      <c r="AV380" s="81"/>
      <c r="AW380" s="81"/>
      <c r="AX380" s="81"/>
    </row>
    <row r="381" s="80" customFormat="1" ht="31" customHeight="1" spans="1:50">
      <c r="A381" s="89">
        <f t="shared" si="47"/>
        <v>360</v>
      </c>
      <c r="B381" s="89" t="s">
        <v>402</v>
      </c>
      <c r="C381" s="90" t="s">
        <v>29</v>
      </c>
      <c r="D381" s="89">
        <v>1</v>
      </c>
      <c r="E381" s="89" t="s">
        <v>32</v>
      </c>
      <c r="F381" s="96">
        <v>1092</v>
      </c>
      <c r="G381" s="93">
        <f t="shared" si="41"/>
        <v>873.6</v>
      </c>
      <c r="H381" s="93">
        <v>1092</v>
      </c>
      <c r="I381" s="94">
        <f t="shared" si="42"/>
        <v>1092</v>
      </c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1"/>
      <c r="AS381" s="81"/>
      <c r="AT381" s="81"/>
      <c r="AU381" s="81"/>
      <c r="AV381" s="81"/>
      <c r="AW381" s="81"/>
      <c r="AX381" s="81"/>
    </row>
    <row r="382" s="80" customFormat="1" ht="31" customHeight="1" spans="1:50">
      <c r="A382" s="89">
        <f t="shared" si="47"/>
        <v>361</v>
      </c>
      <c r="B382" s="89" t="s">
        <v>403</v>
      </c>
      <c r="C382" s="90" t="s">
        <v>29</v>
      </c>
      <c r="D382" s="89">
        <v>1</v>
      </c>
      <c r="E382" s="89" t="s">
        <v>32</v>
      </c>
      <c r="F382" s="96">
        <v>676</v>
      </c>
      <c r="G382" s="93">
        <f t="shared" si="41"/>
        <v>540.8</v>
      </c>
      <c r="H382" s="93">
        <v>676</v>
      </c>
      <c r="I382" s="94">
        <f t="shared" si="42"/>
        <v>676</v>
      </c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1"/>
      <c r="AS382" s="81"/>
      <c r="AT382" s="81"/>
      <c r="AU382" s="81"/>
      <c r="AV382" s="81"/>
      <c r="AW382" s="81"/>
      <c r="AX382" s="81"/>
    </row>
    <row r="383" s="80" customFormat="1" ht="31" customHeight="1" spans="1:50">
      <c r="A383" s="89">
        <f t="shared" si="47"/>
        <v>362</v>
      </c>
      <c r="B383" s="89" t="s">
        <v>404</v>
      </c>
      <c r="C383" s="90" t="s">
        <v>29</v>
      </c>
      <c r="D383" s="89">
        <v>1</v>
      </c>
      <c r="E383" s="89" t="s">
        <v>32</v>
      </c>
      <c r="F383" s="96">
        <v>1092</v>
      </c>
      <c r="G383" s="93">
        <f t="shared" si="41"/>
        <v>873.6</v>
      </c>
      <c r="H383" s="93">
        <v>1092</v>
      </c>
      <c r="I383" s="94">
        <f t="shared" si="42"/>
        <v>1092</v>
      </c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1"/>
      <c r="AS383" s="81"/>
      <c r="AT383" s="81"/>
      <c r="AU383" s="81"/>
      <c r="AV383" s="81"/>
      <c r="AW383" s="81"/>
      <c r="AX383" s="81"/>
    </row>
    <row r="384" s="80" customFormat="1" ht="31" customHeight="1" spans="1:50">
      <c r="A384" s="89">
        <f t="shared" si="47"/>
        <v>363</v>
      </c>
      <c r="B384" s="89" t="s">
        <v>405</v>
      </c>
      <c r="C384" s="90" t="s">
        <v>29</v>
      </c>
      <c r="D384" s="89">
        <v>1</v>
      </c>
      <c r="E384" s="89" t="s">
        <v>32</v>
      </c>
      <c r="F384" s="96">
        <v>365</v>
      </c>
      <c r="G384" s="93">
        <f t="shared" si="41"/>
        <v>292</v>
      </c>
      <c r="H384" s="93">
        <v>365.6</v>
      </c>
      <c r="I384" s="94">
        <f t="shared" si="42"/>
        <v>365</v>
      </c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81"/>
      <c r="AH384" s="81"/>
      <c r="AI384" s="81"/>
      <c r="AJ384" s="81"/>
      <c r="AK384" s="81"/>
      <c r="AL384" s="81"/>
      <c r="AM384" s="81"/>
      <c r="AN384" s="81"/>
      <c r="AO384" s="81"/>
      <c r="AP384" s="81"/>
      <c r="AQ384" s="81"/>
      <c r="AR384" s="81"/>
      <c r="AS384" s="81"/>
      <c r="AT384" s="81"/>
      <c r="AU384" s="81"/>
      <c r="AV384" s="81"/>
      <c r="AW384" s="81"/>
      <c r="AX384" s="81"/>
    </row>
    <row r="385" s="80" customFormat="1" ht="31" customHeight="1" spans="1:50">
      <c r="A385" s="89">
        <f t="shared" ref="A385:A394" si="48">ROW()-21</f>
        <v>364</v>
      </c>
      <c r="B385" s="89" t="s">
        <v>406</v>
      </c>
      <c r="C385" s="90" t="s">
        <v>29</v>
      </c>
      <c r="D385" s="89">
        <v>1</v>
      </c>
      <c r="E385" s="89" t="s">
        <v>32</v>
      </c>
      <c r="F385" s="96">
        <v>1716</v>
      </c>
      <c r="G385" s="93">
        <f t="shared" si="41"/>
        <v>1372.8</v>
      </c>
      <c r="H385" s="93">
        <v>1716</v>
      </c>
      <c r="I385" s="94">
        <f t="shared" si="42"/>
        <v>1716</v>
      </c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1"/>
      <c r="AP385" s="81"/>
      <c r="AQ385" s="81"/>
      <c r="AR385" s="81"/>
      <c r="AS385" s="81"/>
      <c r="AT385" s="81"/>
      <c r="AU385" s="81"/>
      <c r="AV385" s="81"/>
      <c r="AW385" s="81"/>
      <c r="AX385" s="81"/>
    </row>
    <row r="386" s="80" customFormat="1" ht="31" customHeight="1" spans="1:50">
      <c r="A386" s="89">
        <f t="shared" si="48"/>
        <v>365</v>
      </c>
      <c r="B386" s="89" t="s">
        <v>407</v>
      </c>
      <c r="C386" s="90" t="s">
        <v>29</v>
      </c>
      <c r="D386" s="89">
        <v>1</v>
      </c>
      <c r="E386" s="89" t="s">
        <v>32</v>
      </c>
      <c r="F386" s="96">
        <v>1736</v>
      </c>
      <c r="G386" s="93">
        <f t="shared" si="41"/>
        <v>1388.8</v>
      </c>
      <c r="H386" s="93">
        <v>1736.8</v>
      </c>
      <c r="I386" s="94">
        <f t="shared" si="42"/>
        <v>1736</v>
      </c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1"/>
      <c r="AS386" s="81"/>
      <c r="AT386" s="81"/>
      <c r="AU386" s="81"/>
      <c r="AV386" s="81"/>
      <c r="AW386" s="81"/>
      <c r="AX386" s="81"/>
    </row>
    <row r="387" s="80" customFormat="1" ht="31" customHeight="1" spans="1:50">
      <c r="A387" s="89">
        <f t="shared" si="48"/>
        <v>366</v>
      </c>
      <c r="B387" s="89" t="s">
        <v>408</v>
      </c>
      <c r="C387" s="90" t="s">
        <v>29</v>
      </c>
      <c r="D387" s="89">
        <v>1</v>
      </c>
      <c r="E387" s="89" t="s">
        <v>30</v>
      </c>
      <c r="F387" s="96">
        <v>119</v>
      </c>
      <c r="G387" s="93">
        <f t="shared" si="41"/>
        <v>95.2</v>
      </c>
      <c r="H387" s="93">
        <v>119.2</v>
      </c>
      <c r="I387" s="94">
        <f t="shared" si="42"/>
        <v>119</v>
      </c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1"/>
      <c r="AS387" s="81"/>
      <c r="AT387" s="81"/>
      <c r="AU387" s="81"/>
      <c r="AV387" s="81"/>
      <c r="AW387" s="81"/>
      <c r="AX387" s="81"/>
    </row>
    <row r="388" s="80" customFormat="1" ht="31" customHeight="1" spans="1:50">
      <c r="A388" s="89">
        <f t="shared" si="48"/>
        <v>367</v>
      </c>
      <c r="B388" s="89" t="s">
        <v>409</v>
      </c>
      <c r="C388" s="90" t="s">
        <v>29</v>
      </c>
      <c r="D388" s="89">
        <v>1</v>
      </c>
      <c r="E388" s="89" t="s">
        <v>32</v>
      </c>
      <c r="F388" s="96">
        <v>556</v>
      </c>
      <c r="G388" s="93">
        <f t="shared" si="41"/>
        <v>444.8</v>
      </c>
      <c r="H388" s="93">
        <v>556.8</v>
      </c>
      <c r="I388" s="94">
        <f t="shared" si="42"/>
        <v>556</v>
      </c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1"/>
      <c r="AS388" s="81"/>
      <c r="AT388" s="81"/>
      <c r="AU388" s="81"/>
      <c r="AV388" s="81"/>
      <c r="AW388" s="81"/>
      <c r="AX388" s="81"/>
    </row>
    <row r="389" s="80" customFormat="1" ht="31" customHeight="1" spans="1:50">
      <c r="A389" s="89">
        <f t="shared" si="48"/>
        <v>368</v>
      </c>
      <c r="B389" s="89" t="s">
        <v>410</v>
      </c>
      <c r="C389" s="90" t="s">
        <v>29</v>
      </c>
      <c r="D389" s="89">
        <v>1</v>
      </c>
      <c r="E389" s="89" t="s">
        <v>32</v>
      </c>
      <c r="F389" s="96">
        <v>3744</v>
      </c>
      <c r="G389" s="93">
        <f t="shared" si="41"/>
        <v>2995.2</v>
      </c>
      <c r="H389" s="93">
        <v>3744</v>
      </c>
      <c r="I389" s="94">
        <f t="shared" si="42"/>
        <v>3744</v>
      </c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1"/>
      <c r="AF389" s="81"/>
      <c r="AG389" s="81"/>
      <c r="AH389" s="81"/>
      <c r="AI389" s="81"/>
      <c r="AJ389" s="81"/>
      <c r="AK389" s="81"/>
      <c r="AL389" s="81"/>
      <c r="AM389" s="81"/>
      <c r="AN389" s="81"/>
      <c r="AO389" s="81"/>
      <c r="AP389" s="81"/>
      <c r="AQ389" s="81"/>
      <c r="AR389" s="81"/>
      <c r="AS389" s="81"/>
      <c r="AT389" s="81"/>
      <c r="AU389" s="81"/>
      <c r="AV389" s="81"/>
      <c r="AW389" s="81"/>
      <c r="AX389" s="81"/>
    </row>
    <row r="390" s="80" customFormat="1" ht="31" customHeight="1" spans="1:50">
      <c r="A390" s="89">
        <f t="shared" si="48"/>
        <v>369</v>
      </c>
      <c r="B390" s="89" t="s">
        <v>411</v>
      </c>
      <c r="C390" s="90" t="s">
        <v>29</v>
      </c>
      <c r="D390" s="89">
        <v>1</v>
      </c>
      <c r="E390" s="89" t="s">
        <v>32</v>
      </c>
      <c r="F390" s="96">
        <v>468</v>
      </c>
      <c r="G390" s="93">
        <f t="shared" ref="G390:G453" si="49">F390*(1-20%)</f>
        <v>374.4</v>
      </c>
      <c r="H390" s="93">
        <v>468</v>
      </c>
      <c r="I390" s="94">
        <f t="shared" ref="I390:I453" si="50">INT(F390)</f>
        <v>468</v>
      </c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  <c r="AK390" s="81"/>
      <c r="AL390" s="81"/>
      <c r="AM390" s="81"/>
      <c r="AN390" s="81"/>
      <c r="AO390" s="81"/>
      <c r="AP390" s="81"/>
      <c r="AQ390" s="81"/>
      <c r="AR390" s="81"/>
      <c r="AS390" s="81"/>
      <c r="AT390" s="81"/>
      <c r="AU390" s="81"/>
      <c r="AV390" s="81"/>
      <c r="AW390" s="81"/>
      <c r="AX390" s="81"/>
    </row>
    <row r="391" s="80" customFormat="1" ht="31" customHeight="1" spans="1:50">
      <c r="A391" s="89">
        <f t="shared" si="48"/>
        <v>370</v>
      </c>
      <c r="B391" s="89" t="s">
        <v>412</v>
      </c>
      <c r="C391" s="90" t="s">
        <v>29</v>
      </c>
      <c r="D391" s="89">
        <v>1</v>
      </c>
      <c r="E391" s="89" t="s">
        <v>30</v>
      </c>
      <c r="F391" s="96">
        <v>676</v>
      </c>
      <c r="G391" s="93">
        <f t="shared" si="49"/>
        <v>540.8</v>
      </c>
      <c r="H391" s="93">
        <v>676</v>
      </c>
      <c r="I391" s="94">
        <f t="shared" si="50"/>
        <v>676</v>
      </c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1"/>
      <c r="AS391" s="81"/>
      <c r="AT391" s="81"/>
      <c r="AU391" s="81"/>
      <c r="AV391" s="81"/>
      <c r="AW391" s="81"/>
      <c r="AX391" s="81"/>
    </row>
    <row r="392" s="80" customFormat="1" ht="31" customHeight="1" spans="1:50">
      <c r="A392" s="89">
        <f t="shared" si="48"/>
        <v>371</v>
      </c>
      <c r="B392" s="89" t="s">
        <v>413</v>
      </c>
      <c r="C392" s="90" t="s">
        <v>29</v>
      </c>
      <c r="D392" s="89">
        <v>1</v>
      </c>
      <c r="E392" s="89" t="s">
        <v>32</v>
      </c>
      <c r="F392" s="96">
        <v>468</v>
      </c>
      <c r="G392" s="93">
        <f t="shared" si="49"/>
        <v>374.4</v>
      </c>
      <c r="H392" s="93">
        <v>468</v>
      </c>
      <c r="I392" s="94">
        <f t="shared" si="50"/>
        <v>468</v>
      </c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1"/>
      <c r="AS392" s="81"/>
      <c r="AT392" s="81"/>
      <c r="AU392" s="81"/>
      <c r="AV392" s="81"/>
      <c r="AW392" s="81"/>
      <c r="AX392" s="81"/>
    </row>
    <row r="393" s="80" customFormat="1" ht="31" customHeight="1" spans="1:50">
      <c r="A393" s="89">
        <f t="shared" si="48"/>
        <v>372</v>
      </c>
      <c r="B393" s="89" t="s">
        <v>414</v>
      </c>
      <c r="C393" s="90" t="s">
        <v>29</v>
      </c>
      <c r="D393" s="89">
        <v>1</v>
      </c>
      <c r="E393" s="89" t="s">
        <v>76</v>
      </c>
      <c r="F393" s="96">
        <v>27</v>
      </c>
      <c r="G393" s="93">
        <f t="shared" si="49"/>
        <v>21.6</v>
      </c>
      <c r="H393" s="93">
        <v>27.2</v>
      </c>
      <c r="I393" s="94">
        <f t="shared" si="50"/>
        <v>27</v>
      </c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1"/>
      <c r="AS393" s="81"/>
      <c r="AT393" s="81"/>
      <c r="AU393" s="81"/>
      <c r="AV393" s="81"/>
      <c r="AW393" s="81"/>
      <c r="AX393" s="81"/>
    </row>
    <row r="394" s="80" customFormat="1" ht="31" customHeight="1" spans="1:50">
      <c r="A394" s="89">
        <f t="shared" si="48"/>
        <v>373</v>
      </c>
      <c r="B394" s="89" t="s">
        <v>415</v>
      </c>
      <c r="C394" s="90" t="s">
        <v>29</v>
      </c>
      <c r="D394" s="89">
        <v>1</v>
      </c>
      <c r="E394" s="89" t="s">
        <v>32</v>
      </c>
      <c r="F394" s="96">
        <v>436</v>
      </c>
      <c r="G394" s="93">
        <f t="shared" si="49"/>
        <v>348.8</v>
      </c>
      <c r="H394" s="93">
        <v>436</v>
      </c>
      <c r="I394" s="94">
        <f t="shared" si="50"/>
        <v>436</v>
      </c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  <c r="AI394" s="81"/>
      <c r="AJ394" s="81"/>
      <c r="AK394" s="81"/>
      <c r="AL394" s="81"/>
      <c r="AM394" s="81"/>
      <c r="AN394" s="81"/>
      <c r="AO394" s="81"/>
      <c r="AP394" s="81"/>
      <c r="AQ394" s="81"/>
      <c r="AR394" s="81"/>
      <c r="AS394" s="81"/>
      <c r="AT394" s="81"/>
      <c r="AU394" s="81"/>
      <c r="AV394" s="81"/>
      <c r="AW394" s="81"/>
      <c r="AX394" s="81"/>
    </row>
    <row r="395" s="80" customFormat="1" ht="31" customHeight="1" spans="1:50">
      <c r="A395" s="89">
        <f t="shared" ref="A395:A404" si="51">ROW()-21</f>
        <v>374</v>
      </c>
      <c r="B395" s="89" t="s">
        <v>416</v>
      </c>
      <c r="C395" s="90" t="s">
        <v>29</v>
      </c>
      <c r="D395" s="89">
        <v>1</v>
      </c>
      <c r="E395" s="89" t="s">
        <v>32</v>
      </c>
      <c r="F395" s="96">
        <v>52</v>
      </c>
      <c r="G395" s="93">
        <f t="shared" si="49"/>
        <v>41.6</v>
      </c>
      <c r="H395" s="93">
        <v>52</v>
      </c>
      <c r="I395" s="94">
        <f t="shared" si="50"/>
        <v>52</v>
      </c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1"/>
      <c r="AP395" s="81"/>
      <c r="AQ395" s="81"/>
      <c r="AR395" s="81"/>
      <c r="AS395" s="81"/>
      <c r="AT395" s="81"/>
      <c r="AU395" s="81"/>
      <c r="AV395" s="81"/>
      <c r="AW395" s="81"/>
      <c r="AX395" s="81"/>
    </row>
    <row r="396" s="80" customFormat="1" ht="31" customHeight="1" spans="1:50">
      <c r="A396" s="89">
        <f t="shared" si="51"/>
        <v>375</v>
      </c>
      <c r="B396" s="89" t="s">
        <v>417</v>
      </c>
      <c r="C396" s="90" t="s">
        <v>29</v>
      </c>
      <c r="D396" s="89">
        <v>1</v>
      </c>
      <c r="E396" s="89" t="s">
        <v>32</v>
      </c>
      <c r="F396" s="96">
        <v>790</v>
      </c>
      <c r="G396" s="93">
        <f t="shared" si="49"/>
        <v>632</v>
      </c>
      <c r="H396" s="93">
        <v>790.4</v>
      </c>
      <c r="I396" s="94">
        <f t="shared" si="50"/>
        <v>790</v>
      </c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1"/>
      <c r="AS396" s="81"/>
      <c r="AT396" s="81"/>
      <c r="AU396" s="81"/>
      <c r="AV396" s="81"/>
      <c r="AW396" s="81"/>
      <c r="AX396" s="81"/>
    </row>
    <row r="397" s="80" customFormat="1" ht="31" customHeight="1" spans="1:50">
      <c r="A397" s="89">
        <f t="shared" si="51"/>
        <v>376</v>
      </c>
      <c r="B397" s="89" t="s">
        <v>418</v>
      </c>
      <c r="C397" s="90" t="s">
        <v>29</v>
      </c>
      <c r="D397" s="89">
        <v>1</v>
      </c>
      <c r="E397" s="89" t="s">
        <v>32</v>
      </c>
      <c r="F397" s="96">
        <v>3328</v>
      </c>
      <c r="G397" s="93">
        <f t="shared" si="49"/>
        <v>2662.4</v>
      </c>
      <c r="H397" s="93">
        <v>3328</v>
      </c>
      <c r="I397" s="94">
        <f t="shared" si="50"/>
        <v>3328</v>
      </c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1"/>
      <c r="AS397" s="81"/>
      <c r="AT397" s="81"/>
      <c r="AU397" s="81"/>
      <c r="AV397" s="81"/>
      <c r="AW397" s="81"/>
      <c r="AX397" s="81"/>
    </row>
    <row r="398" s="80" customFormat="1" ht="31" customHeight="1" spans="1:50">
      <c r="A398" s="89">
        <f t="shared" si="51"/>
        <v>377</v>
      </c>
      <c r="B398" s="89" t="s">
        <v>419</v>
      </c>
      <c r="C398" s="90" t="s">
        <v>29</v>
      </c>
      <c r="D398" s="89">
        <v>1</v>
      </c>
      <c r="E398" s="89" t="s">
        <v>32</v>
      </c>
      <c r="F398" s="96">
        <v>1716</v>
      </c>
      <c r="G398" s="93">
        <f t="shared" si="49"/>
        <v>1372.8</v>
      </c>
      <c r="H398" s="93">
        <v>1716</v>
      </c>
      <c r="I398" s="94">
        <f t="shared" si="50"/>
        <v>1716</v>
      </c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1"/>
      <c r="AS398" s="81"/>
      <c r="AT398" s="81"/>
      <c r="AU398" s="81"/>
      <c r="AV398" s="81"/>
      <c r="AW398" s="81"/>
      <c r="AX398" s="81"/>
    </row>
    <row r="399" s="80" customFormat="1" ht="31" customHeight="1" spans="1:50">
      <c r="A399" s="89">
        <f t="shared" si="51"/>
        <v>378</v>
      </c>
      <c r="B399" s="89" t="s">
        <v>420</v>
      </c>
      <c r="C399" s="90" t="s">
        <v>29</v>
      </c>
      <c r="D399" s="89">
        <v>1</v>
      </c>
      <c r="E399" s="89" t="s">
        <v>32</v>
      </c>
      <c r="F399" s="96">
        <v>2424</v>
      </c>
      <c r="G399" s="93">
        <f t="shared" si="49"/>
        <v>1939.2</v>
      </c>
      <c r="H399" s="93">
        <v>2424</v>
      </c>
      <c r="I399" s="94">
        <f t="shared" si="50"/>
        <v>2424</v>
      </c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81"/>
      <c r="AH399" s="81"/>
      <c r="AI399" s="81"/>
      <c r="AJ399" s="81"/>
      <c r="AK399" s="81"/>
      <c r="AL399" s="81"/>
      <c r="AM399" s="81"/>
      <c r="AN399" s="81"/>
      <c r="AO399" s="81"/>
      <c r="AP399" s="81"/>
      <c r="AQ399" s="81"/>
      <c r="AR399" s="81"/>
      <c r="AS399" s="81"/>
      <c r="AT399" s="81"/>
      <c r="AU399" s="81"/>
      <c r="AV399" s="81"/>
      <c r="AW399" s="81"/>
      <c r="AX399" s="81"/>
    </row>
    <row r="400" s="80" customFormat="1" ht="31" customHeight="1" spans="1:50">
      <c r="A400" s="89">
        <f t="shared" si="51"/>
        <v>379</v>
      </c>
      <c r="B400" s="89" t="s">
        <v>421</v>
      </c>
      <c r="C400" s="90" t="s">
        <v>29</v>
      </c>
      <c r="D400" s="89">
        <v>1</v>
      </c>
      <c r="E400" s="89" t="s">
        <v>32</v>
      </c>
      <c r="F400" s="96">
        <v>2112</v>
      </c>
      <c r="G400" s="93">
        <f t="shared" si="49"/>
        <v>1689.6</v>
      </c>
      <c r="H400" s="93">
        <v>2112</v>
      </c>
      <c r="I400" s="94">
        <f t="shared" si="50"/>
        <v>2112</v>
      </c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1"/>
      <c r="AP400" s="81"/>
      <c r="AQ400" s="81"/>
      <c r="AR400" s="81"/>
      <c r="AS400" s="81"/>
      <c r="AT400" s="81"/>
      <c r="AU400" s="81"/>
      <c r="AV400" s="81"/>
      <c r="AW400" s="81"/>
      <c r="AX400" s="81"/>
    </row>
    <row r="401" s="80" customFormat="1" ht="31" customHeight="1" spans="1:50">
      <c r="A401" s="89">
        <f t="shared" si="51"/>
        <v>380</v>
      </c>
      <c r="B401" s="89" t="s">
        <v>422</v>
      </c>
      <c r="C401" s="90" t="s">
        <v>29</v>
      </c>
      <c r="D401" s="89">
        <v>1</v>
      </c>
      <c r="E401" s="89" t="s">
        <v>32</v>
      </c>
      <c r="F401" s="96">
        <v>166</v>
      </c>
      <c r="G401" s="93">
        <f t="shared" si="49"/>
        <v>132.8</v>
      </c>
      <c r="H401" s="93">
        <v>166.4</v>
      </c>
      <c r="I401" s="94">
        <f t="shared" si="50"/>
        <v>166</v>
      </c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1"/>
      <c r="AS401" s="81"/>
      <c r="AT401" s="81"/>
      <c r="AU401" s="81"/>
      <c r="AV401" s="81"/>
      <c r="AW401" s="81"/>
      <c r="AX401" s="81"/>
    </row>
    <row r="402" s="80" customFormat="1" ht="31" customHeight="1" spans="1:50">
      <c r="A402" s="89">
        <f t="shared" si="51"/>
        <v>381</v>
      </c>
      <c r="B402" s="89" t="s">
        <v>423</v>
      </c>
      <c r="C402" s="90" t="s">
        <v>29</v>
      </c>
      <c r="D402" s="89">
        <v>1</v>
      </c>
      <c r="E402" s="89" t="s">
        <v>32</v>
      </c>
      <c r="F402" s="96">
        <v>1156</v>
      </c>
      <c r="G402" s="93">
        <f t="shared" si="49"/>
        <v>924.8</v>
      </c>
      <c r="H402" s="93">
        <v>1156</v>
      </c>
      <c r="I402" s="94">
        <f t="shared" si="50"/>
        <v>1156</v>
      </c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1"/>
      <c r="AS402" s="81"/>
      <c r="AT402" s="81"/>
      <c r="AU402" s="81"/>
      <c r="AV402" s="81"/>
      <c r="AW402" s="81"/>
      <c r="AX402" s="81"/>
    </row>
    <row r="403" s="80" customFormat="1" ht="31" customHeight="1" spans="1:50">
      <c r="A403" s="89">
        <f t="shared" si="51"/>
        <v>382</v>
      </c>
      <c r="B403" s="89" t="s">
        <v>424</v>
      </c>
      <c r="C403" s="90" t="s">
        <v>29</v>
      </c>
      <c r="D403" s="89">
        <v>1</v>
      </c>
      <c r="E403" s="89" t="s">
        <v>30</v>
      </c>
      <c r="F403" s="96">
        <v>447</v>
      </c>
      <c r="G403" s="93">
        <f t="shared" si="49"/>
        <v>357.6</v>
      </c>
      <c r="H403" s="93">
        <v>447.2</v>
      </c>
      <c r="I403" s="94">
        <f t="shared" si="50"/>
        <v>447</v>
      </c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1"/>
      <c r="AS403" s="81"/>
      <c r="AT403" s="81"/>
      <c r="AU403" s="81"/>
      <c r="AV403" s="81"/>
      <c r="AW403" s="81"/>
      <c r="AX403" s="81"/>
    </row>
    <row r="404" s="80" customFormat="1" ht="31" customHeight="1" spans="1:50">
      <c r="A404" s="89">
        <f t="shared" si="51"/>
        <v>383</v>
      </c>
      <c r="B404" s="89" t="s">
        <v>425</v>
      </c>
      <c r="C404" s="90" t="s">
        <v>29</v>
      </c>
      <c r="D404" s="89">
        <v>1</v>
      </c>
      <c r="E404" s="89" t="s">
        <v>30</v>
      </c>
      <c r="F404" s="96">
        <v>676</v>
      </c>
      <c r="G404" s="93">
        <f t="shared" si="49"/>
        <v>540.8</v>
      </c>
      <c r="H404" s="93">
        <v>676</v>
      </c>
      <c r="I404" s="94">
        <f t="shared" si="50"/>
        <v>676</v>
      </c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  <c r="AC404" s="81"/>
      <c r="AD404" s="81"/>
      <c r="AE404" s="81"/>
      <c r="AF404" s="81"/>
      <c r="AG404" s="81"/>
      <c r="AH404" s="81"/>
      <c r="AI404" s="81"/>
      <c r="AJ404" s="81"/>
      <c r="AK404" s="81"/>
      <c r="AL404" s="81"/>
      <c r="AM404" s="81"/>
      <c r="AN404" s="81"/>
      <c r="AO404" s="81"/>
      <c r="AP404" s="81"/>
      <c r="AQ404" s="81"/>
      <c r="AR404" s="81"/>
      <c r="AS404" s="81"/>
      <c r="AT404" s="81"/>
      <c r="AU404" s="81"/>
      <c r="AV404" s="81"/>
      <c r="AW404" s="81"/>
      <c r="AX404" s="81"/>
    </row>
    <row r="405" s="80" customFormat="1" ht="31" customHeight="1" spans="1:50">
      <c r="A405" s="89">
        <f t="shared" ref="A405:A414" si="52">ROW()-21</f>
        <v>384</v>
      </c>
      <c r="B405" s="89" t="s">
        <v>426</v>
      </c>
      <c r="C405" s="90" t="s">
        <v>29</v>
      </c>
      <c r="D405" s="89">
        <v>1</v>
      </c>
      <c r="E405" s="89" t="s">
        <v>57</v>
      </c>
      <c r="F405" s="96">
        <v>756</v>
      </c>
      <c r="G405" s="93">
        <f t="shared" si="49"/>
        <v>604.8</v>
      </c>
      <c r="H405" s="93">
        <v>756</v>
      </c>
      <c r="I405" s="94">
        <f t="shared" si="50"/>
        <v>756</v>
      </c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81"/>
      <c r="AR405" s="81"/>
      <c r="AS405" s="81"/>
      <c r="AT405" s="81"/>
      <c r="AU405" s="81"/>
      <c r="AV405" s="81"/>
      <c r="AW405" s="81"/>
      <c r="AX405" s="81"/>
    </row>
    <row r="406" s="80" customFormat="1" ht="31" customHeight="1" spans="1:50">
      <c r="A406" s="89">
        <f t="shared" si="52"/>
        <v>385</v>
      </c>
      <c r="B406" s="89" t="s">
        <v>427</v>
      </c>
      <c r="C406" s="90" t="s">
        <v>29</v>
      </c>
      <c r="D406" s="89">
        <v>1</v>
      </c>
      <c r="E406" s="89" t="s">
        <v>57</v>
      </c>
      <c r="F406" s="96">
        <v>756</v>
      </c>
      <c r="G406" s="93">
        <f t="shared" si="49"/>
        <v>604.8</v>
      </c>
      <c r="H406" s="93">
        <v>756</v>
      </c>
      <c r="I406" s="94">
        <f t="shared" si="50"/>
        <v>756</v>
      </c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1"/>
      <c r="AS406" s="81"/>
      <c r="AT406" s="81"/>
      <c r="AU406" s="81"/>
      <c r="AV406" s="81"/>
      <c r="AW406" s="81"/>
      <c r="AX406" s="81"/>
    </row>
    <row r="407" s="80" customFormat="1" ht="31" customHeight="1" spans="1:50">
      <c r="A407" s="89">
        <f t="shared" si="52"/>
        <v>386</v>
      </c>
      <c r="B407" s="89" t="s">
        <v>428</v>
      </c>
      <c r="C407" s="90" t="s">
        <v>29</v>
      </c>
      <c r="D407" s="89">
        <v>1</v>
      </c>
      <c r="E407" s="89" t="s">
        <v>57</v>
      </c>
      <c r="F407" s="96">
        <v>2944</v>
      </c>
      <c r="G407" s="93">
        <f t="shared" si="49"/>
        <v>2355.2</v>
      </c>
      <c r="H407" s="93">
        <v>2944</v>
      </c>
      <c r="I407" s="94">
        <f t="shared" si="50"/>
        <v>2944</v>
      </c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1"/>
      <c r="AS407" s="81"/>
      <c r="AT407" s="81"/>
      <c r="AU407" s="81"/>
      <c r="AV407" s="81"/>
      <c r="AW407" s="81"/>
      <c r="AX407" s="81"/>
    </row>
    <row r="408" s="80" customFormat="1" ht="31" customHeight="1" spans="1:50">
      <c r="A408" s="89">
        <f t="shared" si="52"/>
        <v>387</v>
      </c>
      <c r="B408" s="89" t="s">
        <v>429</v>
      </c>
      <c r="C408" s="90" t="s">
        <v>29</v>
      </c>
      <c r="D408" s="89">
        <v>1</v>
      </c>
      <c r="E408" s="89" t="s">
        <v>57</v>
      </c>
      <c r="F408" s="96">
        <v>1144</v>
      </c>
      <c r="G408" s="93">
        <f t="shared" si="49"/>
        <v>915.2</v>
      </c>
      <c r="H408" s="93">
        <v>1144</v>
      </c>
      <c r="I408" s="94">
        <f t="shared" si="50"/>
        <v>1144</v>
      </c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1"/>
      <c r="AS408" s="81"/>
      <c r="AT408" s="81"/>
      <c r="AU408" s="81"/>
      <c r="AV408" s="81"/>
      <c r="AW408" s="81"/>
      <c r="AX408" s="81"/>
    </row>
    <row r="409" s="80" customFormat="1" ht="31" customHeight="1" spans="1:50">
      <c r="A409" s="89">
        <f t="shared" si="52"/>
        <v>388</v>
      </c>
      <c r="B409" s="89" t="s">
        <v>430</v>
      </c>
      <c r="C409" s="90" t="s">
        <v>29</v>
      </c>
      <c r="D409" s="89">
        <v>1</v>
      </c>
      <c r="E409" s="89" t="s">
        <v>57</v>
      </c>
      <c r="F409" s="96">
        <v>998</v>
      </c>
      <c r="G409" s="93">
        <f t="shared" si="49"/>
        <v>798.4</v>
      </c>
      <c r="H409" s="93">
        <v>998.4</v>
      </c>
      <c r="I409" s="94">
        <f t="shared" si="50"/>
        <v>998</v>
      </c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81"/>
      <c r="AH409" s="81"/>
      <c r="AI409" s="81"/>
      <c r="AJ409" s="81"/>
      <c r="AK409" s="81"/>
      <c r="AL409" s="81"/>
      <c r="AM409" s="81"/>
      <c r="AN409" s="81"/>
      <c r="AO409" s="81"/>
      <c r="AP409" s="81"/>
      <c r="AQ409" s="81"/>
      <c r="AR409" s="81"/>
      <c r="AS409" s="81"/>
      <c r="AT409" s="81"/>
      <c r="AU409" s="81"/>
      <c r="AV409" s="81"/>
      <c r="AW409" s="81"/>
      <c r="AX409" s="81"/>
    </row>
    <row r="410" s="80" customFormat="1" ht="31" customHeight="1" spans="1:50">
      <c r="A410" s="89">
        <f t="shared" si="52"/>
        <v>389</v>
      </c>
      <c r="B410" s="89" t="s">
        <v>431</v>
      </c>
      <c r="C410" s="90" t="s">
        <v>29</v>
      </c>
      <c r="D410" s="89">
        <v>1</v>
      </c>
      <c r="E410" s="89" t="s">
        <v>30</v>
      </c>
      <c r="F410" s="96">
        <v>1092</v>
      </c>
      <c r="G410" s="93">
        <f t="shared" si="49"/>
        <v>873.6</v>
      </c>
      <c r="H410" s="93">
        <v>1092</v>
      </c>
      <c r="I410" s="94">
        <f t="shared" si="50"/>
        <v>1092</v>
      </c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  <c r="AK410" s="81"/>
      <c r="AL410" s="81"/>
      <c r="AM410" s="81"/>
      <c r="AN410" s="81"/>
      <c r="AO410" s="81"/>
      <c r="AP410" s="81"/>
      <c r="AQ410" s="81"/>
      <c r="AR410" s="81"/>
      <c r="AS410" s="81"/>
      <c r="AT410" s="81"/>
      <c r="AU410" s="81"/>
      <c r="AV410" s="81"/>
      <c r="AW410" s="81"/>
      <c r="AX410" s="81"/>
    </row>
    <row r="411" s="80" customFormat="1" ht="31" customHeight="1" spans="1:50">
      <c r="A411" s="89">
        <f t="shared" si="52"/>
        <v>390</v>
      </c>
      <c r="B411" s="89" t="s">
        <v>432</v>
      </c>
      <c r="C411" s="90" t="s">
        <v>29</v>
      </c>
      <c r="D411" s="89">
        <v>1</v>
      </c>
      <c r="E411" s="89" t="s">
        <v>32</v>
      </c>
      <c r="F411" s="96">
        <v>676</v>
      </c>
      <c r="G411" s="93">
        <f t="shared" si="49"/>
        <v>540.8</v>
      </c>
      <c r="H411" s="93">
        <v>676</v>
      </c>
      <c r="I411" s="94">
        <f t="shared" si="50"/>
        <v>676</v>
      </c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1"/>
      <c r="AS411" s="81"/>
      <c r="AT411" s="81"/>
      <c r="AU411" s="81"/>
      <c r="AV411" s="81"/>
      <c r="AW411" s="81"/>
      <c r="AX411" s="81"/>
    </row>
    <row r="412" s="80" customFormat="1" ht="31" customHeight="1" spans="1:50">
      <c r="A412" s="89">
        <f t="shared" si="52"/>
        <v>391</v>
      </c>
      <c r="B412" s="89" t="s">
        <v>433</v>
      </c>
      <c r="C412" s="90" t="s">
        <v>29</v>
      </c>
      <c r="D412" s="89">
        <v>1</v>
      </c>
      <c r="E412" s="89" t="s">
        <v>32</v>
      </c>
      <c r="F412" s="96">
        <v>1259</v>
      </c>
      <c r="G412" s="93">
        <f t="shared" si="49"/>
        <v>1007.2</v>
      </c>
      <c r="H412" s="93">
        <v>1259.2</v>
      </c>
      <c r="I412" s="94">
        <f t="shared" si="50"/>
        <v>1259</v>
      </c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1"/>
      <c r="AS412" s="81"/>
      <c r="AT412" s="81"/>
      <c r="AU412" s="81"/>
      <c r="AV412" s="81"/>
      <c r="AW412" s="81"/>
      <c r="AX412" s="81"/>
    </row>
    <row r="413" s="80" customFormat="1" ht="31" customHeight="1" spans="1:50">
      <c r="A413" s="89">
        <f t="shared" si="52"/>
        <v>392</v>
      </c>
      <c r="B413" s="89" t="s">
        <v>434</v>
      </c>
      <c r="C413" s="90" t="s">
        <v>29</v>
      </c>
      <c r="D413" s="89">
        <v>1</v>
      </c>
      <c r="E413" s="89" t="s">
        <v>32</v>
      </c>
      <c r="F413" s="96">
        <v>1259</v>
      </c>
      <c r="G413" s="93">
        <f t="shared" si="49"/>
        <v>1007.2</v>
      </c>
      <c r="H413" s="93">
        <v>1259.2</v>
      </c>
      <c r="I413" s="94">
        <f t="shared" si="50"/>
        <v>1259</v>
      </c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1"/>
      <c r="AS413" s="81"/>
      <c r="AT413" s="81"/>
      <c r="AU413" s="81"/>
      <c r="AV413" s="81"/>
      <c r="AW413" s="81"/>
      <c r="AX413" s="81"/>
    </row>
    <row r="414" s="80" customFormat="1" ht="31" customHeight="1" spans="1:50">
      <c r="A414" s="89">
        <f t="shared" si="52"/>
        <v>393</v>
      </c>
      <c r="B414" s="89" t="s">
        <v>435</v>
      </c>
      <c r="C414" s="90" t="s">
        <v>29</v>
      </c>
      <c r="D414" s="89">
        <v>1</v>
      </c>
      <c r="E414" s="89" t="s">
        <v>30</v>
      </c>
      <c r="F414" s="96">
        <v>1508</v>
      </c>
      <c r="G414" s="93">
        <f t="shared" si="49"/>
        <v>1206.4</v>
      </c>
      <c r="H414" s="93">
        <v>1508</v>
      </c>
      <c r="I414" s="94">
        <f t="shared" si="50"/>
        <v>1508</v>
      </c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81"/>
      <c r="AH414" s="81"/>
      <c r="AI414" s="81"/>
      <c r="AJ414" s="81"/>
      <c r="AK414" s="81"/>
      <c r="AL414" s="81"/>
      <c r="AM414" s="81"/>
      <c r="AN414" s="81"/>
      <c r="AO414" s="81"/>
      <c r="AP414" s="81"/>
      <c r="AQ414" s="81"/>
      <c r="AR414" s="81"/>
      <c r="AS414" s="81"/>
      <c r="AT414" s="81"/>
      <c r="AU414" s="81"/>
      <c r="AV414" s="81"/>
      <c r="AW414" s="81"/>
      <c r="AX414" s="81"/>
    </row>
    <row r="415" s="80" customFormat="1" ht="31" customHeight="1" spans="1:50">
      <c r="A415" s="89">
        <f t="shared" ref="A415:A424" si="53">ROW()-21</f>
        <v>394</v>
      </c>
      <c r="B415" s="89" t="s">
        <v>436</v>
      </c>
      <c r="C415" s="90" t="s">
        <v>29</v>
      </c>
      <c r="D415" s="89">
        <v>1</v>
      </c>
      <c r="E415" s="89" t="s">
        <v>30</v>
      </c>
      <c r="F415" s="96">
        <v>1508</v>
      </c>
      <c r="G415" s="93">
        <f t="shared" si="49"/>
        <v>1206.4</v>
      </c>
      <c r="H415" s="93">
        <v>1508</v>
      </c>
      <c r="I415" s="94">
        <f t="shared" si="50"/>
        <v>1508</v>
      </c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  <c r="AK415" s="81"/>
      <c r="AL415" s="81"/>
      <c r="AM415" s="81"/>
      <c r="AN415" s="81"/>
      <c r="AO415" s="81"/>
      <c r="AP415" s="81"/>
      <c r="AQ415" s="81"/>
      <c r="AR415" s="81"/>
      <c r="AS415" s="81"/>
      <c r="AT415" s="81"/>
      <c r="AU415" s="81"/>
      <c r="AV415" s="81"/>
      <c r="AW415" s="81"/>
      <c r="AX415" s="81"/>
    </row>
    <row r="416" s="80" customFormat="1" ht="31" customHeight="1" spans="1:50">
      <c r="A416" s="89">
        <f t="shared" si="53"/>
        <v>395</v>
      </c>
      <c r="B416" s="89" t="s">
        <v>437</v>
      </c>
      <c r="C416" s="90" t="s">
        <v>29</v>
      </c>
      <c r="D416" s="89">
        <v>1</v>
      </c>
      <c r="E416" s="89" t="s">
        <v>32</v>
      </c>
      <c r="F416" s="96">
        <v>692</v>
      </c>
      <c r="G416" s="93">
        <f t="shared" si="49"/>
        <v>553.6</v>
      </c>
      <c r="H416" s="93">
        <v>692</v>
      </c>
      <c r="I416" s="94">
        <f t="shared" si="50"/>
        <v>692</v>
      </c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1"/>
      <c r="AS416" s="81"/>
      <c r="AT416" s="81"/>
      <c r="AU416" s="81"/>
      <c r="AV416" s="81"/>
      <c r="AW416" s="81"/>
      <c r="AX416" s="81"/>
    </row>
    <row r="417" s="80" customFormat="1" ht="31" customHeight="1" spans="1:50">
      <c r="A417" s="89">
        <f t="shared" si="53"/>
        <v>396</v>
      </c>
      <c r="B417" s="89" t="s">
        <v>438</v>
      </c>
      <c r="C417" s="90" t="s">
        <v>29</v>
      </c>
      <c r="D417" s="89">
        <v>1</v>
      </c>
      <c r="E417" s="89" t="s">
        <v>32</v>
      </c>
      <c r="F417" s="96">
        <v>256</v>
      </c>
      <c r="G417" s="93">
        <f t="shared" si="49"/>
        <v>204.8</v>
      </c>
      <c r="H417" s="93">
        <v>256</v>
      </c>
      <c r="I417" s="94">
        <f t="shared" si="50"/>
        <v>256</v>
      </c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1"/>
      <c r="AS417" s="81"/>
      <c r="AT417" s="81"/>
      <c r="AU417" s="81"/>
      <c r="AV417" s="81"/>
      <c r="AW417" s="81"/>
      <c r="AX417" s="81"/>
    </row>
    <row r="418" s="80" customFormat="1" ht="31" customHeight="1" spans="1:50">
      <c r="A418" s="89">
        <f t="shared" si="53"/>
        <v>397</v>
      </c>
      <c r="B418" s="89" t="s">
        <v>439</v>
      </c>
      <c r="C418" s="90" t="s">
        <v>29</v>
      </c>
      <c r="D418" s="89">
        <v>1</v>
      </c>
      <c r="E418" s="89" t="s">
        <v>32</v>
      </c>
      <c r="F418" s="96">
        <v>398</v>
      </c>
      <c r="G418" s="93">
        <f t="shared" si="49"/>
        <v>318.4</v>
      </c>
      <c r="H418" s="93">
        <v>398.4</v>
      </c>
      <c r="I418" s="94">
        <f t="shared" si="50"/>
        <v>398</v>
      </c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1"/>
      <c r="AS418" s="81"/>
      <c r="AT418" s="81"/>
      <c r="AU418" s="81"/>
      <c r="AV418" s="81"/>
      <c r="AW418" s="81"/>
      <c r="AX418" s="81"/>
    </row>
    <row r="419" s="80" customFormat="1" ht="31" customHeight="1" spans="1:50">
      <c r="A419" s="89">
        <f t="shared" si="53"/>
        <v>398</v>
      </c>
      <c r="B419" s="89" t="s">
        <v>440</v>
      </c>
      <c r="C419" s="90" t="s">
        <v>29</v>
      </c>
      <c r="D419" s="89">
        <v>1</v>
      </c>
      <c r="E419" s="89" t="s">
        <v>32</v>
      </c>
      <c r="F419" s="96">
        <v>196</v>
      </c>
      <c r="G419" s="93">
        <f t="shared" si="49"/>
        <v>156.8</v>
      </c>
      <c r="H419" s="93">
        <v>196.8</v>
      </c>
      <c r="I419" s="94">
        <f t="shared" si="50"/>
        <v>196</v>
      </c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81"/>
      <c r="AH419" s="81"/>
      <c r="AI419" s="81"/>
      <c r="AJ419" s="81"/>
      <c r="AK419" s="81"/>
      <c r="AL419" s="81"/>
      <c r="AM419" s="81"/>
      <c r="AN419" s="81"/>
      <c r="AO419" s="81"/>
      <c r="AP419" s="81"/>
      <c r="AQ419" s="81"/>
      <c r="AR419" s="81"/>
      <c r="AS419" s="81"/>
      <c r="AT419" s="81"/>
      <c r="AU419" s="81"/>
      <c r="AV419" s="81"/>
      <c r="AW419" s="81"/>
      <c r="AX419" s="81"/>
    </row>
    <row r="420" s="80" customFormat="1" ht="31" customHeight="1" spans="1:50">
      <c r="A420" s="89">
        <f t="shared" si="53"/>
        <v>399</v>
      </c>
      <c r="B420" s="89" t="s">
        <v>441</v>
      </c>
      <c r="C420" s="90" t="s">
        <v>29</v>
      </c>
      <c r="D420" s="89">
        <v>1</v>
      </c>
      <c r="E420" s="89" t="s">
        <v>32</v>
      </c>
      <c r="F420" s="96">
        <v>447</v>
      </c>
      <c r="G420" s="93">
        <f t="shared" si="49"/>
        <v>357.6</v>
      </c>
      <c r="H420" s="93">
        <v>447.2</v>
      </c>
      <c r="I420" s="94">
        <f t="shared" si="50"/>
        <v>447</v>
      </c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  <c r="AK420" s="81"/>
      <c r="AL420" s="81"/>
      <c r="AM420" s="81"/>
      <c r="AN420" s="81"/>
      <c r="AO420" s="81"/>
      <c r="AP420" s="81"/>
      <c r="AQ420" s="81"/>
      <c r="AR420" s="81"/>
      <c r="AS420" s="81"/>
      <c r="AT420" s="81"/>
      <c r="AU420" s="81"/>
      <c r="AV420" s="81"/>
      <c r="AW420" s="81"/>
      <c r="AX420" s="81"/>
    </row>
    <row r="421" s="80" customFormat="1" ht="31" customHeight="1" spans="1:50">
      <c r="A421" s="89">
        <f t="shared" si="53"/>
        <v>400</v>
      </c>
      <c r="B421" s="89" t="s">
        <v>442</v>
      </c>
      <c r="C421" s="90" t="s">
        <v>29</v>
      </c>
      <c r="D421" s="89">
        <v>1</v>
      </c>
      <c r="E421" s="89" t="s">
        <v>32</v>
      </c>
      <c r="F421" s="96">
        <v>287</v>
      </c>
      <c r="G421" s="93">
        <f t="shared" si="49"/>
        <v>229.6</v>
      </c>
      <c r="H421" s="93">
        <v>287.2</v>
      </c>
      <c r="I421" s="94">
        <f t="shared" si="50"/>
        <v>287</v>
      </c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1"/>
      <c r="AS421" s="81"/>
      <c r="AT421" s="81"/>
      <c r="AU421" s="81"/>
      <c r="AV421" s="81"/>
      <c r="AW421" s="81"/>
      <c r="AX421" s="81"/>
    </row>
    <row r="422" s="80" customFormat="1" ht="31" customHeight="1" spans="1:50">
      <c r="A422" s="89">
        <f t="shared" si="53"/>
        <v>401</v>
      </c>
      <c r="B422" s="89" t="s">
        <v>443</v>
      </c>
      <c r="C422" s="90" t="s">
        <v>29</v>
      </c>
      <c r="D422" s="89">
        <v>1</v>
      </c>
      <c r="E422" s="89" t="s">
        <v>32</v>
      </c>
      <c r="F422" s="96">
        <v>168</v>
      </c>
      <c r="G422" s="93">
        <f t="shared" si="49"/>
        <v>134.4</v>
      </c>
      <c r="H422" s="93">
        <v>168.8</v>
      </c>
      <c r="I422" s="94">
        <f t="shared" si="50"/>
        <v>168</v>
      </c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</row>
    <row r="423" s="80" customFormat="1" ht="31" customHeight="1" spans="1:50">
      <c r="A423" s="89">
        <f t="shared" si="53"/>
        <v>402</v>
      </c>
      <c r="B423" s="89" t="s">
        <v>444</v>
      </c>
      <c r="C423" s="90" t="s">
        <v>29</v>
      </c>
      <c r="D423" s="89">
        <v>1</v>
      </c>
      <c r="E423" s="89" t="s">
        <v>139</v>
      </c>
      <c r="F423" s="96">
        <v>1518</v>
      </c>
      <c r="G423" s="93">
        <f t="shared" si="49"/>
        <v>1214.4</v>
      </c>
      <c r="H423" s="93">
        <v>1518.4</v>
      </c>
      <c r="I423" s="94">
        <f t="shared" si="50"/>
        <v>1518</v>
      </c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</row>
    <row r="424" s="80" customFormat="1" ht="31" customHeight="1" spans="1:50">
      <c r="A424" s="89">
        <f t="shared" si="53"/>
        <v>403</v>
      </c>
      <c r="B424" s="89" t="s">
        <v>445</v>
      </c>
      <c r="C424" s="90" t="s">
        <v>29</v>
      </c>
      <c r="D424" s="89">
        <v>1</v>
      </c>
      <c r="E424" s="89" t="s">
        <v>32</v>
      </c>
      <c r="F424" s="96">
        <v>140</v>
      </c>
      <c r="G424" s="93">
        <f t="shared" si="49"/>
        <v>112</v>
      </c>
      <c r="H424" s="93">
        <v>140.8</v>
      </c>
      <c r="I424" s="94">
        <f t="shared" si="50"/>
        <v>140</v>
      </c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  <c r="AC424" s="81"/>
      <c r="AD424" s="81"/>
      <c r="AE424" s="81"/>
      <c r="AF424" s="81"/>
      <c r="AG424" s="81"/>
      <c r="AH424" s="81"/>
      <c r="AI424" s="81"/>
      <c r="AJ424" s="81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</row>
    <row r="425" s="80" customFormat="1" ht="31" customHeight="1" spans="1:50">
      <c r="A425" s="89">
        <f t="shared" ref="A425:A439" si="54">ROW()-21</f>
        <v>404</v>
      </c>
      <c r="B425" s="89" t="s">
        <v>446</v>
      </c>
      <c r="C425" s="90" t="s">
        <v>29</v>
      </c>
      <c r="D425" s="89">
        <v>1</v>
      </c>
      <c r="E425" s="89" t="s">
        <v>55</v>
      </c>
      <c r="F425" s="96">
        <v>356</v>
      </c>
      <c r="G425" s="93">
        <f t="shared" si="49"/>
        <v>284.8</v>
      </c>
      <c r="H425" s="93">
        <v>356</v>
      </c>
      <c r="I425" s="94">
        <f t="shared" si="50"/>
        <v>356</v>
      </c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</row>
    <row r="426" s="80" customFormat="1" ht="31" customHeight="1" spans="1:50">
      <c r="A426" s="89">
        <f t="shared" si="54"/>
        <v>405</v>
      </c>
      <c r="B426" s="89" t="s">
        <v>447</v>
      </c>
      <c r="C426" s="90" t="s">
        <v>29</v>
      </c>
      <c r="D426" s="89">
        <v>1</v>
      </c>
      <c r="E426" s="89" t="s">
        <v>32</v>
      </c>
      <c r="F426" s="96">
        <v>132</v>
      </c>
      <c r="G426" s="93">
        <f t="shared" si="49"/>
        <v>105.6</v>
      </c>
      <c r="H426" s="93">
        <v>132.8</v>
      </c>
      <c r="I426" s="94">
        <f t="shared" si="50"/>
        <v>132</v>
      </c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</row>
    <row r="427" s="80" customFormat="1" ht="31" customHeight="1" spans="1:50">
      <c r="A427" s="89">
        <f t="shared" si="54"/>
        <v>406</v>
      </c>
      <c r="B427" s="89" t="s">
        <v>448</v>
      </c>
      <c r="C427" s="90" t="s">
        <v>29</v>
      </c>
      <c r="D427" s="89">
        <v>1</v>
      </c>
      <c r="E427" s="89" t="s">
        <v>32</v>
      </c>
      <c r="F427" s="96">
        <v>356</v>
      </c>
      <c r="G427" s="93">
        <f t="shared" si="49"/>
        <v>284.8</v>
      </c>
      <c r="H427" s="93">
        <v>356</v>
      </c>
      <c r="I427" s="94">
        <f t="shared" si="50"/>
        <v>356</v>
      </c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</row>
    <row r="428" s="80" customFormat="1" ht="31" customHeight="1" spans="1:50">
      <c r="A428" s="89">
        <f t="shared" si="54"/>
        <v>407</v>
      </c>
      <c r="B428" s="89" t="s">
        <v>449</v>
      </c>
      <c r="C428" s="90" t="s">
        <v>29</v>
      </c>
      <c r="D428" s="89">
        <v>1</v>
      </c>
      <c r="E428" s="89" t="s">
        <v>32</v>
      </c>
      <c r="F428" s="96">
        <v>428</v>
      </c>
      <c r="G428" s="93">
        <f t="shared" si="49"/>
        <v>342.4</v>
      </c>
      <c r="H428" s="93">
        <v>428.8</v>
      </c>
      <c r="I428" s="94">
        <f t="shared" si="50"/>
        <v>428</v>
      </c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</row>
    <row r="429" s="80" customFormat="1" ht="31" customHeight="1" spans="1:50">
      <c r="A429" s="89">
        <f t="shared" si="54"/>
        <v>408</v>
      </c>
      <c r="B429" s="89" t="s">
        <v>450</v>
      </c>
      <c r="C429" s="90" t="s">
        <v>29</v>
      </c>
      <c r="D429" s="89">
        <v>1</v>
      </c>
      <c r="E429" s="89" t="s">
        <v>32</v>
      </c>
      <c r="F429" s="96">
        <v>582</v>
      </c>
      <c r="G429" s="93">
        <f t="shared" si="49"/>
        <v>465.6</v>
      </c>
      <c r="H429" s="93">
        <v>582.4</v>
      </c>
      <c r="I429" s="94">
        <f t="shared" si="50"/>
        <v>582</v>
      </c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81"/>
      <c r="AH429" s="81"/>
      <c r="AI429" s="81"/>
      <c r="AJ429" s="81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</row>
    <row r="430" s="80" customFormat="1" ht="31" customHeight="1" spans="1:50">
      <c r="A430" s="89">
        <f t="shared" si="54"/>
        <v>409</v>
      </c>
      <c r="B430" s="89" t="s">
        <v>451</v>
      </c>
      <c r="C430" s="90" t="s">
        <v>29</v>
      </c>
      <c r="D430" s="89">
        <v>1</v>
      </c>
      <c r="E430" s="89" t="s">
        <v>32</v>
      </c>
      <c r="F430" s="96">
        <v>395</v>
      </c>
      <c r="G430" s="93">
        <f t="shared" si="49"/>
        <v>316</v>
      </c>
      <c r="H430" s="93">
        <v>395.2</v>
      </c>
      <c r="I430" s="94">
        <f t="shared" si="50"/>
        <v>395</v>
      </c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</row>
    <row r="431" s="80" customFormat="1" ht="31" customHeight="1" spans="1:50">
      <c r="A431" s="89">
        <f t="shared" si="54"/>
        <v>410</v>
      </c>
      <c r="B431" s="89" t="s">
        <v>452</v>
      </c>
      <c r="C431" s="90" t="s">
        <v>29</v>
      </c>
      <c r="D431" s="89">
        <v>1</v>
      </c>
      <c r="E431" s="89" t="s">
        <v>32</v>
      </c>
      <c r="F431" s="96">
        <v>436</v>
      </c>
      <c r="G431" s="93">
        <f t="shared" si="49"/>
        <v>348.8</v>
      </c>
      <c r="H431" s="93">
        <v>436</v>
      </c>
      <c r="I431" s="94">
        <f t="shared" si="50"/>
        <v>436</v>
      </c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</row>
    <row r="432" s="80" customFormat="1" ht="31" customHeight="1" spans="1:50">
      <c r="A432" s="89">
        <f t="shared" si="54"/>
        <v>411</v>
      </c>
      <c r="B432" s="89" t="s">
        <v>453</v>
      </c>
      <c r="C432" s="90" t="s">
        <v>29</v>
      </c>
      <c r="D432" s="89">
        <v>1</v>
      </c>
      <c r="E432" s="89" t="s">
        <v>32</v>
      </c>
      <c r="F432" s="96">
        <v>470</v>
      </c>
      <c r="G432" s="93">
        <f t="shared" si="49"/>
        <v>376</v>
      </c>
      <c r="H432" s="93">
        <v>470.4</v>
      </c>
      <c r="I432" s="94">
        <f t="shared" si="50"/>
        <v>470</v>
      </c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</row>
    <row r="433" s="80" customFormat="1" ht="31" customHeight="1" spans="1:50">
      <c r="A433" s="89">
        <f t="shared" si="54"/>
        <v>412</v>
      </c>
      <c r="B433" s="89" t="s">
        <v>454</v>
      </c>
      <c r="C433" s="90" t="s">
        <v>29</v>
      </c>
      <c r="D433" s="89">
        <v>1</v>
      </c>
      <c r="E433" s="89" t="s">
        <v>32</v>
      </c>
      <c r="F433" s="96">
        <v>2311</v>
      </c>
      <c r="G433" s="93">
        <f t="shared" si="49"/>
        <v>1848.8</v>
      </c>
      <c r="H433" s="93">
        <v>2311.2</v>
      </c>
      <c r="I433" s="94">
        <f t="shared" si="50"/>
        <v>2311</v>
      </c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</row>
    <row r="434" s="80" customFormat="1" ht="31" customHeight="1" spans="1:50">
      <c r="A434" s="89">
        <f t="shared" si="54"/>
        <v>413</v>
      </c>
      <c r="B434" s="89" t="s">
        <v>455</v>
      </c>
      <c r="C434" s="90" t="s">
        <v>29</v>
      </c>
      <c r="D434" s="89">
        <v>1</v>
      </c>
      <c r="E434" s="89" t="s">
        <v>32</v>
      </c>
      <c r="F434" s="96">
        <v>2311</v>
      </c>
      <c r="G434" s="93">
        <f t="shared" si="49"/>
        <v>1848.8</v>
      </c>
      <c r="H434" s="93">
        <v>2311.2</v>
      </c>
      <c r="I434" s="94">
        <f t="shared" si="50"/>
        <v>2311</v>
      </c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81"/>
      <c r="AF434" s="81"/>
      <c r="AG434" s="81"/>
      <c r="AH434" s="81"/>
      <c r="AI434" s="81"/>
      <c r="AJ434" s="81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</row>
    <row r="435" s="80" customFormat="1" ht="31" customHeight="1" spans="1:50">
      <c r="A435" s="89">
        <f t="shared" si="54"/>
        <v>414</v>
      </c>
      <c r="B435" s="89" t="s">
        <v>456</v>
      </c>
      <c r="C435" s="90" t="s">
        <v>29</v>
      </c>
      <c r="D435" s="89">
        <v>1</v>
      </c>
      <c r="E435" s="89" t="s">
        <v>32</v>
      </c>
      <c r="F435" s="96">
        <v>790</v>
      </c>
      <c r="G435" s="93">
        <f t="shared" si="49"/>
        <v>632</v>
      </c>
      <c r="H435" s="93">
        <v>790.4</v>
      </c>
      <c r="I435" s="94">
        <f t="shared" si="50"/>
        <v>790</v>
      </c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</row>
    <row r="436" s="80" customFormat="1" ht="31" customHeight="1" spans="1:50">
      <c r="A436" s="89">
        <f t="shared" si="54"/>
        <v>415</v>
      </c>
      <c r="B436" s="89" t="s">
        <v>457</v>
      </c>
      <c r="C436" s="90" t="s">
        <v>29</v>
      </c>
      <c r="D436" s="89">
        <v>1</v>
      </c>
      <c r="E436" s="89" t="s">
        <v>32</v>
      </c>
      <c r="F436" s="96">
        <v>852</v>
      </c>
      <c r="G436" s="93">
        <f t="shared" si="49"/>
        <v>681.6</v>
      </c>
      <c r="H436" s="93">
        <v>852.8</v>
      </c>
      <c r="I436" s="94">
        <f t="shared" si="50"/>
        <v>852</v>
      </c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</row>
    <row r="437" s="80" customFormat="1" ht="31" customHeight="1" spans="1:50">
      <c r="A437" s="89">
        <f t="shared" si="54"/>
        <v>416</v>
      </c>
      <c r="B437" s="89" t="s">
        <v>458</v>
      </c>
      <c r="C437" s="90" t="s">
        <v>459</v>
      </c>
      <c r="D437" s="89">
        <v>1</v>
      </c>
      <c r="E437" s="89" t="s">
        <v>32</v>
      </c>
      <c r="F437" s="96">
        <v>83</v>
      </c>
      <c r="G437" s="93">
        <f t="shared" si="49"/>
        <v>66.4</v>
      </c>
      <c r="H437" s="93">
        <v>83.2</v>
      </c>
      <c r="I437" s="94">
        <f t="shared" si="50"/>
        <v>83</v>
      </c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</row>
    <row r="438" s="80" customFormat="1" ht="31" customHeight="1" spans="1:50">
      <c r="A438" s="89">
        <f t="shared" si="54"/>
        <v>417</v>
      </c>
      <c r="B438" s="89" t="s">
        <v>460</v>
      </c>
      <c r="C438" s="90" t="s">
        <v>459</v>
      </c>
      <c r="D438" s="89">
        <v>1</v>
      </c>
      <c r="E438" s="89" t="s">
        <v>32</v>
      </c>
      <c r="F438" s="96">
        <v>24</v>
      </c>
      <c r="G438" s="93">
        <f t="shared" si="49"/>
        <v>19.2</v>
      </c>
      <c r="H438" s="93">
        <v>24</v>
      </c>
      <c r="I438" s="94">
        <f t="shared" si="50"/>
        <v>24</v>
      </c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</row>
    <row r="439" s="80" customFormat="1" ht="31" customHeight="1" spans="1:50">
      <c r="A439" s="89">
        <f t="shared" si="54"/>
        <v>418</v>
      </c>
      <c r="B439" s="89" t="s">
        <v>461</v>
      </c>
      <c r="C439" s="90" t="s">
        <v>459</v>
      </c>
      <c r="D439" s="89">
        <v>1</v>
      </c>
      <c r="E439" s="89" t="s">
        <v>32</v>
      </c>
      <c r="F439" s="96">
        <v>544</v>
      </c>
      <c r="G439" s="93">
        <f t="shared" si="49"/>
        <v>435.2</v>
      </c>
      <c r="H439" s="93">
        <v>544</v>
      </c>
      <c r="I439" s="94">
        <f t="shared" si="50"/>
        <v>544</v>
      </c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81"/>
      <c r="AH439" s="81"/>
      <c r="AI439" s="81"/>
      <c r="AJ439" s="81"/>
      <c r="AK439" s="81"/>
      <c r="AL439" s="81"/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</row>
    <row r="440" s="80" customFormat="1" ht="31" customHeight="1" spans="1:50">
      <c r="A440" s="89">
        <f t="shared" ref="A440:A445" si="55">ROW()-21</f>
        <v>419</v>
      </c>
      <c r="B440" s="89" t="s">
        <v>462</v>
      </c>
      <c r="C440" s="90" t="s">
        <v>459</v>
      </c>
      <c r="D440" s="89">
        <v>1</v>
      </c>
      <c r="E440" s="89" t="s">
        <v>32</v>
      </c>
      <c r="F440" s="96">
        <v>83</v>
      </c>
      <c r="G440" s="93">
        <f t="shared" si="49"/>
        <v>66.4</v>
      </c>
      <c r="H440" s="93">
        <v>83.2</v>
      </c>
      <c r="I440" s="94">
        <f t="shared" si="50"/>
        <v>83</v>
      </c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</row>
    <row r="441" s="80" customFormat="1" ht="31" customHeight="1" spans="1:50">
      <c r="A441" s="89">
        <f t="shared" si="55"/>
        <v>420</v>
      </c>
      <c r="B441" s="89" t="s">
        <v>463</v>
      </c>
      <c r="C441" s="90" t="s">
        <v>29</v>
      </c>
      <c r="D441" s="89">
        <v>1</v>
      </c>
      <c r="E441" s="89" t="s">
        <v>32</v>
      </c>
      <c r="F441" s="96">
        <v>904</v>
      </c>
      <c r="G441" s="93">
        <f t="shared" si="49"/>
        <v>723.2</v>
      </c>
      <c r="H441" s="93">
        <v>904.8</v>
      </c>
      <c r="I441" s="94">
        <f t="shared" si="50"/>
        <v>904</v>
      </c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</row>
    <row r="442" s="80" customFormat="1" ht="31" customHeight="1" spans="1:50">
      <c r="A442" s="89">
        <f t="shared" si="55"/>
        <v>421</v>
      </c>
      <c r="B442" s="89" t="s">
        <v>464</v>
      </c>
      <c r="C442" s="90" t="s">
        <v>29</v>
      </c>
      <c r="D442" s="89">
        <v>1</v>
      </c>
      <c r="E442" s="89" t="s">
        <v>32</v>
      </c>
      <c r="F442" s="96">
        <v>200</v>
      </c>
      <c r="G442" s="93">
        <f t="shared" si="49"/>
        <v>160</v>
      </c>
      <c r="H442" s="93">
        <v>200</v>
      </c>
      <c r="I442" s="94">
        <f t="shared" si="50"/>
        <v>200</v>
      </c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</row>
    <row r="443" s="80" customFormat="1" ht="31" customHeight="1" spans="1:50">
      <c r="A443" s="89">
        <f t="shared" si="55"/>
        <v>422</v>
      </c>
      <c r="B443" s="89" t="s">
        <v>465</v>
      </c>
      <c r="C443" s="90" t="s">
        <v>29</v>
      </c>
      <c r="D443" s="89">
        <v>1</v>
      </c>
      <c r="E443" s="89" t="s">
        <v>32</v>
      </c>
      <c r="F443" s="96">
        <v>1496</v>
      </c>
      <c r="G443" s="93">
        <f t="shared" si="49"/>
        <v>1196.8</v>
      </c>
      <c r="H443" s="93">
        <v>1496.8</v>
      </c>
      <c r="I443" s="94">
        <f t="shared" si="50"/>
        <v>1496</v>
      </c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</row>
    <row r="444" s="80" customFormat="1" ht="31" customHeight="1" spans="1:50">
      <c r="A444" s="89">
        <f t="shared" si="55"/>
        <v>423</v>
      </c>
      <c r="B444" s="89" t="s">
        <v>466</v>
      </c>
      <c r="C444" s="90" t="s">
        <v>29</v>
      </c>
      <c r="D444" s="89">
        <v>1</v>
      </c>
      <c r="E444" s="89" t="s">
        <v>32</v>
      </c>
      <c r="F444" s="96">
        <v>894</v>
      </c>
      <c r="G444" s="93">
        <f t="shared" si="49"/>
        <v>715.2</v>
      </c>
      <c r="H444" s="93">
        <v>894.4</v>
      </c>
      <c r="I444" s="94">
        <f t="shared" si="50"/>
        <v>894</v>
      </c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81"/>
      <c r="AF444" s="81"/>
      <c r="AG444" s="81"/>
      <c r="AH444" s="81"/>
      <c r="AI444" s="81"/>
      <c r="AJ444" s="81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</row>
    <row r="445" s="80" customFormat="1" ht="31" customHeight="1" spans="1:50">
      <c r="A445" s="89">
        <f t="shared" si="55"/>
        <v>424</v>
      </c>
      <c r="B445" s="89" t="s">
        <v>467</v>
      </c>
      <c r="C445" s="90" t="s">
        <v>459</v>
      </c>
      <c r="D445" s="89">
        <v>1</v>
      </c>
      <c r="E445" s="89" t="s">
        <v>32</v>
      </c>
      <c r="F445" s="96">
        <v>24</v>
      </c>
      <c r="G445" s="93">
        <f t="shared" si="49"/>
        <v>19.2</v>
      </c>
      <c r="H445" s="93">
        <v>24</v>
      </c>
      <c r="I445" s="94">
        <f t="shared" si="50"/>
        <v>24</v>
      </c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</row>
    <row r="446" s="80" customFormat="1" ht="31" customHeight="1" spans="1:50">
      <c r="A446" s="89">
        <f t="shared" ref="A446:A455" si="56">ROW()-21</f>
        <v>425</v>
      </c>
      <c r="B446" s="89" t="s">
        <v>468</v>
      </c>
      <c r="C446" s="90" t="s">
        <v>459</v>
      </c>
      <c r="D446" s="89">
        <v>1</v>
      </c>
      <c r="E446" s="89" t="s">
        <v>32</v>
      </c>
      <c r="F446" s="96">
        <v>24</v>
      </c>
      <c r="G446" s="93">
        <f t="shared" si="49"/>
        <v>19.2</v>
      </c>
      <c r="H446" s="93">
        <v>24</v>
      </c>
      <c r="I446" s="94">
        <f t="shared" si="50"/>
        <v>24</v>
      </c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  <c r="AC446" s="81"/>
      <c r="AD446" s="81"/>
      <c r="AE446" s="81"/>
      <c r="AF446" s="81"/>
      <c r="AG446" s="81"/>
      <c r="AH446" s="81"/>
      <c r="AI446" s="81"/>
      <c r="AJ446" s="81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</row>
    <row r="447" s="80" customFormat="1" ht="31" customHeight="1" spans="1:50">
      <c r="A447" s="89">
        <f t="shared" si="56"/>
        <v>426</v>
      </c>
      <c r="B447" s="98" t="s">
        <v>469</v>
      </c>
      <c r="C447" s="90" t="s">
        <v>459</v>
      </c>
      <c r="D447" s="89">
        <v>1</v>
      </c>
      <c r="E447" s="89" t="s">
        <v>32</v>
      </c>
      <c r="F447" s="96">
        <v>24</v>
      </c>
      <c r="G447" s="93">
        <f t="shared" si="49"/>
        <v>19.2</v>
      </c>
      <c r="H447" s="93">
        <v>24</v>
      </c>
      <c r="I447" s="94">
        <f t="shared" si="50"/>
        <v>24</v>
      </c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  <c r="AA447" s="81"/>
      <c r="AB447" s="81"/>
      <c r="AC447" s="81"/>
      <c r="AD447" s="81"/>
      <c r="AE447" s="81"/>
      <c r="AF447" s="81"/>
      <c r="AG447" s="81"/>
      <c r="AH447" s="81"/>
      <c r="AI447" s="81"/>
      <c r="AJ447" s="81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</row>
    <row r="448" s="80" customFormat="1" ht="31" customHeight="1" spans="1:50">
      <c r="A448" s="89">
        <f t="shared" si="56"/>
        <v>427</v>
      </c>
      <c r="B448" s="89" t="s">
        <v>470</v>
      </c>
      <c r="C448" s="90" t="s">
        <v>459</v>
      </c>
      <c r="D448" s="89">
        <v>1</v>
      </c>
      <c r="E448" s="89" t="s">
        <v>32</v>
      </c>
      <c r="F448" s="96">
        <v>24</v>
      </c>
      <c r="G448" s="93">
        <f t="shared" si="49"/>
        <v>19.2</v>
      </c>
      <c r="H448" s="93">
        <v>24</v>
      </c>
      <c r="I448" s="94">
        <f t="shared" si="50"/>
        <v>24</v>
      </c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  <c r="AC448" s="81"/>
      <c r="AD448" s="81"/>
      <c r="AE448" s="81"/>
      <c r="AF448" s="81"/>
      <c r="AG448" s="81"/>
      <c r="AH448" s="81"/>
      <c r="AI448" s="81"/>
      <c r="AJ448" s="81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</row>
    <row r="449" s="80" customFormat="1" ht="31" customHeight="1" spans="1:50">
      <c r="A449" s="89">
        <f t="shared" si="56"/>
        <v>428</v>
      </c>
      <c r="B449" s="89" t="s">
        <v>471</v>
      </c>
      <c r="C449" s="90" t="s">
        <v>459</v>
      </c>
      <c r="D449" s="89">
        <v>1</v>
      </c>
      <c r="E449" s="89" t="s">
        <v>32</v>
      </c>
      <c r="F449" s="96">
        <v>20</v>
      </c>
      <c r="G449" s="93">
        <f t="shared" si="49"/>
        <v>16</v>
      </c>
      <c r="H449" s="93">
        <v>20</v>
      </c>
      <c r="I449" s="94">
        <f t="shared" si="50"/>
        <v>20</v>
      </c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  <c r="AC449" s="81"/>
      <c r="AD449" s="81"/>
      <c r="AE449" s="81"/>
      <c r="AF449" s="81"/>
      <c r="AG449" s="81"/>
      <c r="AH449" s="81"/>
      <c r="AI449" s="81"/>
      <c r="AJ449" s="81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</row>
    <row r="450" s="80" customFormat="1" ht="31" customHeight="1" spans="1:50">
      <c r="A450" s="89">
        <f t="shared" si="56"/>
        <v>429</v>
      </c>
      <c r="B450" s="89" t="s">
        <v>472</v>
      </c>
      <c r="C450" s="90" t="s">
        <v>29</v>
      </c>
      <c r="D450" s="89">
        <v>1</v>
      </c>
      <c r="E450" s="89" t="s">
        <v>32</v>
      </c>
      <c r="F450" s="96">
        <v>1092</v>
      </c>
      <c r="G450" s="93">
        <f t="shared" si="49"/>
        <v>873.6</v>
      </c>
      <c r="H450" s="93">
        <v>1092</v>
      </c>
      <c r="I450" s="94">
        <f t="shared" si="50"/>
        <v>1092</v>
      </c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  <c r="AC450" s="81"/>
      <c r="AD450" s="81"/>
      <c r="AE450" s="81"/>
      <c r="AF450" s="81"/>
      <c r="AG450" s="81"/>
      <c r="AH450" s="81"/>
      <c r="AI450" s="81"/>
      <c r="AJ450" s="81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</row>
    <row r="451" s="80" customFormat="1" ht="31" customHeight="1" spans="1:50">
      <c r="A451" s="89">
        <f t="shared" si="56"/>
        <v>430</v>
      </c>
      <c r="B451" s="89" t="s">
        <v>473</v>
      </c>
      <c r="C451" s="90" t="s">
        <v>29</v>
      </c>
      <c r="D451" s="89">
        <v>1</v>
      </c>
      <c r="E451" s="89" t="s">
        <v>32</v>
      </c>
      <c r="F451" s="96">
        <v>790</v>
      </c>
      <c r="G451" s="93">
        <f t="shared" si="49"/>
        <v>632</v>
      </c>
      <c r="H451" s="93">
        <v>790.4</v>
      </c>
      <c r="I451" s="94">
        <f t="shared" si="50"/>
        <v>790</v>
      </c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81"/>
      <c r="AF451" s="81"/>
      <c r="AG451" s="81"/>
      <c r="AH451" s="81"/>
      <c r="AI451" s="81"/>
      <c r="AJ451" s="81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</row>
    <row r="452" s="80" customFormat="1" ht="31" customHeight="1" spans="1:50">
      <c r="A452" s="89">
        <f t="shared" si="56"/>
        <v>431</v>
      </c>
      <c r="B452" s="89" t="s">
        <v>474</v>
      </c>
      <c r="C452" s="90" t="s">
        <v>29</v>
      </c>
      <c r="D452" s="89">
        <v>1</v>
      </c>
      <c r="E452" s="89" t="s">
        <v>76</v>
      </c>
      <c r="F452" s="96">
        <v>192</v>
      </c>
      <c r="G452" s="93">
        <f t="shared" si="49"/>
        <v>153.6</v>
      </c>
      <c r="H452" s="93">
        <v>192</v>
      </c>
      <c r="I452" s="94">
        <f t="shared" si="50"/>
        <v>192</v>
      </c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  <c r="AC452" s="81"/>
      <c r="AD452" s="81"/>
      <c r="AE452" s="81"/>
      <c r="AF452" s="81"/>
      <c r="AG452" s="81"/>
      <c r="AH452" s="81"/>
      <c r="AI452" s="81"/>
      <c r="AJ452" s="81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</row>
    <row r="453" s="80" customFormat="1" ht="31" customHeight="1" spans="1:50">
      <c r="A453" s="89">
        <f t="shared" si="56"/>
        <v>432</v>
      </c>
      <c r="B453" s="89" t="s">
        <v>475</v>
      </c>
      <c r="C453" s="90" t="s">
        <v>29</v>
      </c>
      <c r="D453" s="89">
        <v>1</v>
      </c>
      <c r="E453" s="89" t="s">
        <v>76</v>
      </c>
      <c r="F453" s="96">
        <v>275</v>
      </c>
      <c r="G453" s="93">
        <f t="shared" si="49"/>
        <v>220</v>
      </c>
      <c r="H453" s="93">
        <v>275.2</v>
      </c>
      <c r="I453" s="94">
        <f t="shared" si="50"/>
        <v>275</v>
      </c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81"/>
      <c r="AF453" s="81"/>
      <c r="AG453" s="81"/>
      <c r="AH453" s="81"/>
      <c r="AI453" s="81"/>
      <c r="AJ453" s="81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</row>
    <row r="454" s="80" customFormat="1" ht="31" customHeight="1" spans="1:50">
      <c r="A454" s="89">
        <f t="shared" si="56"/>
        <v>433</v>
      </c>
      <c r="B454" s="89" t="s">
        <v>476</v>
      </c>
      <c r="C454" s="90" t="s">
        <v>29</v>
      </c>
      <c r="D454" s="89">
        <v>1</v>
      </c>
      <c r="E454" s="89" t="s">
        <v>32</v>
      </c>
      <c r="F454" s="96">
        <v>1955</v>
      </c>
      <c r="G454" s="93">
        <f t="shared" ref="G454:G517" si="57">F454*(1-20%)</f>
        <v>1564</v>
      </c>
      <c r="H454" s="93">
        <v>1955.2</v>
      </c>
      <c r="I454" s="94">
        <f t="shared" ref="I454:I517" si="58">INT(F454)</f>
        <v>1955</v>
      </c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81"/>
      <c r="AH454" s="81"/>
      <c r="AI454" s="81"/>
      <c r="AJ454" s="81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</row>
    <row r="455" s="80" customFormat="1" ht="31" customHeight="1" spans="1:50">
      <c r="A455" s="89">
        <f t="shared" si="56"/>
        <v>434</v>
      </c>
      <c r="B455" s="89" t="s">
        <v>477</v>
      </c>
      <c r="C455" s="90" t="s">
        <v>29</v>
      </c>
      <c r="D455" s="89">
        <v>1</v>
      </c>
      <c r="E455" s="89" t="s">
        <v>76</v>
      </c>
      <c r="F455" s="96">
        <v>790</v>
      </c>
      <c r="G455" s="93">
        <f t="shared" si="57"/>
        <v>632</v>
      </c>
      <c r="H455" s="93">
        <v>790.4</v>
      </c>
      <c r="I455" s="94">
        <f t="shared" si="58"/>
        <v>790</v>
      </c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  <c r="AI455" s="81"/>
      <c r="AJ455" s="81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</row>
    <row r="456" s="80" customFormat="1" ht="31" customHeight="1" spans="1:50">
      <c r="A456" s="89">
        <f t="shared" ref="A456:A465" si="59">ROW()-21</f>
        <v>435</v>
      </c>
      <c r="B456" s="89" t="s">
        <v>478</v>
      </c>
      <c r="C456" s="90" t="s">
        <v>29</v>
      </c>
      <c r="D456" s="89">
        <v>1</v>
      </c>
      <c r="E456" s="89" t="s">
        <v>32</v>
      </c>
      <c r="F456" s="96">
        <v>1924</v>
      </c>
      <c r="G456" s="93">
        <f t="shared" si="57"/>
        <v>1539.2</v>
      </c>
      <c r="H456" s="93">
        <v>1924</v>
      </c>
      <c r="I456" s="94">
        <f t="shared" si="58"/>
        <v>1924</v>
      </c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  <c r="AC456" s="81"/>
      <c r="AD456" s="81"/>
      <c r="AE456" s="81"/>
      <c r="AF456" s="81"/>
      <c r="AG456" s="81"/>
      <c r="AH456" s="81"/>
      <c r="AI456" s="81"/>
      <c r="AJ456" s="81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</row>
    <row r="457" s="80" customFormat="1" ht="31" customHeight="1" spans="1:50">
      <c r="A457" s="89">
        <f t="shared" si="59"/>
        <v>436</v>
      </c>
      <c r="B457" s="89" t="s">
        <v>479</v>
      </c>
      <c r="C457" s="90" t="s">
        <v>459</v>
      </c>
      <c r="D457" s="89">
        <v>1</v>
      </c>
      <c r="E457" s="89" t="s">
        <v>32</v>
      </c>
      <c r="F457" s="96">
        <v>83</v>
      </c>
      <c r="G457" s="93">
        <f t="shared" si="57"/>
        <v>66.4</v>
      </c>
      <c r="H457" s="93">
        <v>83.2</v>
      </c>
      <c r="I457" s="94">
        <f t="shared" si="58"/>
        <v>83</v>
      </c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  <c r="AC457" s="81"/>
      <c r="AD457" s="81"/>
      <c r="AE457" s="81"/>
      <c r="AF457" s="81"/>
      <c r="AG457" s="81"/>
      <c r="AH457" s="81"/>
      <c r="AI457" s="81"/>
      <c r="AJ457" s="81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</row>
    <row r="458" s="80" customFormat="1" ht="31" customHeight="1" spans="1:50">
      <c r="A458" s="89">
        <f t="shared" si="59"/>
        <v>437</v>
      </c>
      <c r="B458" s="89" t="s">
        <v>480</v>
      </c>
      <c r="C458" s="90" t="s">
        <v>29</v>
      </c>
      <c r="D458" s="89">
        <v>1</v>
      </c>
      <c r="E458" s="89" t="s">
        <v>32</v>
      </c>
      <c r="F458" s="96">
        <v>276</v>
      </c>
      <c r="G458" s="93">
        <f t="shared" si="57"/>
        <v>220.8</v>
      </c>
      <c r="H458" s="93">
        <v>276</v>
      </c>
      <c r="I458" s="94">
        <f t="shared" si="58"/>
        <v>276</v>
      </c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  <c r="AC458" s="81"/>
      <c r="AD458" s="81"/>
      <c r="AE458" s="81"/>
      <c r="AF458" s="81"/>
      <c r="AG458" s="81"/>
      <c r="AH458" s="81"/>
      <c r="AI458" s="81"/>
      <c r="AJ458" s="81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</row>
    <row r="459" s="80" customFormat="1" ht="31" customHeight="1" spans="1:50">
      <c r="A459" s="89">
        <f t="shared" si="59"/>
        <v>438</v>
      </c>
      <c r="B459" s="89" t="s">
        <v>481</v>
      </c>
      <c r="C459" s="90" t="s">
        <v>459</v>
      </c>
      <c r="D459" s="89">
        <v>1</v>
      </c>
      <c r="E459" s="89" t="s">
        <v>55</v>
      </c>
      <c r="F459" s="96">
        <v>224</v>
      </c>
      <c r="G459" s="93">
        <f t="shared" si="57"/>
        <v>179.2</v>
      </c>
      <c r="H459" s="93">
        <v>224</v>
      </c>
      <c r="I459" s="94">
        <f t="shared" si="58"/>
        <v>224</v>
      </c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  <c r="AC459" s="81"/>
      <c r="AD459" s="81"/>
      <c r="AE459" s="81"/>
      <c r="AF459" s="81"/>
      <c r="AG459" s="81"/>
      <c r="AH459" s="81"/>
      <c r="AI459" s="81"/>
      <c r="AJ459" s="81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</row>
    <row r="460" s="80" customFormat="1" ht="31" customHeight="1" spans="1:50">
      <c r="A460" s="89">
        <f t="shared" si="59"/>
        <v>439</v>
      </c>
      <c r="B460" s="98" t="s">
        <v>482</v>
      </c>
      <c r="C460" s="90" t="s">
        <v>29</v>
      </c>
      <c r="D460" s="89">
        <v>1</v>
      </c>
      <c r="E460" s="89" t="s">
        <v>32</v>
      </c>
      <c r="F460" s="96">
        <v>790</v>
      </c>
      <c r="G460" s="93">
        <f t="shared" si="57"/>
        <v>632</v>
      </c>
      <c r="H460" s="93">
        <v>790.4</v>
      </c>
      <c r="I460" s="94">
        <f t="shared" si="58"/>
        <v>790</v>
      </c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  <c r="AI460" s="81"/>
      <c r="AJ460" s="81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</row>
    <row r="461" s="80" customFormat="1" ht="31" customHeight="1" spans="1:50">
      <c r="A461" s="89">
        <f t="shared" si="59"/>
        <v>440</v>
      </c>
      <c r="B461" s="98" t="s">
        <v>483</v>
      </c>
      <c r="C461" s="90" t="s">
        <v>29</v>
      </c>
      <c r="D461" s="89">
        <v>1</v>
      </c>
      <c r="E461" s="89" t="s">
        <v>32</v>
      </c>
      <c r="F461" s="96">
        <v>464</v>
      </c>
      <c r="G461" s="93">
        <f t="shared" si="57"/>
        <v>371.2</v>
      </c>
      <c r="H461" s="93">
        <v>464</v>
      </c>
      <c r="I461" s="94">
        <f t="shared" si="58"/>
        <v>464</v>
      </c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</row>
    <row r="462" s="80" customFormat="1" ht="31" customHeight="1" spans="1:50">
      <c r="A462" s="89">
        <f t="shared" si="59"/>
        <v>441</v>
      </c>
      <c r="B462" s="99" t="s">
        <v>484</v>
      </c>
      <c r="C462" s="90" t="s">
        <v>29</v>
      </c>
      <c r="D462" s="89">
        <v>1</v>
      </c>
      <c r="E462" s="89" t="s">
        <v>32</v>
      </c>
      <c r="F462" s="96">
        <v>64</v>
      </c>
      <c r="G462" s="93">
        <f t="shared" si="57"/>
        <v>51.2</v>
      </c>
      <c r="H462" s="93">
        <v>64</v>
      </c>
      <c r="I462" s="94">
        <f t="shared" si="58"/>
        <v>64</v>
      </c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  <c r="AK462" s="81"/>
      <c r="AL462" s="81"/>
      <c r="AM462" s="81"/>
      <c r="AN462" s="81"/>
      <c r="AO462" s="81"/>
      <c r="AP462" s="81"/>
      <c r="AQ462" s="81"/>
      <c r="AR462" s="81"/>
      <c r="AS462" s="81"/>
      <c r="AT462" s="81"/>
      <c r="AU462" s="81"/>
      <c r="AV462" s="81"/>
      <c r="AW462" s="81"/>
      <c r="AX462" s="81"/>
    </row>
    <row r="463" s="80" customFormat="1" ht="31" customHeight="1" spans="1:50">
      <c r="A463" s="89">
        <f t="shared" si="59"/>
        <v>442</v>
      </c>
      <c r="B463" s="99" t="s">
        <v>485</v>
      </c>
      <c r="C463" s="90" t="s">
        <v>29</v>
      </c>
      <c r="D463" s="89">
        <v>1</v>
      </c>
      <c r="E463" s="89" t="s">
        <v>32</v>
      </c>
      <c r="F463" s="96">
        <v>426</v>
      </c>
      <c r="G463" s="93">
        <f t="shared" si="57"/>
        <v>340.8</v>
      </c>
      <c r="H463" s="93">
        <v>426.4</v>
      </c>
      <c r="I463" s="94">
        <f t="shared" si="58"/>
        <v>426</v>
      </c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  <c r="AK463" s="81"/>
      <c r="AL463" s="81"/>
      <c r="AM463" s="81"/>
      <c r="AN463" s="81"/>
      <c r="AO463" s="81"/>
      <c r="AP463" s="81"/>
      <c r="AQ463" s="81"/>
      <c r="AR463" s="81"/>
      <c r="AS463" s="81"/>
      <c r="AT463" s="81"/>
      <c r="AU463" s="81"/>
      <c r="AV463" s="81"/>
      <c r="AW463" s="81"/>
      <c r="AX463" s="81"/>
    </row>
    <row r="464" s="80" customFormat="1" ht="31" customHeight="1" spans="1:50">
      <c r="A464" s="89">
        <f t="shared" si="59"/>
        <v>443</v>
      </c>
      <c r="B464" s="99" t="s">
        <v>486</v>
      </c>
      <c r="C464" s="90" t="s">
        <v>29</v>
      </c>
      <c r="D464" s="89">
        <v>1</v>
      </c>
      <c r="E464" s="89" t="s">
        <v>32</v>
      </c>
      <c r="F464" s="96">
        <v>146</v>
      </c>
      <c r="G464" s="93">
        <f t="shared" si="57"/>
        <v>116.8</v>
      </c>
      <c r="H464" s="93">
        <v>146.4</v>
      </c>
      <c r="I464" s="94">
        <f t="shared" si="58"/>
        <v>146</v>
      </c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  <c r="AC464" s="81"/>
      <c r="AD464" s="81"/>
      <c r="AE464" s="81"/>
      <c r="AF464" s="81"/>
      <c r="AG464" s="81"/>
      <c r="AH464" s="81"/>
      <c r="AI464" s="81"/>
      <c r="AJ464" s="81"/>
      <c r="AK464" s="81"/>
      <c r="AL464" s="81"/>
      <c r="AM464" s="81"/>
      <c r="AN464" s="81"/>
      <c r="AO464" s="81"/>
      <c r="AP464" s="81"/>
      <c r="AQ464" s="81"/>
      <c r="AR464" s="81"/>
      <c r="AS464" s="81"/>
      <c r="AT464" s="81"/>
      <c r="AU464" s="81"/>
      <c r="AV464" s="81"/>
      <c r="AW464" s="81"/>
      <c r="AX464" s="81"/>
    </row>
    <row r="465" s="80" customFormat="1" ht="31" customHeight="1" spans="1:50">
      <c r="A465" s="89">
        <f t="shared" si="59"/>
        <v>444</v>
      </c>
      <c r="B465" s="99" t="s">
        <v>487</v>
      </c>
      <c r="C465" s="90" t="s">
        <v>29</v>
      </c>
      <c r="D465" s="89">
        <v>1</v>
      </c>
      <c r="E465" s="89" t="s">
        <v>32</v>
      </c>
      <c r="F465" s="96">
        <v>447</v>
      </c>
      <c r="G465" s="93">
        <f t="shared" si="57"/>
        <v>357.6</v>
      </c>
      <c r="H465" s="93">
        <v>447.2</v>
      </c>
      <c r="I465" s="94">
        <f t="shared" si="58"/>
        <v>447</v>
      </c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  <c r="AI465" s="81"/>
      <c r="AJ465" s="81"/>
      <c r="AK465" s="81"/>
      <c r="AL465" s="81"/>
      <c r="AM465" s="81"/>
      <c r="AN465" s="81"/>
      <c r="AO465" s="81"/>
      <c r="AP465" s="81"/>
      <c r="AQ465" s="81"/>
      <c r="AR465" s="81"/>
      <c r="AS465" s="81"/>
      <c r="AT465" s="81"/>
      <c r="AU465" s="81"/>
      <c r="AV465" s="81"/>
      <c r="AW465" s="81"/>
      <c r="AX465" s="81"/>
    </row>
    <row r="466" s="80" customFormat="1" ht="31" customHeight="1" spans="1:50">
      <c r="A466" s="89">
        <f t="shared" ref="A466:A475" si="60">ROW()-21</f>
        <v>445</v>
      </c>
      <c r="B466" s="98" t="s">
        <v>488</v>
      </c>
      <c r="C466" s="90" t="s">
        <v>29</v>
      </c>
      <c r="D466" s="89">
        <v>1</v>
      </c>
      <c r="E466" s="89" t="s">
        <v>76</v>
      </c>
      <c r="F466" s="96">
        <v>10</v>
      </c>
      <c r="G466" s="93">
        <f t="shared" si="57"/>
        <v>8</v>
      </c>
      <c r="H466" s="93">
        <v>10.4</v>
      </c>
      <c r="I466" s="94">
        <f t="shared" si="58"/>
        <v>10</v>
      </c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K466" s="81"/>
      <c r="AL466" s="81"/>
      <c r="AM466" s="81"/>
      <c r="AN466" s="81"/>
      <c r="AO466" s="81"/>
      <c r="AP466" s="81"/>
      <c r="AQ466" s="81"/>
      <c r="AR466" s="81"/>
      <c r="AS466" s="81"/>
      <c r="AT466" s="81"/>
      <c r="AU466" s="81"/>
      <c r="AV466" s="81"/>
      <c r="AW466" s="81"/>
      <c r="AX466" s="81"/>
    </row>
    <row r="467" s="80" customFormat="1" ht="31" customHeight="1" spans="1:50">
      <c r="A467" s="89">
        <f t="shared" si="60"/>
        <v>446</v>
      </c>
      <c r="B467" s="89" t="s">
        <v>489</v>
      </c>
      <c r="C467" s="90" t="s">
        <v>29</v>
      </c>
      <c r="D467" s="89">
        <v>1</v>
      </c>
      <c r="E467" s="89" t="s">
        <v>32</v>
      </c>
      <c r="F467" s="96">
        <v>1560</v>
      </c>
      <c r="G467" s="93">
        <f t="shared" si="57"/>
        <v>1248</v>
      </c>
      <c r="H467" s="93">
        <v>1560</v>
      </c>
      <c r="I467" s="94">
        <f t="shared" si="58"/>
        <v>1560</v>
      </c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  <c r="AK467" s="81"/>
      <c r="AL467" s="81"/>
      <c r="AM467" s="81"/>
      <c r="AN467" s="81"/>
      <c r="AO467" s="81"/>
      <c r="AP467" s="81"/>
      <c r="AQ467" s="81"/>
      <c r="AR467" s="81"/>
      <c r="AS467" s="81"/>
      <c r="AT467" s="81"/>
      <c r="AU467" s="81"/>
      <c r="AV467" s="81"/>
      <c r="AW467" s="81"/>
      <c r="AX467" s="81"/>
    </row>
    <row r="468" s="80" customFormat="1" ht="31" customHeight="1" spans="1:50">
      <c r="A468" s="89">
        <f t="shared" si="60"/>
        <v>447</v>
      </c>
      <c r="B468" s="89" t="s">
        <v>490</v>
      </c>
      <c r="C468" s="90" t="s">
        <v>29</v>
      </c>
      <c r="D468" s="89">
        <v>1</v>
      </c>
      <c r="E468" s="89" t="s">
        <v>32</v>
      </c>
      <c r="F468" s="96">
        <v>1508</v>
      </c>
      <c r="G468" s="93">
        <f t="shared" si="57"/>
        <v>1206.4</v>
      </c>
      <c r="H468" s="93">
        <v>1508</v>
      </c>
      <c r="I468" s="94">
        <f t="shared" si="58"/>
        <v>1508</v>
      </c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1"/>
      <c r="AS468" s="81"/>
      <c r="AT468" s="81"/>
      <c r="AU468" s="81"/>
      <c r="AV468" s="81"/>
      <c r="AW468" s="81"/>
      <c r="AX468" s="81"/>
    </row>
    <row r="469" s="80" customFormat="1" ht="31" customHeight="1" spans="1:50">
      <c r="A469" s="89">
        <f t="shared" si="60"/>
        <v>448</v>
      </c>
      <c r="B469" s="89" t="s">
        <v>491</v>
      </c>
      <c r="C469" s="90" t="s">
        <v>29</v>
      </c>
      <c r="D469" s="89">
        <v>1</v>
      </c>
      <c r="E469" s="89" t="s">
        <v>32</v>
      </c>
      <c r="F469" s="96">
        <v>342</v>
      </c>
      <c r="G469" s="93">
        <f t="shared" si="57"/>
        <v>273.6</v>
      </c>
      <c r="H469" s="93">
        <v>342.4</v>
      </c>
      <c r="I469" s="94">
        <f t="shared" si="58"/>
        <v>342</v>
      </c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  <c r="AC469" s="81"/>
      <c r="AD469" s="81"/>
      <c r="AE469" s="81"/>
      <c r="AF469" s="81"/>
      <c r="AG469" s="81"/>
      <c r="AH469" s="81"/>
      <c r="AI469" s="81"/>
      <c r="AJ469" s="81"/>
      <c r="AK469" s="81"/>
      <c r="AL469" s="81"/>
      <c r="AM469" s="81"/>
      <c r="AN469" s="81"/>
      <c r="AO469" s="81"/>
      <c r="AP469" s="81"/>
      <c r="AQ469" s="81"/>
      <c r="AR469" s="81"/>
      <c r="AS469" s="81"/>
      <c r="AT469" s="81"/>
      <c r="AU469" s="81"/>
      <c r="AV469" s="81"/>
      <c r="AW469" s="81"/>
      <c r="AX469" s="81"/>
    </row>
    <row r="470" s="80" customFormat="1" ht="31" customHeight="1" spans="1:50">
      <c r="A470" s="89">
        <f t="shared" si="60"/>
        <v>449</v>
      </c>
      <c r="B470" s="89" t="s">
        <v>492</v>
      </c>
      <c r="C470" s="90" t="s">
        <v>29</v>
      </c>
      <c r="D470" s="89">
        <v>1</v>
      </c>
      <c r="E470" s="89" t="s">
        <v>32</v>
      </c>
      <c r="F470" s="96">
        <v>4472</v>
      </c>
      <c r="G470" s="93">
        <f t="shared" si="57"/>
        <v>3577.6</v>
      </c>
      <c r="H470" s="93">
        <v>4472</v>
      </c>
      <c r="I470" s="94">
        <f t="shared" si="58"/>
        <v>4472</v>
      </c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  <c r="AK470" s="81"/>
      <c r="AL470" s="81"/>
      <c r="AM470" s="81"/>
      <c r="AN470" s="81"/>
      <c r="AO470" s="81"/>
      <c r="AP470" s="81"/>
      <c r="AQ470" s="81"/>
      <c r="AR470" s="81"/>
      <c r="AS470" s="81"/>
      <c r="AT470" s="81"/>
      <c r="AU470" s="81"/>
      <c r="AV470" s="81"/>
      <c r="AW470" s="81"/>
      <c r="AX470" s="81"/>
    </row>
    <row r="471" s="80" customFormat="1" ht="31" customHeight="1" spans="1:50">
      <c r="A471" s="89">
        <f t="shared" si="60"/>
        <v>450</v>
      </c>
      <c r="B471" s="89" t="s">
        <v>493</v>
      </c>
      <c r="C471" s="90" t="s">
        <v>29</v>
      </c>
      <c r="D471" s="89">
        <v>1</v>
      </c>
      <c r="E471" s="89" t="s">
        <v>57</v>
      </c>
      <c r="F471" s="96">
        <v>218</v>
      </c>
      <c r="G471" s="93">
        <f t="shared" si="57"/>
        <v>174.4</v>
      </c>
      <c r="H471" s="93">
        <v>218.4</v>
      </c>
      <c r="I471" s="94">
        <f t="shared" si="58"/>
        <v>218</v>
      </c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  <c r="AK471" s="81"/>
      <c r="AL471" s="81"/>
      <c r="AM471" s="81"/>
      <c r="AN471" s="81"/>
      <c r="AO471" s="81"/>
      <c r="AP471" s="81"/>
      <c r="AQ471" s="81"/>
      <c r="AR471" s="81"/>
      <c r="AS471" s="81"/>
      <c r="AT471" s="81"/>
      <c r="AU471" s="81"/>
      <c r="AV471" s="81"/>
      <c r="AW471" s="81"/>
      <c r="AX471" s="81"/>
    </row>
    <row r="472" s="80" customFormat="1" ht="31" customHeight="1" spans="1:50">
      <c r="A472" s="89">
        <f t="shared" si="60"/>
        <v>451</v>
      </c>
      <c r="B472" s="89" t="s">
        <v>494</v>
      </c>
      <c r="C472" s="90" t="s">
        <v>29</v>
      </c>
      <c r="D472" s="89">
        <v>1</v>
      </c>
      <c r="E472" s="89" t="s">
        <v>32</v>
      </c>
      <c r="F472" s="96">
        <v>561</v>
      </c>
      <c r="G472" s="93">
        <f t="shared" si="57"/>
        <v>448.8</v>
      </c>
      <c r="H472" s="93">
        <v>561.6</v>
      </c>
      <c r="I472" s="94">
        <f t="shared" si="58"/>
        <v>561</v>
      </c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  <c r="AK472" s="81"/>
      <c r="AL472" s="81"/>
      <c r="AM472" s="81"/>
      <c r="AN472" s="81"/>
      <c r="AO472" s="81"/>
      <c r="AP472" s="81"/>
      <c r="AQ472" s="81"/>
      <c r="AR472" s="81"/>
      <c r="AS472" s="81"/>
      <c r="AT472" s="81"/>
      <c r="AU472" s="81"/>
      <c r="AV472" s="81"/>
      <c r="AW472" s="81"/>
      <c r="AX472" s="81"/>
    </row>
    <row r="473" s="80" customFormat="1" ht="31" customHeight="1" spans="1:50">
      <c r="A473" s="89">
        <f t="shared" si="60"/>
        <v>452</v>
      </c>
      <c r="B473" s="89" t="s">
        <v>495</v>
      </c>
      <c r="C473" s="90" t="s">
        <v>29</v>
      </c>
      <c r="D473" s="89">
        <v>1</v>
      </c>
      <c r="E473" s="89" t="s">
        <v>32</v>
      </c>
      <c r="F473" s="96">
        <v>1872</v>
      </c>
      <c r="G473" s="93">
        <f t="shared" si="57"/>
        <v>1497.6</v>
      </c>
      <c r="H473" s="93">
        <v>1872</v>
      </c>
      <c r="I473" s="94">
        <f t="shared" si="58"/>
        <v>1872</v>
      </c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  <c r="AK473" s="81"/>
      <c r="AL473" s="81"/>
      <c r="AM473" s="81"/>
      <c r="AN473" s="81"/>
      <c r="AO473" s="81"/>
      <c r="AP473" s="81"/>
      <c r="AQ473" s="81"/>
      <c r="AR473" s="81"/>
      <c r="AS473" s="81"/>
      <c r="AT473" s="81"/>
      <c r="AU473" s="81"/>
      <c r="AV473" s="81"/>
      <c r="AW473" s="81"/>
      <c r="AX473" s="81"/>
    </row>
    <row r="474" s="80" customFormat="1" ht="31" customHeight="1" spans="1:50">
      <c r="A474" s="89">
        <f t="shared" si="60"/>
        <v>453</v>
      </c>
      <c r="B474" s="89" t="s">
        <v>496</v>
      </c>
      <c r="C474" s="90" t="s">
        <v>29</v>
      </c>
      <c r="D474" s="89">
        <v>1</v>
      </c>
      <c r="E474" s="89" t="s">
        <v>32</v>
      </c>
      <c r="F474" s="96">
        <v>439</v>
      </c>
      <c r="G474" s="93">
        <f t="shared" si="57"/>
        <v>351.2</v>
      </c>
      <c r="H474" s="93">
        <v>439.2</v>
      </c>
      <c r="I474" s="94">
        <f t="shared" si="58"/>
        <v>439</v>
      </c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  <c r="AI474" s="81"/>
      <c r="AJ474" s="81"/>
      <c r="AK474" s="81"/>
      <c r="AL474" s="81"/>
      <c r="AM474" s="81"/>
      <c r="AN474" s="81"/>
      <c r="AO474" s="81"/>
      <c r="AP474" s="81"/>
      <c r="AQ474" s="81"/>
      <c r="AR474" s="81"/>
      <c r="AS474" s="81"/>
      <c r="AT474" s="81"/>
      <c r="AU474" s="81"/>
      <c r="AV474" s="81"/>
      <c r="AW474" s="81"/>
      <c r="AX474" s="81"/>
    </row>
    <row r="475" s="80" customFormat="1" ht="31" customHeight="1" spans="1:50">
      <c r="A475" s="89">
        <f t="shared" si="60"/>
        <v>454</v>
      </c>
      <c r="B475" s="89" t="s">
        <v>497</v>
      </c>
      <c r="C475" s="90" t="s">
        <v>498</v>
      </c>
      <c r="D475" s="89">
        <v>1</v>
      </c>
      <c r="E475" s="89" t="s">
        <v>32</v>
      </c>
      <c r="F475" s="96">
        <v>676</v>
      </c>
      <c r="G475" s="93">
        <f t="shared" si="57"/>
        <v>540.8</v>
      </c>
      <c r="H475" s="93">
        <v>676</v>
      </c>
      <c r="I475" s="94">
        <f t="shared" si="58"/>
        <v>676</v>
      </c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  <c r="AI475" s="81"/>
      <c r="AJ475" s="81"/>
      <c r="AK475" s="81"/>
      <c r="AL475" s="81"/>
      <c r="AM475" s="81"/>
      <c r="AN475" s="81"/>
      <c r="AO475" s="81"/>
      <c r="AP475" s="81"/>
      <c r="AQ475" s="81"/>
      <c r="AR475" s="81"/>
      <c r="AS475" s="81"/>
      <c r="AT475" s="81"/>
      <c r="AU475" s="81"/>
      <c r="AV475" s="81"/>
      <c r="AW475" s="81"/>
      <c r="AX475" s="81"/>
    </row>
    <row r="476" s="80" customFormat="1" ht="31" customHeight="1" spans="1:50">
      <c r="A476" s="89">
        <f t="shared" ref="A476:A485" si="61">ROW()-21</f>
        <v>455</v>
      </c>
      <c r="B476" s="89" t="s">
        <v>499</v>
      </c>
      <c r="C476" s="90" t="s">
        <v>29</v>
      </c>
      <c r="D476" s="89">
        <v>1</v>
      </c>
      <c r="E476" s="89" t="s">
        <v>32</v>
      </c>
      <c r="F476" s="96">
        <v>790</v>
      </c>
      <c r="G476" s="93">
        <f t="shared" si="57"/>
        <v>632</v>
      </c>
      <c r="H476" s="93">
        <v>790.4</v>
      </c>
      <c r="I476" s="94">
        <f t="shared" si="58"/>
        <v>790</v>
      </c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  <c r="AK476" s="81"/>
      <c r="AL476" s="81"/>
      <c r="AM476" s="81"/>
      <c r="AN476" s="81"/>
      <c r="AO476" s="81"/>
      <c r="AP476" s="81"/>
      <c r="AQ476" s="81"/>
      <c r="AR476" s="81"/>
      <c r="AS476" s="81"/>
      <c r="AT476" s="81"/>
      <c r="AU476" s="81"/>
      <c r="AV476" s="81"/>
      <c r="AW476" s="81"/>
      <c r="AX476" s="81"/>
    </row>
    <row r="477" s="80" customFormat="1" ht="31" customHeight="1" spans="1:50">
      <c r="A477" s="89">
        <f t="shared" si="61"/>
        <v>456</v>
      </c>
      <c r="B477" s="89" t="s">
        <v>500</v>
      </c>
      <c r="C477" s="90" t="s">
        <v>29</v>
      </c>
      <c r="D477" s="89">
        <v>1</v>
      </c>
      <c r="E477" s="89" t="s">
        <v>32</v>
      </c>
      <c r="F477" s="96">
        <v>842</v>
      </c>
      <c r="G477" s="93">
        <f t="shared" si="57"/>
        <v>673.6</v>
      </c>
      <c r="H477" s="93">
        <v>842.4</v>
      </c>
      <c r="I477" s="94">
        <f t="shared" si="58"/>
        <v>842</v>
      </c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  <c r="AK477" s="81"/>
      <c r="AL477" s="81"/>
      <c r="AM477" s="81"/>
      <c r="AN477" s="81"/>
      <c r="AO477" s="81"/>
      <c r="AP477" s="81"/>
      <c r="AQ477" s="81"/>
      <c r="AR477" s="81"/>
      <c r="AS477" s="81"/>
      <c r="AT477" s="81"/>
      <c r="AU477" s="81"/>
      <c r="AV477" s="81"/>
      <c r="AW477" s="81"/>
      <c r="AX477" s="81"/>
    </row>
    <row r="478" s="80" customFormat="1" ht="31" customHeight="1" spans="1:50">
      <c r="A478" s="89">
        <f t="shared" si="61"/>
        <v>457</v>
      </c>
      <c r="B478" s="89" t="s">
        <v>501</v>
      </c>
      <c r="C478" s="90" t="s">
        <v>29</v>
      </c>
      <c r="D478" s="89">
        <v>1</v>
      </c>
      <c r="E478" s="89" t="s">
        <v>57</v>
      </c>
      <c r="F478" s="96">
        <v>2756</v>
      </c>
      <c r="G478" s="93">
        <f t="shared" si="57"/>
        <v>2204.8</v>
      </c>
      <c r="H478" s="93">
        <v>2756</v>
      </c>
      <c r="I478" s="94">
        <f t="shared" si="58"/>
        <v>2756</v>
      </c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  <c r="AK478" s="81"/>
      <c r="AL478" s="81"/>
      <c r="AM478" s="81"/>
      <c r="AN478" s="81"/>
      <c r="AO478" s="81"/>
      <c r="AP478" s="81"/>
      <c r="AQ478" s="81"/>
      <c r="AR478" s="81"/>
      <c r="AS478" s="81"/>
      <c r="AT478" s="81"/>
      <c r="AU478" s="81"/>
      <c r="AV478" s="81"/>
      <c r="AW478" s="81"/>
      <c r="AX478" s="81"/>
    </row>
    <row r="479" s="80" customFormat="1" ht="31" customHeight="1" spans="1:50">
      <c r="A479" s="89">
        <f t="shared" si="61"/>
        <v>458</v>
      </c>
      <c r="B479" s="89" t="s">
        <v>502</v>
      </c>
      <c r="C479" s="90" t="s">
        <v>29</v>
      </c>
      <c r="D479" s="89">
        <v>1</v>
      </c>
      <c r="E479" s="89" t="s">
        <v>57</v>
      </c>
      <c r="F479" s="96">
        <v>4472</v>
      </c>
      <c r="G479" s="93">
        <f t="shared" si="57"/>
        <v>3577.6</v>
      </c>
      <c r="H479" s="93">
        <v>4472</v>
      </c>
      <c r="I479" s="94">
        <f t="shared" si="58"/>
        <v>4472</v>
      </c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  <c r="AC479" s="81"/>
      <c r="AD479" s="81"/>
      <c r="AE479" s="81"/>
      <c r="AF479" s="81"/>
      <c r="AG479" s="81"/>
      <c r="AH479" s="81"/>
      <c r="AI479" s="81"/>
      <c r="AJ479" s="81"/>
      <c r="AK479" s="81"/>
      <c r="AL479" s="81"/>
      <c r="AM479" s="81"/>
      <c r="AN479" s="81"/>
      <c r="AO479" s="81"/>
      <c r="AP479" s="81"/>
      <c r="AQ479" s="81"/>
      <c r="AR479" s="81"/>
      <c r="AS479" s="81"/>
      <c r="AT479" s="81"/>
      <c r="AU479" s="81"/>
      <c r="AV479" s="81"/>
      <c r="AW479" s="81"/>
      <c r="AX479" s="81"/>
    </row>
    <row r="480" s="80" customFormat="1" ht="31" customHeight="1" spans="1:50">
      <c r="A480" s="89">
        <f t="shared" si="61"/>
        <v>459</v>
      </c>
      <c r="B480" s="89" t="s">
        <v>503</v>
      </c>
      <c r="C480" s="90" t="s">
        <v>29</v>
      </c>
      <c r="D480" s="89">
        <v>1</v>
      </c>
      <c r="E480" s="89" t="s">
        <v>32</v>
      </c>
      <c r="F480" s="96">
        <v>3744</v>
      </c>
      <c r="G480" s="93">
        <f t="shared" si="57"/>
        <v>2995.2</v>
      </c>
      <c r="H480" s="93">
        <v>3744</v>
      </c>
      <c r="I480" s="94">
        <f t="shared" si="58"/>
        <v>3744</v>
      </c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  <c r="AK480" s="81"/>
      <c r="AL480" s="81"/>
      <c r="AM480" s="81"/>
      <c r="AN480" s="81"/>
      <c r="AO480" s="81"/>
      <c r="AP480" s="81"/>
      <c r="AQ480" s="81"/>
      <c r="AR480" s="81"/>
      <c r="AS480" s="81"/>
      <c r="AT480" s="81"/>
      <c r="AU480" s="81"/>
      <c r="AV480" s="81"/>
      <c r="AW480" s="81"/>
      <c r="AX480" s="81"/>
    </row>
    <row r="481" s="80" customFormat="1" ht="31" customHeight="1" spans="1:50">
      <c r="A481" s="89">
        <f t="shared" si="61"/>
        <v>460</v>
      </c>
      <c r="B481" s="89" t="s">
        <v>504</v>
      </c>
      <c r="C481" s="90" t="s">
        <v>29</v>
      </c>
      <c r="D481" s="89">
        <v>1</v>
      </c>
      <c r="E481" s="89" t="s">
        <v>57</v>
      </c>
      <c r="F481" s="96">
        <v>4368</v>
      </c>
      <c r="G481" s="93">
        <f t="shared" si="57"/>
        <v>3494.4</v>
      </c>
      <c r="H481" s="93">
        <v>4368</v>
      </c>
      <c r="I481" s="94">
        <f t="shared" si="58"/>
        <v>4368</v>
      </c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  <c r="AK481" s="81"/>
      <c r="AL481" s="81"/>
      <c r="AM481" s="81"/>
      <c r="AN481" s="81"/>
      <c r="AO481" s="81"/>
      <c r="AP481" s="81"/>
      <c r="AQ481" s="81"/>
      <c r="AR481" s="81"/>
      <c r="AS481" s="81"/>
      <c r="AT481" s="81"/>
      <c r="AU481" s="81"/>
      <c r="AV481" s="81"/>
      <c r="AW481" s="81"/>
      <c r="AX481" s="81"/>
    </row>
    <row r="482" s="80" customFormat="1" ht="31" customHeight="1" spans="1:50">
      <c r="A482" s="89">
        <f t="shared" si="61"/>
        <v>461</v>
      </c>
      <c r="B482" s="89" t="s">
        <v>505</v>
      </c>
      <c r="C482" s="90" t="s">
        <v>29</v>
      </c>
      <c r="D482" s="89">
        <v>1</v>
      </c>
      <c r="E482" s="89" t="s">
        <v>57</v>
      </c>
      <c r="F482" s="96">
        <v>2280</v>
      </c>
      <c r="G482" s="93">
        <f t="shared" si="57"/>
        <v>1824</v>
      </c>
      <c r="H482" s="93">
        <v>2280</v>
      </c>
      <c r="I482" s="94">
        <f t="shared" si="58"/>
        <v>2280</v>
      </c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  <c r="AK482" s="81"/>
      <c r="AL482" s="81"/>
      <c r="AM482" s="81"/>
      <c r="AN482" s="81"/>
      <c r="AO482" s="81"/>
      <c r="AP482" s="81"/>
      <c r="AQ482" s="81"/>
      <c r="AR482" s="81"/>
      <c r="AS482" s="81"/>
      <c r="AT482" s="81"/>
      <c r="AU482" s="81"/>
      <c r="AV482" s="81"/>
      <c r="AW482" s="81"/>
      <c r="AX482" s="81"/>
    </row>
    <row r="483" s="80" customFormat="1" ht="31" customHeight="1" spans="1:50">
      <c r="A483" s="89">
        <f t="shared" si="61"/>
        <v>462</v>
      </c>
      <c r="B483" s="89" t="s">
        <v>506</v>
      </c>
      <c r="C483" s="90" t="s">
        <v>29</v>
      </c>
      <c r="D483" s="89">
        <v>1</v>
      </c>
      <c r="E483" s="89" t="s">
        <v>32</v>
      </c>
      <c r="F483" s="96">
        <v>2184</v>
      </c>
      <c r="G483" s="93">
        <f t="shared" si="57"/>
        <v>1747.2</v>
      </c>
      <c r="H483" s="93">
        <v>2184</v>
      </c>
      <c r="I483" s="94">
        <f t="shared" si="58"/>
        <v>2184</v>
      </c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  <c r="AK483" s="81"/>
      <c r="AL483" s="81"/>
      <c r="AM483" s="81"/>
      <c r="AN483" s="81"/>
      <c r="AO483" s="81"/>
      <c r="AP483" s="81"/>
      <c r="AQ483" s="81"/>
      <c r="AR483" s="81"/>
      <c r="AS483" s="81"/>
      <c r="AT483" s="81"/>
      <c r="AU483" s="81"/>
      <c r="AV483" s="81"/>
      <c r="AW483" s="81"/>
      <c r="AX483" s="81"/>
    </row>
    <row r="484" s="80" customFormat="1" ht="31" customHeight="1" spans="1:50">
      <c r="A484" s="89">
        <f t="shared" si="61"/>
        <v>463</v>
      </c>
      <c r="B484" s="89" t="s">
        <v>507</v>
      </c>
      <c r="C484" s="90" t="s">
        <v>29</v>
      </c>
      <c r="D484" s="89">
        <v>1</v>
      </c>
      <c r="E484" s="89" t="s">
        <v>32</v>
      </c>
      <c r="F484" s="96">
        <v>447</v>
      </c>
      <c r="G484" s="93">
        <f t="shared" si="57"/>
        <v>357.6</v>
      </c>
      <c r="H484" s="93">
        <v>447.2</v>
      </c>
      <c r="I484" s="94">
        <f t="shared" si="58"/>
        <v>447</v>
      </c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  <c r="AC484" s="81"/>
      <c r="AD484" s="81"/>
      <c r="AE484" s="81"/>
      <c r="AF484" s="81"/>
      <c r="AG484" s="81"/>
      <c r="AH484" s="81"/>
      <c r="AI484" s="81"/>
      <c r="AJ484" s="81"/>
      <c r="AK484" s="81"/>
      <c r="AL484" s="81"/>
      <c r="AM484" s="81"/>
      <c r="AN484" s="81"/>
      <c r="AO484" s="81"/>
      <c r="AP484" s="81"/>
      <c r="AQ484" s="81"/>
      <c r="AR484" s="81"/>
      <c r="AS484" s="81"/>
      <c r="AT484" s="81"/>
      <c r="AU484" s="81"/>
      <c r="AV484" s="81"/>
      <c r="AW484" s="81"/>
      <c r="AX484" s="81"/>
    </row>
    <row r="485" s="80" customFormat="1" ht="31" customHeight="1" spans="1:50">
      <c r="A485" s="89">
        <f t="shared" si="61"/>
        <v>464</v>
      </c>
      <c r="B485" s="89" t="s">
        <v>508</v>
      </c>
      <c r="C485" s="90" t="s">
        <v>29</v>
      </c>
      <c r="D485" s="89">
        <v>1</v>
      </c>
      <c r="E485" s="89" t="s">
        <v>32</v>
      </c>
      <c r="F485" s="96">
        <v>1862</v>
      </c>
      <c r="G485" s="93">
        <f t="shared" si="57"/>
        <v>1489.6</v>
      </c>
      <c r="H485" s="93">
        <v>1862.4</v>
      </c>
      <c r="I485" s="94">
        <f t="shared" si="58"/>
        <v>1862</v>
      </c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  <c r="AI485" s="81"/>
      <c r="AJ485" s="81"/>
      <c r="AK485" s="81"/>
      <c r="AL485" s="81"/>
      <c r="AM485" s="81"/>
      <c r="AN485" s="81"/>
      <c r="AO485" s="81"/>
      <c r="AP485" s="81"/>
      <c r="AQ485" s="81"/>
      <c r="AR485" s="81"/>
      <c r="AS485" s="81"/>
      <c r="AT485" s="81"/>
      <c r="AU485" s="81"/>
      <c r="AV485" s="81"/>
      <c r="AW485" s="81"/>
      <c r="AX485" s="81"/>
    </row>
    <row r="486" s="80" customFormat="1" ht="31" customHeight="1" spans="1:50">
      <c r="A486" s="89">
        <f t="shared" ref="A486:A495" si="62">ROW()-21</f>
        <v>465</v>
      </c>
      <c r="B486" s="89" t="s">
        <v>509</v>
      </c>
      <c r="C486" s="90" t="s">
        <v>29</v>
      </c>
      <c r="D486" s="89">
        <v>1</v>
      </c>
      <c r="E486" s="89" t="s">
        <v>57</v>
      </c>
      <c r="F486" s="96">
        <v>1019</v>
      </c>
      <c r="G486" s="93">
        <f t="shared" si="57"/>
        <v>815.2</v>
      </c>
      <c r="H486" s="93">
        <v>1019.2</v>
      </c>
      <c r="I486" s="94">
        <f t="shared" si="58"/>
        <v>1019</v>
      </c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  <c r="AK486" s="81"/>
      <c r="AL486" s="81"/>
      <c r="AM486" s="81"/>
      <c r="AN486" s="81"/>
      <c r="AO486" s="81"/>
      <c r="AP486" s="81"/>
      <c r="AQ486" s="81"/>
      <c r="AR486" s="81"/>
      <c r="AS486" s="81"/>
      <c r="AT486" s="81"/>
      <c r="AU486" s="81"/>
      <c r="AV486" s="81"/>
      <c r="AW486" s="81"/>
      <c r="AX486" s="81"/>
    </row>
    <row r="487" s="80" customFormat="1" ht="31" customHeight="1" spans="1:50">
      <c r="A487" s="89">
        <f t="shared" si="62"/>
        <v>466</v>
      </c>
      <c r="B487" s="89" t="s">
        <v>510</v>
      </c>
      <c r="C487" s="90" t="s">
        <v>29</v>
      </c>
      <c r="D487" s="89">
        <v>1</v>
      </c>
      <c r="E487" s="89" t="s">
        <v>32</v>
      </c>
      <c r="F487" s="96">
        <v>4360</v>
      </c>
      <c r="G487" s="93">
        <f t="shared" si="57"/>
        <v>3488</v>
      </c>
      <c r="H487" s="93">
        <v>4360</v>
      </c>
      <c r="I487" s="94">
        <f t="shared" si="58"/>
        <v>4360</v>
      </c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  <c r="AK487" s="81"/>
      <c r="AL487" s="81"/>
      <c r="AM487" s="81"/>
      <c r="AN487" s="81"/>
      <c r="AO487" s="81"/>
      <c r="AP487" s="81"/>
      <c r="AQ487" s="81"/>
      <c r="AR487" s="81"/>
      <c r="AS487" s="81"/>
      <c r="AT487" s="81"/>
      <c r="AU487" s="81"/>
      <c r="AV487" s="81"/>
      <c r="AW487" s="81"/>
      <c r="AX487" s="81"/>
    </row>
    <row r="488" s="80" customFormat="1" ht="31" customHeight="1" spans="1:50">
      <c r="A488" s="89">
        <f t="shared" si="62"/>
        <v>467</v>
      </c>
      <c r="B488" s="89" t="s">
        <v>511</v>
      </c>
      <c r="C488" s="90" t="s">
        <v>29</v>
      </c>
      <c r="D488" s="89">
        <v>1</v>
      </c>
      <c r="E488" s="89" t="s">
        <v>55</v>
      </c>
      <c r="F488" s="96">
        <v>1520</v>
      </c>
      <c r="G488" s="93">
        <f t="shared" si="57"/>
        <v>1216</v>
      </c>
      <c r="H488" s="93">
        <v>1520</v>
      </c>
      <c r="I488" s="94">
        <f t="shared" si="58"/>
        <v>1520</v>
      </c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81"/>
      <c r="AH488" s="81"/>
      <c r="AI488" s="81"/>
      <c r="AJ488" s="81"/>
      <c r="AK488" s="81"/>
      <c r="AL488" s="81"/>
      <c r="AM488" s="81"/>
      <c r="AN488" s="81"/>
      <c r="AO488" s="81"/>
      <c r="AP488" s="81"/>
      <c r="AQ488" s="81"/>
      <c r="AR488" s="81"/>
      <c r="AS488" s="81"/>
      <c r="AT488" s="81"/>
      <c r="AU488" s="81"/>
      <c r="AV488" s="81"/>
      <c r="AW488" s="81"/>
      <c r="AX488" s="81"/>
    </row>
    <row r="489" s="80" customFormat="1" ht="31" customHeight="1" spans="1:50">
      <c r="A489" s="89">
        <f t="shared" si="62"/>
        <v>468</v>
      </c>
      <c r="B489" s="89" t="s">
        <v>512</v>
      </c>
      <c r="C489" s="90" t="s">
        <v>29</v>
      </c>
      <c r="D489" s="89">
        <v>1</v>
      </c>
      <c r="E489" s="100" t="s">
        <v>32</v>
      </c>
      <c r="F489" s="96">
        <v>602</v>
      </c>
      <c r="G489" s="93">
        <f t="shared" si="57"/>
        <v>481.6</v>
      </c>
      <c r="H489" s="93">
        <v>602.4</v>
      </c>
      <c r="I489" s="94">
        <f t="shared" si="58"/>
        <v>602</v>
      </c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  <c r="AC489" s="81"/>
      <c r="AD489" s="81"/>
      <c r="AE489" s="81"/>
      <c r="AF489" s="81"/>
      <c r="AG489" s="81"/>
      <c r="AH489" s="81"/>
      <c r="AI489" s="81"/>
      <c r="AJ489" s="81"/>
      <c r="AK489" s="81"/>
      <c r="AL489" s="81"/>
      <c r="AM489" s="81"/>
      <c r="AN489" s="81"/>
      <c r="AO489" s="81"/>
      <c r="AP489" s="81"/>
      <c r="AQ489" s="81"/>
      <c r="AR489" s="81"/>
      <c r="AS489" s="81"/>
      <c r="AT489" s="81"/>
      <c r="AU489" s="81"/>
      <c r="AV489" s="81"/>
      <c r="AW489" s="81"/>
      <c r="AX489" s="81"/>
    </row>
    <row r="490" s="80" customFormat="1" ht="31" customHeight="1" spans="1:50">
      <c r="A490" s="89">
        <f t="shared" si="62"/>
        <v>469</v>
      </c>
      <c r="B490" s="89" t="s">
        <v>513</v>
      </c>
      <c r="C490" s="90" t="s">
        <v>29</v>
      </c>
      <c r="D490" s="89">
        <v>1</v>
      </c>
      <c r="E490" s="89" t="s">
        <v>32</v>
      </c>
      <c r="F490" s="96">
        <v>3512</v>
      </c>
      <c r="G490" s="93">
        <f t="shared" si="57"/>
        <v>2809.6</v>
      </c>
      <c r="H490" s="93">
        <v>3512</v>
      </c>
      <c r="I490" s="94">
        <f t="shared" si="58"/>
        <v>3512</v>
      </c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  <c r="AC490" s="81"/>
      <c r="AD490" s="81"/>
      <c r="AE490" s="81"/>
      <c r="AF490" s="81"/>
      <c r="AG490" s="81"/>
      <c r="AH490" s="81"/>
      <c r="AI490" s="81"/>
      <c r="AJ490" s="81"/>
      <c r="AK490" s="81"/>
      <c r="AL490" s="81"/>
      <c r="AM490" s="81"/>
      <c r="AN490" s="81"/>
      <c r="AO490" s="81"/>
      <c r="AP490" s="81"/>
      <c r="AQ490" s="81"/>
      <c r="AR490" s="81"/>
      <c r="AS490" s="81"/>
      <c r="AT490" s="81"/>
      <c r="AU490" s="81"/>
      <c r="AV490" s="81"/>
      <c r="AW490" s="81"/>
      <c r="AX490" s="81"/>
    </row>
    <row r="491" s="80" customFormat="1" ht="31" customHeight="1" spans="1:50">
      <c r="A491" s="89">
        <f t="shared" si="62"/>
        <v>470</v>
      </c>
      <c r="B491" s="89" t="s">
        <v>514</v>
      </c>
      <c r="C491" s="90" t="s">
        <v>29</v>
      </c>
      <c r="D491" s="89">
        <v>1</v>
      </c>
      <c r="E491" s="89" t="s">
        <v>32</v>
      </c>
      <c r="F491" s="96">
        <v>3184</v>
      </c>
      <c r="G491" s="93">
        <f t="shared" si="57"/>
        <v>2547.2</v>
      </c>
      <c r="H491" s="93">
        <v>3184</v>
      </c>
      <c r="I491" s="94">
        <f t="shared" si="58"/>
        <v>3184</v>
      </c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81"/>
      <c r="AH491" s="81"/>
      <c r="AI491" s="81"/>
      <c r="AJ491" s="81"/>
      <c r="AK491" s="81"/>
      <c r="AL491" s="81"/>
      <c r="AM491" s="81"/>
      <c r="AN491" s="81"/>
      <c r="AO491" s="81"/>
      <c r="AP491" s="81"/>
      <c r="AQ491" s="81"/>
      <c r="AR491" s="81"/>
      <c r="AS491" s="81"/>
      <c r="AT491" s="81"/>
      <c r="AU491" s="81"/>
      <c r="AV491" s="81"/>
      <c r="AW491" s="81"/>
      <c r="AX491" s="81"/>
    </row>
    <row r="492" s="80" customFormat="1" ht="31" customHeight="1" spans="1:50">
      <c r="A492" s="89">
        <f t="shared" si="62"/>
        <v>471</v>
      </c>
      <c r="B492" s="89" t="s">
        <v>515</v>
      </c>
      <c r="C492" s="90" t="s">
        <v>29</v>
      </c>
      <c r="D492" s="89">
        <v>1</v>
      </c>
      <c r="E492" s="89" t="s">
        <v>32</v>
      </c>
      <c r="F492" s="96">
        <v>472</v>
      </c>
      <c r="G492" s="93">
        <f t="shared" si="57"/>
        <v>377.6</v>
      </c>
      <c r="H492" s="93">
        <v>472</v>
      </c>
      <c r="I492" s="94">
        <f t="shared" si="58"/>
        <v>472</v>
      </c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81"/>
      <c r="AH492" s="81"/>
      <c r="AI492" s="81"/>
      <c r="AJ492" s="81"/>
      <c r="AK492" s="81"/>
      <c r="AL492" s="81"/>
      <c r="AM492" s="81"/>
      <c r="AN492" s="81"/>
      <c r="AO492" s="81"/>
      <c r="AP492" s="81"/>
      <c r="AQ492" s="81"/>
      <c r="AR492" s="81"/>
      <c r="AS492" s="81"/>
      <c r="AT492" s="81"/>
      <c r="AU492" s="81"/>
      <c r="AV492" s="81"/>
      <c r="AW492" s="81"/>
      <c r="AX492" s="81"/>
    </row>
    <row r="493" s="80" customFormat="1" ht="31" customHeight="1" spans="1:50">
      <c r="A493" s="89">
        <f t="shared" si="62"/>
        <v>472</v>
      </c>
      <c r="B493" s="89" t="s">
        <v>516</v>
      </c>
      <c r="C493" s="90" t="s">
        <v>29</v>
      </c>
      <c r="D493" s="89">
        <v>1</v>
      </c>
      <c r="E493" s="89" t="s">
        <v>32</v>
      </c>
      <c r="F493" s="96">
        <v>582</v>
      </c>
      <c r="G493" s="93">
        <f t="shared" si="57"/>
        <v>465.6</v>
      </c>
      <c r="H493" s="93">
        <v>582.4</v>
      </c>
      <c r="I493" s="94">
        <f t="shared" si="58"/>
        <v>582</v>
      </c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81"/>
      <c r="AH493" s="81"/>
      <c r="AI493" s="81"/>
      <c r="AJ493" s="81"/>
      <c r="AK493" s="81"/>
      <c r="AL493" s="81"/>
      <c r="AM493" s="81"/>
      <c r="AN493" s="81"/>
      <c r="AO493" s="81"/>
      <c r="AP493" s="81"/>
      <c r="AQ493" s="81"/>
      <c r="AR493" s="81"/>
      <c r="AS493" s="81"/>
      <c r="AT493" s="81"/>
      <c r="AU493" s="81"/>
      <c r="AV493" s="81"/>
      <c r="AW493" s="81"/>
      <c r="AX493" s="81"/>
    </row>
    <row r="494" s="80" customFormat="1" ht="31" customHeight="1" spans="1:50">
      <c r="A494" s="89">
        <f t="shared" si="62"/>
        <v>473</v>
      </c>
      <c r="B494" s="89" t="s">
        <v>517</v>
      </c>
      <c r="C494" s="90" t="s">
        <v>498</v>
      </c>
      <c r="D494" s="89">
        <v>1</v>
      </c>
      <c r="E494" s="89" t="s">
        <v>201</v>
      </c>
      <c r="F494" s="96">
        <v>2912</v>
      </c>
      <c r="G494" s="93">
        <f t="shared" si="57"/>
        <v>2329.6</v>
      </c>
      <c r="H494" s="93">
        <v>2912</v>
      </c>
      <c r="I494" s="94">
        <f t="shared" si="58"/>
        <v>2912</v>
      </c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  <c r="AC494" s="81"/>
      <c r="AD494" s="81"/>
      <c r="AE494" s="81"/>
      <c r="AF494" s="81"/>
      <c r="AG494" s="81"/>
      <c r="AH494" s="81"/>
      <c r="AI494" s="81"/>
      <c r="AJ494" s="81"/>
      <c r="AK494" s="81"/>
      <c r="AL494" s="81"/>
      <c r="AM494" s="81"/>
      <c r="AN494" s="81"/>
      <c r="AO494" s="81"/>
      <c r="AP494" s="81"/>
      <c r="AQ494" s="81"/>
      <c r="AR494" s="81"/>
      <c r="AS494" s="81"/>
      <c r="AT494" s="81"/>
      <c r="AU494" s="81"/>
      <c r="AV494" s="81"/>
      <c r="AW494" s="81"/>
      <c r="AX494" s="81"/>
    </row>
    <row r="495" s="80" customFormat="1" ht="31" customHeight="1" spans="1:50">
      <c r="A495" s="89">
        <f t="shared" si="62"/>
        <v>474</v>
      </c>
      <c r="B495" s="89" t="s">
        <v>518</v>
      </c>
      <c r="C495" s="90" t="s">
        <v>29</v>
      </c>
      <c r="D495" s="89">
        <v>1</v>
      </c>
      <c r="E495" s="89" t="s">
        <v>32</v>
      </c>
      <c r="F495" s="96">
        <v>5824</v>
      </c>
      <c r="G495" s="93">
        <f t="shared" si="57"/>
        <v>4659.2</v>
      </c>
      <c r="H495" s="93">
        <v>5824</v>
      </c>
      <c r="I495" s="94">
        <f t="shared" si="58"/>
        <v>5824</v>
      </c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  <c r="AC495" s="81"/>
      <c r="AD495" s="81"/>
      <c r="AE495" s="81"/>
      <c r="AF495" s="81"/>
      <c r="AG495" s="81"/>
      <c r="AH495" s="81"/>
      <c r="AI495" s="81"/>
      <c r="AJ495" s="81"/>
      <c r="AK495" s="81"/>
      <c r="AL495" s="81"/>
      <c r="AM495" s="81"/>
      <c r="AN495" s="81"/>
      <c r="AO495" s="81"/>
      <c r="AP495" s="81"/>
      <c r="AQ495" s="81"/>
      <c r="AR495" s="81"/>
      <c r="AS495" s="81"/>
      <c r="AT495" s="81"/>
      <c r="AU495" s="81"/>
      <c r="AV495" s="81"/>
      <c r="AW495" s="81"/>
      <c r="AX495" s="81"/>
    </row>
    <row r="496" s="80" customFormat="1" ht="31" customHeight="1" spans="1:50">
      <c r="A496" s="89">
        <f t="shared" ref="A496:A505" si="63">ROW()-21</f>
        <v>475</v>
      </c>
      <c r="B496" s="89" t="s">
        <v>519</v>
      </c>
      <c r="C496" s="90" t="s">
        <v>29</v>
      </c>
      <c r="D496" s="89">
        <v>1</v>
      </c>
      <c r="E496" s="89" t="s">
        <v>32</v>
      </c>
      <c r="F496" s="96">
        <v>214</v>
      </c>
      <c r="G496" s="93">
        <f t="shared" si="57"/>
        <v>171.2</v>
      </c>
      <c r="H496" s="93">
        <v>214.4</v>
      </c>
      <c r="I496" s="94">
        <f t="shared" si="58"/>
        <v>214</v>
      </c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81"/>
      <c r="AH496" s="81"/>
      <c r="AI496" s="81"/>
      <c r="AJ496" s="81"/>
      <c r="AK496" s="81"/>
      <c r="AL496" s="81"/>
      <c r="AM496" s="81"/>
      <c r="AN496" s="81"/>
      <c r="AO496" s="81"/>
      <c r="AP496" s="81"/>
      <c r="AQ496" s="81"/>
      <c r="AR496" s="81"/>
      <c r="AS496" s="81"/>
      <c r="AT496" s="81"/>
      <c r="AU496" s="81"/>
      <c r="AV496" s="81"/>
      <c r="AW496" s="81"/>
      <c r="AX496" s="81"/>
    </row>
    <row r="497" s="80" customFormat="1" ht="31" customHeight="1" spans="1:50">
      <c r="A497" s="89">
        <f t="shared" si="63"/>
        <v>476</v>
      </c>
      <c r="B497" s="89" t="s">
        <v>520</v>
      </c>
      <c r="C497" s="90" t="s">
        <v>29</v>
      </c>
      <c r="D497" s="89">
        <v>1</v>
      </c>
      <c r="E497" s="89" t="s">
        <v>32</v>
      </c>
      <c r="F497" s="96">
        <v>151</v>
      </c>
      <c r="G497" s="93">
        <f t="shared" si="57"/>
        <v>120.8</v>
      </c>
      <c r="H497" s="93">
        <v>151.2</v>
      </c>
      <c r="I497" s="94">
        <f t="shared" si="58"/>
        <v>151</v>
      </c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81"/>
      <c r="AH497" s="81"/>
      <c r="AI497" s="81"/>
      <c r="AJ497" s="81"/>
      <c r="AK497" s="81"/>
      <c r="AL497" s="81"/>
      <c r="AM497" s="81"/>
      <c r="AN497" s="81"/>
      <c r="AO497" s="81"/>
      <c r="AP497" s="81"/>
      <c r="AQ497" s="81"/>
      <c r="AR497" s="81"/>
      <c r="AS497" s="81"/>
      <c r="AT497" s="81"/>
      <c r="AU497" s="81"/>
      <c r="AV497" s="81"/>
      <c r="AW497" s="81"/>
      <c r="AX497" s="81"/>
    </row>
    <row r="498" s="80" customFormat="1" ht="31" customHeight="1" spans="1:50">
      <c r="A498" s="89">
        <f t="shared" si="63"/>
        <v>477</v>
      </c>
      <c r="B498" s="89" t="s">
        <v>521</v>
      </c>
      <c r="C498" s="90" t="s">
        <v>29</v>
      </c>
      <c r="D498" s="89">
        <v>1</v>
      </c>
      <c r="E498" s="89" t="s">
        <v>32</v>
      </c>
      <c r="F498" s="96">
        <v>330</v>
      </c>
      <c r="G498" s="93">
        <f t="shared" si="57"/>
        <v>264</v>
      </c>
      <c r="H498" s="93">
        <v>330.4</v>
      </c>
      <c r="I498" s="94">
        <f t="shared" si="58"/>
        <v>330</v>
      </c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  <c r="AI498" s="81"/>
      <c r="AJ498" s="81"/>
      <c r="AK498" s="81"/>
      <c r="AL498" s="81"/>
      <c r="AM498" s="81"/>
      <c r="AN498" s="81"/>
      <c r="AO498" s="81"/>
      <c r="AP498" s="81"/>
      <c r="AQ498" s="81"/>
      <c r="AR498" s="81"/>
      <c r="AS498" s="81"/>
      <c r="AT498" s="81"/>
      <c r="AU498" s="81"/>
      <c r="AV498" s="81"/>
      <c r="AW498" s="81"/>
      <c r="AX498" s="81"/>
    </row>
    <row r="499" s="80" customFormat="1" ht="31" customHeight="1" spans="1:50">
      <c r="A499" s="89">
        <f t="shared" si="63"/>
        <v>478</v>
      </c>
      <c r="B499" s="89" t="s">
        <v>522</v>
      </c>
      <c r="C499" s="90" t="s">
        <v>29</v>
      </c>
      <c r="D499" s="89">
        <v>1</v>
      </c>
      <c r="E499" s="89" t="s">
        <v>32</v>
      </c>
      <c r="F499" s="96">
        <v>270</v>
      </c>
      <c r="G499" s="93">
        <f t="shared" si="57"/>
        <v>216</v>
      </c>
      <c r="H499" s="93">
        <v>270.4</v>
      </c>
      <c r="I499" s="94">
        <f t="shared" si="58"/>
        <v>270</v>
      </c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  <c r="AC499" s="81"/>
      <c r="AD499" s="81"/>
      <c r="AE499" s="81"/>
      <c r="AF499" s="81"/>
      <c r="AG499" s="81"/>
      <c r="AH499" s="81"/>
      <c r="AI499" s="81"/>
      <c r="AJ499" s="81"/>
      <c r="AK499" s="81"/>
      <c r="AL499" s="81"/>
      <c r="AM499" s="81"/>
      <c r="AN499" s="81"/>
      <c r="AO499" s="81"/>
      <c r="AP499" s="81"/>
      <c r="AQ499" s="81"/>
      <c r="AR499" s="81"/>
      <c r="AS499" s="81"/>
      <c r="AT499" s="81"/>
      <c r="AU499" s="81"/>
      <c r="AV499" s="81"/>
      <c r="AW499" s="81"/>
      <c r="AX499" s="81"/>
    </row>
    <row r="500" s="80" customFormat="1" ht="31" customHeight="1" spans="1:50">
      <c r="A500" s="89">
        <f t="shared" si="63"/>
        <v>479</v>
      </c>
      <c r="B500" s="89" t="s">
        <v>523</v>
      </c>
      <c r="C500" s="90" t="s">
        <v>29</v>
      </c>
      <c r="D500" s="89">
        <v>1</v>
      </c>
      <c r="E500" s="89" t="s">
        <v>32</v>
      </c>
      <c r="F500" s="96">
        <v>925</v>
      </c>
      <c r="G500" s="93">
        <f t="shared" si="57"/>
        <v>740</v>
      </c>
      <c r="H500" s="93">
        <v>925.6</v>
      </c>
      <c r="I500" s="94">
        <f t="shared" si="58"/>
        <v>925</v>
      </c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  <c r="AC500" s="81"/>
      <c r="AD500" s="81"/>
      <c r="AE500" s="81"/>
      <c r="AF500" s="81"/>
      <c r="AG500" s="81"/>
      <c r="AH500" s="81"/>
      <c r="AI500" s="81"/>
      <c r="AJ500" s="81"/>
      <c r="AK500" s="81"/>
      <c r="AL500" s="81"/>
      <c r="AM500" s="81"/>
      <c r="AN500" s="81"/>
      <c r="AO500" s="81"/>
      <c r="AP500" s="81"/>
      <c r="AQ500" s="81"/>
      <c r="AR500" s="81"/>
      <c r="AS500" s="81"/>
      <c r="AT500" s="81"/>
      <c r="AU500" s="81"/>
      <c r="AV500" s="81"/>
      <c r="AW500" s="81"/>
      <c r="AX500" s="81"/>
    </row>
    <row r="501" s="80" customFormat="1" ht="31" customHeight="1" spans="1:50">
      <c r="A501" s="89">
        <f t="shared" si="63"/>
        <v>480</v>
      </c>
      <c r="B501" s="89" t="s">
        <v>524</v>
      </c>
      <c r="C501" s="90" t="s">
        <v>29</v>
      </c>
      <c r="D501" s="89">
        <v>1</v>
      </c>
      <c r="E501" s="89" t="s">
        <v>30</v>
      </c>
      <c r="F501" s="96">
        <v>422</v>
      </c>
      <c r="G501" s="93">
        <f t="shared" si="57"/>
        <v>337.6</v>
      </c>
      <c r="H501" s="93">
        <v>422.4</v>
      </c>
      <c r="I501" s="94">
        <f t="shared" si="58"/>
        <v>422</v>
      </c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81"/>
      <c r="AH501" s="81"/>
      <c r="AI501" s="81"/>
      <c r="AJ501" s="81"/>
      <c r="AK501" s="81"/>
      <c r="AL501" s="81"/>
      <c r="AM501" s="81"/>
      <c r="AN501" s="81"/>
      <c r="AO501" s="81"/>
      <c r="AP501" s="81"/>
      <c r="AQ501" s="81"/>
      <c r="AR501" s="81"/>
      <c r="AS501" s="81"/>
      <c r="AT501" s="81"/>
      <c r="AU501" s="81"/>
      <c r="AV501" s="81"/>
      <c r="AW501" s="81"/>
      <c r="AX501" s="81"/>
    </row>
    <row r="502" s="80" customFormat="1" ht="31" customHeight="1" spans="1:50">
      <c r="A502" s="89">
        <f t="shared" si="63"/>
        <v>481</v>
      </c>
      <c r="B502" s="89" t="s">
        <v>525</v>
      </c>
      <c r="C502" s="90" t="s">
        <v>29</v>
      </c>
      <c r="D502" s="89">
        <v>1</v>
      </c>
      <c r="E502" s="89" t="s">
        <v>30</v>
      </c>
      <c r="F502" s="96">
        <v>707</v>
      </c>
      <c r="G502" s="93">
        <f t="shared" si="57"/>
        <v>565.6</v>
      </c>
      <c r="H502" s="93">
        <v>707.2</v>
      </c>
      <c r="I502" s="94">
        <f t="shared" si="58"/>
        <v>707</v>
      </c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81"/>
      <c r="AH502" s="81"/>
      <c r="AI502" s="81"/>
      <c r="AJ502" s="81"/>
      <c r="AK502" s="81"/>
      <c r="AL502" s="81"/>
      <c r="AM502" s="81"/>
      <c r="AN502" s="81"/>
      <c r="AO502" s="81"/>
      <c r="AP502" s="81"/>
      <c r="AQ502" s="81"/>
      <c r="AR502" s="81"/>
      <c r="AS502" s="81"/>
      <c r="AT502" s="81"/>
      <c r="AU502" s="81"/>
      <c r="AV502" s="81"/>
      <c r="AW502" s="81"/>
      <c r="AX502" s="81"/>
    </row>
    <row r="503" s="80" customFormat="1" ht="31" customHeight="1" spans="1:50">
      <c r="A503" s="89">
        <f t="shared" si="63"/>
        <v>482</v>
      </c>
      <c r="B503" s="89" t="s">
        <v>526</v>
      </c>
      <c r="C503" s="90" t="s">
        <v>29</v>
      </c>
      <c r="D503" s="89">
        <v>1</v>
      </c>
      <c r="E503" s="89" t="s">
        <v>30</v>
      </c>
      <c r="F503" s="96">
        <v>2392</v>
      </c>
      <c r="G503" s="93">
        <f t="shared" si="57"/>
        <v>1913.6</v>
      </c>
      <c r="H503" s="93">
        <v>2392</v>
      </c>
      <c r="I503" s="94">
        <f t="shared" si="58"/>
        <v>2392</v>
      </c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81"/>
      <c r="AH503" s="81"/>
      <c r="AI503" s="81"/>
      <c r="AJ503" s="81"/>
      <c r="AK503" s="81"/>
      <c r="AL503" s="81"/>
      <c r="AM503" s="81"/>
      <c r="AN503" s="81"/>
      <c r="AO503" s="81"/>
      <c r="AP503" s="81"/>
      <c r="AQ503" s="81"/>
      <c r="AR503" s="81"/>
      <c r="AS503" s="81"/>
      <c r="AT503" s="81"/>
      <c r="AU503" s="81"/>
      <c r="AV503" s="81"/>
      <c r="AW503" s="81"/>
      <c r="AX503" s="81"/>
    </row>
    <row r="504" s="80" customFormat="1" ht="31" customHeight="1" spans="1:50">
      <c r="A504" s="89">
        <f t="shared" si="63"/>
        <v>483</v>
      </c>
      <c r="B504" s="89" t="s">
        <v>527</v>
      </c>
      <c r="C504" s="90" t="s">
        <v>29</v>
      </c>
      <c r="D504" s="89">
        <v>1</v>
      </c>
      <c r="E504" s="89" t="s">
        <v>32</v>
      </c>
      <c r="F504" s="96">
        <v>3216</v>
      </c>
      <c r="G504" s="93">
        <f t="shared" si="57"/>
        <v>2572.8</v>
      </c>
      <c r="H504" s="93">
        <v>3216</v>
      </c>
      <c r="I504" s="94">
        <f t="shared" si="58"/>
        <v>3216</v>
      </c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  <c r="AC504" s="81"/>
      <c r="AD504" s="81"/>
      <c r="AE504" s="81"/>
      <c r="AF504" s="81"/>
      <c r="AG504" s="81"/>
      <c r="AH504" s="81"/>
      <c r="AI504" s="81"/>
      <c r="AJ504" s="81"/>
      <c r="AK504" s="81"/>
      <c r="AL504" s="81"/>
      <c r="AM504" s="81"/>
      <c r="AN504" s="81"/>
      <c r="AO504" s="81"/>
      <c r="AP504" s="81"/>
      <c r="AQ504" s="81"/>
      <c r="AR504" s="81"/>
      <c r="AS504" s="81"/>
      <c r="AT504" s="81"/>
      <c r="AU504" s="81"/>
      <c r="AV504" s="81"/>
      <c r="AW504" s="81"/>
      <c r="AX504" s="81"/>
    </row>
    <row r="505" s="80" customFormat="1" ht="31" customHeight="1" spans="1:50">
      <c r="A505" s="89">
        <f t="shared" si="63"/>
        <v>484</v>
      </c>
      <c r="B505" s="89" t="s">
        <v>528</v>
      </c>
      <c r="C505" s="90" t="s">
        <v>29</v>
      </c>
      <c r="D505" s="89">
        <v>1</v>
      </c>
      <c r="E505" s="89" t="s">
        <v>32</v>
      </c>
      <c r="F505" s="96">
        <v>1144</v>
      </c>
      <c r="G505" s="93">
        <f t="shared" si="57"/>
        <v>915.2</v>
      </c>
      <c r="H505" s="93">
        <v>1144</v>
      </c>
      <c r="I505" s="94">
        <f t="shared" si="58"/>
        <v>1144</v>
      </c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  <c r="AC505" s="81"/>
      <c r="AD505" s="81"/>
      <c r="AE505" s="81"/>
      <c r="AF505" s="81"/>
      <c r="AG505" s="81"/>
      <c r="AH505" s="81"/>
      <c r="AI505" s="81"/>
      <c r="AJ505" s="81"/>
      <c r="AK505" s="81"/>
      <c r="AL505" s="81"/>
      <c r="AM505" s="81"/>
      <c r="AN505" s="81"/>
      <c r="AO505" s="81"/>
      <c r="AP505" s="81"/>
      <c r="AQ505" s="81"/>
      <c r="AR505" s="81"/>
      <c r="AS505" s="81"/>
      <c r="AT505" s="81"/>
      <c r="AU505" s="81"/>
      <c r="AV505" s="81"/>
      <c r="AW505" s="81"/>
      <c r="AX505" s="81"/>
    </row>
    <row r="506" s="80" customFormat="1" ht="31" customHeight="1" spans="1:50">
      <c r="A506" s="89">
        <f t="shared" ref="A506:A515" si="64">ROW()-21</f>
        <v>485</v>
      </c>
      <c r="B506" s="89" t="s">
        <v>529</v>
      </c>
      <c r="C506" s="90" t="s">
        <v>29</v>
      </c>
      <c r="D506" s="89">
        <v>1</v>
      </c>
      <c r="E506" s="89" t="s">
        <v>32</v>
      </c>
      <c r="F506" s="96">
        <v>1087</v>
      </c>
      <c r="G506" s="93">
        <f t="shared" si="57"/>
        <v>869.6</v>
      </c>
      <c r="H506" s="93">
        <v>1087.2</v>
      </c>
      <c r="I506" s="94">
        <f t="shared" si="58"/>
        <v>1087</v>
      </c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81"/>
      <c r="AH506" s="81"/>
      <c r="AI506" s="81"/>
      <c r="AJ506" s="81"/>
      <c r="AK506" s="81"/>
      <c r="AL506" s="81"/>
      <c r="AM506" s="81"/>
      <c r="AN506" s="81"/>
      <c r="AO506" s="81"/>
      <c r="AP506" s="81"/>
      <c r="AQ506" s="81"/>
      <c r="AR506" s="81"/>
      <c r="AS506" s="81"/>
      <c r="AT506" s="81"/>
      <c r="AU506" s="81"/>
      <c r="AV506" s="81"/>
      <c r="AW506" s="81"/>
      <c r="AX506" s="81"/>
    </row>
    <row r="507" s="80" customFormat="1" ht="31" customHeight="1" spans="1:50">
      <c r="A507" s="89">
        <f t="shared" si="64"/>
        <v>486</v>
      </c>
      <c r="B507" s="89" t="s">
        <v>530</v>
      </c>
      <c r="C507" s="90" t="s">
        <v>29</v>
      </c>
      <c r="D507" s="89">
        <v>1</v>
      </c>
      <c r="E507" s="89" t="s">
        <v>32</v>
      </c>
      <c r="F507" s="96">
        <v>1087</v>
      </c>
      <c r="G507" s="93">
        <f t="shared" si="57"/>
        <v>869.6</v>
      </c>
      <c r="H507" s="93">
        <v>1087.2</v>
      </c>
      <c r="I507" s="94">
        <f t="shared" si="58"/>
        <v>1087</v>
      </c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  <c r="AI507" s="81"/>
      <c r="AJ507" s="81"/>
      <c r="AK507" s="81"/>
      <c r="AL507" s="81"/>
      <c r="AM507" s="81"/>
      <c r="AN507" s="81"/>
      <c r="AO507" s="81"/>
      <c r="AP507" s="81"/>
      <c r="AQ507" s="81"/>
      <c r="AR507" s="81"/>
      <c r="AS507" s="81"/>
      <c r="AT507" s="81"/>
      <c r="AU507" s="81"/>
      <c r="AV507" s="81"/>
      <c r="AW507" s="81"/>
      <c r="AX507" s="81"/>
    </row>
    <row r="508" s="80" customFormat="1" ht="31" customHeight="1" spans="1:50">
      <c r="A508" s="89">
        <f t="shared" si="64"/>
        <v>487</v>
      </c>
      <c r="B508" s="89" t="s">
        <v>531</v>
      </c>
      <c r="C508" s="90" t="s">
        <v>29</v>
      </c>
      <c r="D508" s="89">
        <v>1</v>
      </c>
      <c r="E508" s="89" t="s">
        <v>32</v>
      </c>
      <c r="F508" s="96">
        <v>196</v>
      </c>
      <c r="G508" s="93">
        <f t="shared" si="57"/>
        <v>156.8</v>
      </c>
      <c r="H508" s="93">
        <v>196</v>
      </c>
      <c r="I508" s="94">
        <f t="shared" si="58"/>
        <v>196</v>
      </c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  <c r="AI508" s="81"/>
      <c r="AJ508" s="81"/>
      <c r="AK508" s="81"/>
      <c r="AL508" s="81"/>
      <c r="AM508" s="81"/>
      <c r="AN508" s="81"/>
      <c r="AO508" s="81"/>
      <c r="AP508" s="81"/>
      <c r="AQ508" s="81"/>
      <c r="AR508" s="81"/>
      <c r="AS508" s="81"/>
      <c r="AT508" s="81"/>
      <c r="AU508" s="81"/>
      <c r="AV508" s="81"/>
      <c r="AW508" s="81"/>
      <c r="AX508" s="81"/>
    </row>
    <row r="509" s="80" customFormat="1" ht="31" customHeight="1" spans="1:50">
      <c r="A509" s="89">
        <f t="shared" si="64"/>
        <v>488</v>
      </c>
      <c r="B509" s="89" t="s">
        <v>532</v>
      </c>
      <c r="C509" s="90" t="s">
        <v>29</v>
      </c>
      <c r="D509" s="89">
        <v>1</v>
      </c>
      <c r="E509" s="89" t="s">
        <v>32</v>
      </c>
      <c r="F509" s="96">
        <v>1092</v>
      </c>
      <c r="G509" s="93">
        <f t="shared" si="57"/>
        <v>873.6</v>
      </c>
      <c r="H509" s="93">
        <v>1092</v>
      </c>
      <c r="I509" s="94">
        <f t="shared" si="58"/>
        <v>1092</v>
      </c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  <c r="AA509" s="81"/>
      <c r="AB509" s="81"/>
      <c r="AC509" s="81"/>
      <c r="AD509" s="81"/>
      <c r="AE509" s="81"/>
      <c r="AF509" s="81"/>
      <c r="AG509" s="81"/>
      <c r="AH509" s="81"/>
      <c r="AI509" s="81"/>
      <c r="AJ509" s="81"/>
      <c r="AK509" s="81"/>
      <c r="AL509" s="81"/>
      <c r="AM509" s="81"/>
      <c r="AN509" s="81"/>
      <c r="AO509" s="81"/>
      <c r="AP509" s="81"/>
      <c r="AQ509" s="81"/>
      <c r="AR509" s="81"/>
      <c r="AS509" s="81"/>
      <c r="AT509" s="81"/>
      <c r="AU509" s="81"/>
      <c r="AV509" s="81"/>
      <c r="AW509" s="81"/>
      <c r="AX509" s="81"/>
    </row>
    <row r="510" s="80" customFormat="1" ht="31" customHeight="1" spans="1:50">
      <c r="A510" s="89">
        <f t="shared" si="64"/>
        <v>489</v>
      </c>
      <c r="B510" s="89" t="s">
        <v>533</v>
      </c>
      <c r="C510" s="90" t="s">
        <v>29</v>
      </c>
      <c r="D510" s="89">
        <v>1</v>
      </c>
      <c r="E510" s="89" t="s">
        <v>32</v>
      </c>
      <c r="F510" s="96">
        <v>852</v>
      </c>
      <c r="G510" s="93">
        <f t="shared" si="57"/>
        <v>681.6</v>
      </c>
      <c r="H510" s="93">
        <v>852.8</v>
      </c>
      <c r="I510" s="94">
        <f t="shared" si="58"/>
        <v>852</v>
      </c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  <c r="AK510" s="81"/>
      <c r="AL510" s="81"/>
      <c r="AM510" s="81"/>
      <c r="AN510" s="81"/>
      <c r="AO510" s="81"/>
      <c r="AP510" s="81"/>
      <c r="AQ510" s="81"/>
      <c r="AR510" s="81"/>
      <c r="AS510" s="81"/>
      <c r="AT510" s="81"/>
      <c r="AU510" s="81"/>
      <c r="AV510" s="81"/>
      <c r="AW510" s="81"/>
      <c r="AX510" s="81"/>
    </row>
    <row r="511" s="80" customFormat="1" ht="31" customHeight="1" spans="1:50">
      <c r="A511" s="89">
        <f t="shared" si="64"/>
        <v>490</v>
      </c>
      <c r="B511" s="89" t="s">
        <v>534</v>
      </c>
      <c r="C511" s="90" t="s">
        <v>29</v>
      </c>
      <c r="D511" s="89">
        <v>1</v>
      </c>
      <c r="E511" s="89" t="s">
        <v>32</v>
      </c>
      <c r="F511" s="96">
        <v>628</v>
      </c>
      <c r="G511" s="93">
        <f t="shared" si="57"/>
        <v>502.4</v>
      </c>
      <c r="H511" s="93">
        <v>628.8</v>
      </c>
      <c r="I511" s="94">
        <f t="shared" si="58"/>
        <v>628</v>
      </c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1"/>
      <c r="AS511" s="81"/>
      <c r="AT511" s="81"/>
      <c r="AU511" s="81"/>
      <c r="AV511" s="81"/>
      <c r="AW511" s="81"/>
      <c r="AX511" s="81"/>
    </row>
    <row r="512" s="80" customFormat="1" ht="31" customHeight="1" spans="1:50">
      <c r="A512" s="89">
        <f t="shared" si="64"/>
        <v>491</v>
      </c>
      <c r="B512" s="89" t="s">
        <v>535</v>
      </c>
      <c r="C512" s="90" t="s">
        <v>29</v>
      </c>
      <c r="D512" s="89">
        <v>1</v>
      </c>
      <c r="E512" s="89" t="s">
        <v>32</v>
      </c>
      <c r="F512" s="96">
        <v>857</v>
      </c>
      <c r="G512" s="93">
        <f t="shared" si="57"/>
        <v>685.6</v>
      </c>
      <c r="H512" s="93">
        <v>857.6</v>
      </c>
      <c r="I512" s="94">
        <f t="shared" si="58"/>
        <v>857</v>
      </c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</row>
    <row r="513" s="80" customFormat="1" ht="31" customHeight="1" spans="1:50">
      <c r="A513" s="89">
        <f t="shared" si="64"/>
        <v>492</v>
      </c>
      <c r="B513" s="89" t="s">
        <v>536</v>
      </c>
      <c r="C513" s="90" t="s">
        <v>29</v>
      </c>
      <c r="D513" s="89">
        <v>1</v>
      </c>
      <c r="E513" s="89" t="s">
        <v>32</v>
      </c>
      <c r="F513" s="96">
        <v>628</v>
      </c>
      <c r="G513" s="93">
        <f t="shared" si="57"/>
        <v>502.4</v>
      </c>
      <c r="H513" s="93">
        <v>628.8</v>
      </c>
      <c r="I513" s="94">
        <f t="shared" si="58"/>
        <v>628</v>
      </c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</row>
    <row r="514" s="80" customFormat="1" ht="31" customHeight="1" spans="1:50">
      <c r="A514" s="89">
        <f t="shared" si="64"/>
        <v>493</v>
      </c>
      <c r="B514" s="89" t="s">
        <v>537</v>
      </c>
      <c r="C514" s="90" t="s">
        <v>29</v>
      </c>
      <c r="D514" s="89">
        <v>1</v>
      </c>
      <c r="E514" s="89" t="s">
        <v>32</v>
      </c>
      <c r="F514" s="96">
        <v>628</v>
      </c>
      <c r="G514" s="93">
        <f t="shared" si="57"/>
        <v>502.4</v>
      </c>
      <c r="H514" s="93">
        <v>628.8</v>
      </c>
      <c r="I514" s="94">
        <f t="shared" si="58"/>
        <v>628</v>
      </c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  <c r="AC514" s="81"/>
      <c r="AD514" s="81"/>
      <c r="AE514" s="81"/>
      <c r="AF514" s="81"/>
      <c r="AG514" s="81"/>
      <c r="AH514" s="81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</row>
    <row r="515" s="80" customFormat="1" ht="31" customHeight="1" spans="1:50">
      <c r="A515" s="89">
        <f t="shared" si="64"/>
        <v>494</v>
      </c>
      <c r="B515" s="89" t="s">
        <v>538</v>
      </c>
      <c r="C515" s="90" t="s">
        <v>29</v>
      </c>
      <c r="D515" s="89">
        <v>1</v>
      </c>
      <c r="E515" s="89" t="s">
        <v>32</v>
      </c>
      <c r="F515" s="96">
        <v>686</v>
      </c>
      <c r="G515" s="93">
        <f t="shared" si="57"/>
        <v>548.8</v>
      </c>
      <c r="H515" s="93">
        <v>686.4</v>
      </c>
      <c r="I515" s="94">
        <f t="shared" si="58"/>
        <v>686</v>
      </c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</row>
    <row r="516" s="80" customFormat="1" ht="31" customHeight="1" spans="1:50">
      <c r="A516" s="89">
        <f t="shared" ref="A516:A525" si="65">ROW()-21</f>
        <v>495</v>
      </c>
      <c r="B516" s="89" t="s">
        <v>539</v>
      </c>
      <c r="C516" s="90" t="s">
        <v>29</v>
      </c>
      <c r="D516" s="89">
        <v>1</v>
      </c>
      <c r="E516" s="89" t="s">
        <v>57</v>
      </c>
      <c r="F516" s="96">
        <v>676</v>
      </c>
      <c r="G516" s="93">
        <f t="shared" si="57"/>
        <v>540.8</v>
      </c>
      <c r="H516" s="93">
        <v>676</v>
      </c>
      <c r="I516" s="94">
        <f t="shared" si="58"/>
        <v>676</v>
      </c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81"/>
      <c r="AH516" s="81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</row>
    <row r="517" s="80" customFormat="1" ht="31" customHeight="1" spans="1:50">
      <c r="A517" s="89">
        <f t="shared" si="65"/>
        <v>496</v>
      </c>
      <c r="B517" s="89" t="s">
        <v>540</v>
      </c>
      <c r="C517" s="90" t="s">
        <v>29</v>
      </c>
      <c r="D517" s="89">
        <v>1</v>
      </c>
      <c r="E517" s="89" t="s">
        <v>32</v>
      </c>
      <c r="F517" s="96">
        <v>1019</v>
      </c>
      <c r="G517" s="93">
        <f t="shared" si="57"/>
        <v>815.2</v>
      </c>
      <c r="H517" s="93">
        <v>1019.2</v>
      </c>
      <c r="I517" s="94">
        <f t="shared" si="58"/>
        <v>1019</v>
      </c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81"/>
      <c r="AH517" s="81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</row>
    <row r="518" s="80" customFormat="1" ht="31" customHeight="1" spans="1:50">
      <c r="A518" s="89">
        <f t="shared" si="65"/>
        <v>497</v>
      </c>
      <c r="B518" s="89" t="s">
        <v>541</v>
      </c>
      <c r="C518" s="90" t="s">
        <v>29</v>
      </c>
      <c r="D518" s="89">
        <v>1</v>
      </c>
      <c r="E518" s="89" t="s">
        <v>542</v>
      </c>
      <c r="F518" s="96">
        <v>10</v>
      </c>
      <c r="G518" s="93">
        <f t="shared" ref="G518:G581" si="66">F518*(1-20%)</f>
        <v>8</v>
      </c>
      <c r="H518" s="93">
        <v>10.4</v>
      </c>
      <c r="I518" s="94">
        <f t="shared" ref="I518:I581" si="67">INT(F518)</f>
        <v>10</v>
      </c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81"/>
      <c r="AH518" s="81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</row>
    <row r="519" s="80" customFormat="1" ht="31" customHeight="1" spans="1:50">
      <c r="A519" s="89">
        <f t="shared" si="65"/>
        <v>498</v>
      </c>
      <c r="B519" s="89" t="s">
        <v>543</v>
      </c>
      <c r="C519" s="90" t="s">
        <v>29</v>
      </c>
      <c r="D519" s="89">
        <v>1</v>
      </c>
      <c r="E519" s="89" t="s">
        <v>30</v>
      </c>
      <c r="F519" s="96">
        <v>946</v>
      </c>
      <c r="G519" s="93">
        <f t="shared" si="66"/>
        <v>756.8</v>
      </c>
      <c r="H519" s="93">
        <v>946.4</v>
      </c>
      <c r="I519" s="94">
        <f t="shared" si="67"/>
        <v>946</v>
      </c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  <c r="AC519" s="81"/>
      <c r="AD519" s="81"/>
      <c r="AE519" s="81"/>
      <c r="AF519" s="81"/>
      <c r="AG519" s="81"/>
      <c r="AH519" s="81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</row>
    <row r="520" s="80" customFormat="1" ht="31" customHeight="1" spans="1:50">
      <c r="A520" s="89">
        <f t="shared" si="65"/>
        <v>499</v>
      </c>
      <c r="B520" s="89" t="s">
        <v>544</v>
      </c>
      <c r="C520" s="90" t="s">
        <v>29</v>
      </c>
      <c r="D520" s="89">
        <v>1</v>
      </c>
      <c r="E520" s="89" t="s">
        <v>30</v>
      </c>
      <c r="F520" s="96">
        <v>1092</v>
      </c>
      <c r="G520" s="93">
        <f t="shared" si="66"/>
        <v>873.6</v>
      </c>
      <c r="H520" s="93">
        <v>1092</v>
      </c>
      <c r="I520" s="94">
        <f t="shared" si="67"/>
        <v>1092</v>
      </c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  <c r="AC520" s="81"/>
      <c r="AD520" s="81"/>
      <c r="AE520" s="81"/>
      <c r="AF520" s="81"/>
      <c r="AG520" s="81"/>
      <c r="AH520" s="81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</row>
    <row r="521" s="80" customFormat="1" ht="31" customHeight="1" spans="1:50">
      <c r="A521" s="89">
        <f t="shared" si="65"/>
        <v>500</v>
      </c>
      <c r="B521" s="89" t="s">
        <v>545</v>
      </c>
      <c r="C521" s="90" t="s">
        <v>29</v>
      </c>
      <c r="D521" s="89">
        <v>1</v>
      </c>
      <c r="E521" s="89" t="s">
        <v>30</v>
      </c>
      <c r="F521" s="96">
        <v>1092</v>
      </c>
      <c r="G521" s="93">
        <f t="shared" si="66"/>
        <v>873.6</v>
      </c>
      <c r="H521" s="93">
        <v>1092</v>
      </c>
      <c r="I521" s="94">
        <f t="shared" si="67"/>
        <v>1092</v>
      </c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81"/>
      <c r="AH521" s="81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</row>
    <row r="522" s="80" customFormat="1" ht="31" customHeight="1" spans="1:50">
      <c r="A522" s="89">
        <f t="shared" si="65"/>
        <v>501</v>
      </c>
      <c r="B522" s="89" t="s">
        <v>546</v>
      </c>
      <c r="C522" s="90" t="s">
        <v>29</v>
      </c>
      <c r="D522" s="89">
        <v>1</v>
      </c>
      <c r="E522" s="89" t="s">
        <v>30</v>
      </c>
      <c r="F522" s="96">
        <v>1092</v>
      </c>
      <c r="G522" s="93">
        <f t="shared" si="66"/>
        <v>873.6</v>
      </c>
      <c r="H522" s="93">
        <v>1092</v>
      </c>
      <c r="I522" s="94">
        <f t="shared" si="67"/>
        <v>1092</v>
      </c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81"/>
      <c r="AH522" s="81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</row>
    <row r="523" s="80" customFormat="1" ht="31" customHeight="1" spans="1:50">
      <c r="A523" s="89">
        <f t="shared" si="65"/>
        <v>502</v>
      </c>
      <c r="B523" s="89" t="s">
        <v>547</v>
      </c>
      <c r="C523" s="90" t="s">
        <v>29</v>
      </c>
      <c r="D523" s="89">
        <v>1</v>
      </c>
      <c r="E523" s="89" t="s">
        <v>57</v>
      </c>
      <c r="F523" s="96">
        <v>2184</v>
      </c>
      <c r="G523" s="93">
        <f t="shared" si="66"/>
        <v>1747.2</v>
      </c>
      <c r="H523" s="93">
        <v>2184</v>
      </c>
      <c r="I523" s="94">
        <f t="shared" si="67"/>
        <v>2184</v>
      </c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</row>
    <row r="524" s="80" customFormat="1" ht="31" customHeight="1" spans="1:50">
      <c r="A524" s="89">
        <f t="shared" si="65"/>
        <v>503</v>
      </c>
      <c r="B524" s="89" t="s">
        <v>548</v>
      </c>
      <c r="C524" s="90" t="s">
        <v>29</v>
      </c>
      <c r="D524" s="89">
        <v>1</v>
      </c>
      <c r="E524" s="89" t="s">
        <v>32</v>
      </c>
      <c r="F524" s="96">
        <v>1716</v>
      </c>
      <c r="G524" s="93">
        <f t="shared" si="66"/>
        <v>1372.8</v>
      </c>
      <c r="H524" s="93">
        <v>1716</v>
      </c>
      <c r="I524" s="94">
        <f t="shared" si="67"/>
        <v>1716</v>
      </c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  <c r="AC524" s="81"/>
      <c r="AD524" s="81"/>
      <c r="AE524" s="81"/>
      <c r="AF524" s="81"/>
      <c r="AG524" s="81"/>
      <c r="AH524" s="81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</row>
    <row r="525" s="80" customFormat="1" ht="31" customHeight="1" spans="1:50">
      <c r="A525" s="89">
        <f t="shared" si="65"/>
        <v>504</v>
      </c>
      <c r="B525" s="89" t="s">
        <v>549</v>
      </c>
      <c r="C525" s="90" t="s">
        <v>29</v>
      </c>
      <c r="D525" s="89">
        <v>1</v>
      </c>
      <c r="E525" s="89" t="s">
        <v>55</v>
      </c>
      <c r="F525" s="96">
        <v>374</v>
      </c>
      <c r="G525" s="93">
        <f t="shared" si="66"/>
        <v>299.2</v>
      </c>
      <c r="H525" s="93">
        <v>374.4</v>
      </c>
      <c r="I525" s="94">
        <f t="shared" si="67"/>
        <v>374</v>
      </c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  <c r="AC525" s="81"/>
      <c r="AD525" s="81"/>
      <c r="AE525" s="81"/>
      <c r="AF525" s="81"/>
      <c r="AG525" s="81"/>
      <c r="AH525" s="81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</row>
    <row r="526" s="80" customFormat="1" ht="31" customHeight="1" spans="1:50">
      <c r="A526" s="89">
        <f t="shared" ref="A526:A535" si="68">ROW()-21</f>
        <v>505</v>
      </c>
      <c r="B526" s="89" t="s">
        <v>550</v>
      </c>
      <c r="C526" s="90" t="s">
        <v>29</v>
      </c>
      <c r="D526" s="89">
        <v>1</v>
      </c>
      <c r="E526" s="89" t="s">
        <v>32</v>
      </c>
      <c r="F526" s="96">
        <v>1404</v>
      </c>
      <c r="G526" s="93">
        <f t="shared" si="66"/>
        <v>1123.2</v>
      </c>
      <c r="H526" s="93">
        <v>1404</v>
      </c>
      <c r="I526" s="94">
        <f t="shared" si="67"/>
        <v>1404</v>
      </c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</row>
    <row r="527" s="80" customFormat="1" ht="31" customHeight="1" spans="1:50">
      <c r="A527" s="89">
        <f t="shared" si="68"/>
        <v>506</v>
      </c>
      <c r="B527" s="89" t="s">
        <v>551</v>
      </c>
      <c r="C527" s="90" t="s">
        <v>29</v>
      </c>
      <c r="D527" s="89">
        <v>1</v>
      </c>
      <c r="E527" s="89" t="s">
        <v>55</v>
      </c>
      <c r="F527" s="96">
        <v>6692</v>
      </c>
      <c r="G527" s="93">
        <f t="shared" si="66"/>
        <v>5353.6</v>
      </c>
      <c r="H527" s="93">
        <v>6692</v>
      </c>
      <c r="I527" s="94">
        <f t="shared" si="67"/>
        <v>6692</v>
      </c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</row>
    <row r="528" s="80" customFormat="1" ht="31" customHeight="1" spans="1:50">
      <c r="A528" s="89">
        <f t="shared" si="68"/>
        <v>507</v>
      </c>
      <c r="B528" s="89" t="s">
        <v>552</v>
      </c>
      <c r="C528" s="90" t="s">
        <v>29</v>
      </c>
      <c r="D528" s="89">
        <v>1</v>
      </c>
      <c r="E528" s="89" t="s">
        <v>30</v>
      </c>
      <c r="F528" s="96">
        <v>478</v>
      </c>
      <c r="G528" s="93">
        <f t="shared" si="66"/>
        <v>382.4</v>
      </c>
      <c r="H528" s="93">
        <v>478.4</v>
      </c>
      <c r="I528" s="94">
        <f t="shared" si="67"/>
        <v>478</v>
      </c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</row>
    <row r="529" s="80" customFormat="1" ht="31" customHeight="1" spans="1:50">
      <c r="A529" s="89">
        <f t="shared" si="68"/>
        <v>508</v>
      </c>
      <c r="B529" s="89" t="s">
        <v>553</v>
      </c>
      <c r="C529" s="90" t="s">
        <v>29</v>
      </c>
      <c r="D529" s="89">
        <v>1</v>
      </c>
      <c r="E529" s="89" t="s">
        <v>32</v>
      </c>
      <c r="F529" s="96">
        <v>71</v>
      </c>
      <c r="G529" s="93">
        <f t="shared" si="66"/>
        <v>56.8</v>
      </c>
      <c r="H529" s="93">
        <v>71.2</v>
      </c>
      <c r="I529" s="94">
        <f t="shared" si="67"/>
        <v>71</v>
      </c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  <c r="AC529" s="81"/>
      <c r="AD529" s="81"/>
      <c r="AE529" s="81"/>
      <c r="AF529" s="81"/>
      <c r="AG529" s="81"/>
      <c r="AH529" s="81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</row>
    <row r="530" s="80" customFormat="1" ht="31" customHeight="1" spans="1:50">
      <c r="A530" s="89">
        <f t="shared" si="68"/>
        <v>509</v>
      </c>
      <c r="B530" s="89" t="s">
        <v>554</v>
      </c>
      <c r="C530" s="90" t="s">
        <v>29</v>
      </c>
      <c r="D530" s="89">
        <v>1</v>
      </c>
      <c r="E530" s="89" t="s">
        <v>57</v>
      </c>
      <c r="F530" s="96">
        <v>1019</v>
      </c>
      <c r="G530" s="93">
        <f t="shared" si="66"/>
        <v>815.2</v>
      </c>
      <c r="H530" s="93">
        <v>1019.2</v>
      </c>
      <c r="I530" s="94">
        <f t="shared" si="67"/>
        <v>1019</v>
      </c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81"/>
      <c r="AH530" s="81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</row>
    <row r="531" s="80" customFormat="1" ht="31" customHeight="1" spans="1:50">
      <c r="A531" s="89">
        <f t="shared" si="68"/>
        <v>510</v>
      </c>
      <c r="B531" s="89" t="s">
        <v>555</v>
      </c>
      <c r="C531" s="90" t="s">
        <v>29</v>
      </c>
      <c r="D531" s="89">
        <v>1</v>
      </c>
      <c r="E531" s="89" t="s">
        <v>57</v>
      </c>
      <c r="F531" s="96">
        <v>582</v>
      </c>
      <c r="G531" s="93">
        <f t="shared" si="66"/>
        <v>465.6</v>
      </c>
      <c r="H531" s="93">
        <v>582.4</v>
      </c>
      <c r="I531" s="94">
        <f t="shared" si="67"/>
        <v>582</v>
      </c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81"/>
      <c r="AH531" s="81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</row>
    <row r="532" s="80" customFormat="1" ht="31" customHeight="1" spans="1:50">
      <c r="A532" s="89">
        <f t="shared" si="68"/>
        <v>511</v>
      </c>
      <c r="B532" s="89" t="s">
        <v>556</v>
      </c>
      <c r="C532" s="90" t="s">
        <v>29</v>
      </c>
      <c r="D532" s="89">
        <v>1</v>
      </c>
      <c r="E532" s="89" t="s">
        <v>57</v>
      </c>
      <c r="F532" s="96">
        <v>790</v>
      </c>
      <c r="G532" s="93">
        <f t="shared" si="66"/>
        <v>632</v>
      </c>
      <c r="H532" s="93">
        <v>790.4</v>
      </c>
      <c r="I532" s="94">
        <f t="shared" si="67"/>
        <v>790</v>
      </c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81"/>
      <c r="AH532" s="81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</row>
    <row r="533" s="80" customFormat="1" ht="31" customHeight="1" spans="1:50">
      <c r="A533" s="89">
        <f t="shared" si="68"/>
        <v>512</v>
      </c>
      <c r="B533" s="89" t="s">
        <v>557</v>
      </c>
      <c r="C533" s="90" t="s">
        <v>29</v>
      </c>
      <c r="D533" s="89">
        <v>1</v>
      </c>
      <c r="E533" s="89" t="s">
        <v>32</v>
      </c>
      <c r="F533" s="96">
        <v>504</v>
      </c>
      <c r="G533" s="93">
        <f t="shared" si="66"/>
        <v>403.2</v>
      </c>
      <c r="H533" s="93">
        <v>504</v>
      </c>
      <c r="I533" s="94">
        <f t="shared" si="67"/>
        <v>504</v>
      </c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81"/>
      <c r="AH533" s="81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</row>
    <row r="534" s="80" customFormat="1" ht="31" customHeight="1" spans="1:50">
      <c r="A534" s="89">
        <f t="shared" si="68"/>
        <v>513</v>
      </c>
      <c r="B534" s="89" t="s">
        <v>558</v>
      </c>
      <c r="C534" s="90" t="s">
        <v>29</v>
      </c>
      <c r="D534" s="89">
        <v>1</v>
      </c>
      <c r="E534" s="89" t="s">
        <v>30</v>
      </c>
      <c r="F534" s="96">
        <v>676</v>
      </c>
      <c r="G534" s="93">
        <f t="shared" si="66"/>
        <v>540.8</v>
      </c>
      <c r="H534" s="93">
        <v>676</v>
      </c>
      <c r="I534" s="94">
        <f t="shared" si="67"/>
        <v>676</v>
      </c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  <c r="AC534" s="81"/>
      <c r="AD534" s="81"/>
      <c r="AE534" s="81"/>
      <c r="AF534" s="81"/>
      <c r="AG534" s="81"/>
      <c r="AH534" s="81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</row>
    <row r="535" s="80" customFormat="1" ht="31" customHeight="1" spans="1:50">
      <c r="A535" s="89">
        <f t="shared" si="68"/>
        <v>514</v>
      </c>
      <c r="B535" s="89" t="s">
        <v>559</v>
      </c>
      <c r="C535" s="90" t="s">
        <v>29</v>
      </c>
      <c r="D535" s="89">
        <v>1</v>
      </c>
      <c r="E535" s="89" t="s">
        <v>30</v>
      </c>
      <c r="F535" s="96">
        <v>452</v>
      </c>
      <c r="G535" s="93">
        <f t="shared" si="66"/>
        <v>361.6</v>
      </c>
      <c r="H535" s="93">
        <v>452.8</v>
      </c>
      <c r="I535" s="94">
        <f t="shared" si="67"/>
        <v>452</v>
      </c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  <c r="AC535" s="81"/>
      <c r="AD535" s="81"/>
      <c r="AE535" s="81"/>
      <c r="AF535" s="81"/>
      <c r="AG535" s="81"/>
      <c r="AH535" s="81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</row>
    <row r="536" s="80" customFormat="1" ht="31" customHeight="1" spans="1:50">
      <c r="A536" s="89">
        <f t="shared" ref="A536:A545" si="69">ROW()-21</f>
        <v>515</v>
      </c>
      <c r="B536" s="89" t="s">
        <v>560</v>
      </c>
      <c r="C536" s="90" t="s">
        <v>29</v>
      </c>
      <c r="D536" s="89">
        <v>1</v>
      </c>
      <c r="E536" s="89" t="s">
        <v>30</v>
      </c>
      <c r="F536" s="96">
        <v>411</v>
      </c>
      <c r="G536" s="93">
        <f t="shared" si="66"/>
        <v>328.8</v>
      </c>
      <c r="H536" s="93">
        <v>411.2</v>
      </c>
      <c r="I536" s="94">
        <f t="shared" si="67"/>
        <v>411</v>
      </c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  <c r="AC536" s="81"/>
      <c r="AD536" s="81"/>
      <c r="AE536" s="81"/>
      <c r="AF536" s="81"/>
      <c r="AG536" s="81"/>
      <c r="AH536" s="81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</row>
    <row r="537" s="80" customFormat="1" ht="31" customHeight="1" spans="1:50">
      <c r="A537" s="89">
        <f t="shared" si="69"/>
        <v>516</v>
      </c>
      <c r="B537" s="89" t="s">
        <v>561</v>
      </c>
      <c r="C537" s="90" t="s">
        <v>29</v>
      </c>
      <c r="D537" s="89">
        <v>1</v>
      </c>
      <c r="E537" s="89" t="s">
        <v>55</v>
      </c>
      <c r="F537" s="96">
        <v>3004</v>
      </c>
      <c r="G537" s="93">
        <f t="shared" si="66"/>
        <v>2403.2</v>
      </c>
      <c r="H537" s="93">
        <v>3004</v>
      </c>
      <c r="I537" s="94">
        <f t="shared" si="67"/>
        <v>3004</v>
      </c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  <c r="AC537" s="81"/>
      <c r="AD537" s="81"/>
      <c r="AE537" s="81"/>
      <c r="AF537" s="81"/>
      <c r="AG537" s="81"/>
      <c r="AH537" s="81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</row>
    <row r="538" s="80" customFormat="1" ht="31" customHeight="1" spans="1:50">
      <c r="A538" s="89">
        <f t="shared" si="69"/>
        <v>517</v>
      </c>
      <c r="B538" s="89" t="s">
        <v>562</v>
      </c>
      <c r="C538" s="90" t="s">
        <v>29</v>
      </c>
      <c r="D538" s="89">
        <v>1</v>
      </c>
      <c r="E538" s="89" t="s">
        <v>563</v>
      </c>
      <c r="F538" s="96">
        <v>270</v>
      </c>
      <c r="G538" s="93">
        <f t="shared" si="66"/>
        <v>216</v>
      </c>
      <c r="H538" s="93">
        <v>270.4</v>
      </c>
      <c r="I538" s="94">
        <f t="shared" si="67"/>
        <v>270</v>
      </c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  <c r="AC538" s="81"/>
      <c r="AD538" s="81"/>
      <c r="AE538" s="81"/>
      <c r="AF538" s="81"/>
      <c r="AG538" s="81"/>
      <c r="AH538" s="81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</row>
    <row r="539" s="80" customFormat="1" ht="31" customHeight="1" spans="1:50">
      <c r="A539" s="89">
        <f t="shared" si="69"/>
        <v>518</v>
      </c>
      <c r="B539" s="89" t="s">
        <v>564</v>
      </c>
      <c r="C539" s="90" t="s">
        <v>29</v>
      </c>
      <c r="D539" s="89">
        <v>1</v>
      </c>
      <c r="E539" s="89" t="s">
        <v>563</v>
      </c>
      <c r="F539" s="96">
        <v>1476</v>
      </c>
      <c r="G539" s="93">
        <f t="shared" si="66"/>
        <v>1180.8</v>
      </c>
      <c r="H539" s="93">
        <v>1476</v>
      </c>
      <c r="I539" s="94">
        <f t="shared" si="67"/>
        <v>1476</v>
      </c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  <c r="AC539" s="81"/>
      <c r="AD539" s="81"/>
      <c r="AE539" s="81"/>
      <c r="AF539" s="81"/>
      <c r="AG539" s="81"/>
      <c r="AH539" s="81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</row>
    <row r="540" s="80" customFormat="1" ht="31" customHeight="1" spans="1:50">
      <c r="A540" s="89">
        <f t="shared" si="69"/>
        <v>519</v>
      </c>
      <c r="B540" s="89" t="s">
        <v>565</v>
      </c>
      <c r="C540" s="90" t="s">
        <v>29</v>
      </c>
      <c r="D540" s="89">
        <v>1</v>
      </c>
      <c r="E540" s="89" t="s">
        <v>32</v>
      </c>
      <c r="F540" s="96">
        <v>3328</v>
      </c>
      <c r="G540" s="93">
        <f t="shared" si="66"/>
        <v>2662.4</v>
      </c>
      <c r="H540" s="93">
        <v>3328</v>
      </c>
      <c r="I540" s="94">
        <f t="shared" si="67"/>
        <v>3328</v>
      </c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  <c r="AC540" s="81"/>
      <c r="AD540" s="81"/>
      <c r="AE540" s="81"/>
      <c r="AF540" s="81"/>
      <c r="AG540" s="81"/>
      <c r="AH540" s="81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</row>
    <row r="541" s="80" customFormat="1" ht="31" customHeight="1" spans="1:50">
      <c r="A541" s="89">
        <f t="shared" si="69"/>
        <v>520</v>
      </c>
      <c r="B541" s="89" t="s">
        <v>566</v>
      </c>
      <c r="C541" s="90" t="s">
        <v>29</v>
      </c>
      <c r="D541" s="89">
        <v>1</v>
      </c>
      <c r="E541" s="89" t="s">
        <v>57</v>
      </c>
      <c r="F541" s="96">
        <v>925</v>
      </c>
      <c r="G541" s="93">
        <f t="shared" si="66"/>
        <v>740</v>
      </c>
      <c r="H541" s="93">
        <v>925.6</v>
      </c>
      <c r="I541" s="94">
        <f t="shared" si="67"/>
        <v>925</v>
      </c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  <c r="AC541" s="81"/>
      <c r="AD541" s="81"/>
      <c r="AE541" s="81"/>
      <c r="AF541" s="81"/>
      <c r="AG541" s="81"/>
      <c r="AH541" s="81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</row>
    <row r="542" s="80" customFormat="1" ht="31" customHeight="1" spans="1:50">
      <c r="A542" s="89">
        <f t="shared" si="69"/>
        <v>521</v>
      </c>
      <c r="B542" s="89" t="s">
        <v>567</v>
      </c>
      <c r="C542" s="90" t="s">
        <v>29</v>
      </c>
      <c r="D542" s="89">
        <v>1</v>
      </c>
      <c r="E542" s="89" t="s">
        <v>57</v>
      </c>
      <c r="F542" s="96">
        <v>676</v>
      </c>
      <c r="G542" s="93">
        <f t="shared" si="66"/>
        <v>540.8</v>
      </c>
      <c r="H542" s="93">
        <v>676</v>
      </c>
      <c r="I542" s="94">
        <f t="shared" si="67"/>
        <v>676</v>
      </c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  <c r="AC542" s="81"/>
      <c r="AD542" s="81"/>
      <c r="AE542" s="81"/>
      <c r="AF542" s="81"/>
      <c r="AG542" s="81"/>
      <c r="AH542" s="81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</row>
    <row r="543" s="80" customFormat="1" ht="31" customHeight="1" spans="1:50">
      <c r="A543" s="89">
        <f t="shared" si="69"/>
        <v>522</v>
      </c>
      <c r="B543" s="89" t="s">
        <v>568</v>
      </c>
      <c r="C543" s="90" t="s">
        <v>29</v>
      </c>
      <c r="D543" s="89">
        <v>1</v>
      </c>
      <c r="E543" s="89" t="s">
        <v>32</v>
      </c>
      <c r="F543" s="96">
        <v>196</v>
      </c>
      <c r="G543" s="93">
        <f t="shared" si="66"/>
        <v>156.8</v>
      </c>
      <c r="H543" s="93">
        <v>196</v>
      </c>
      <c r="I543" s="94">
        <f t="shared" si="67"/>
        <v>196</v>
      </c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  <c r="AC543" s="81"/>
      <c r="AD543" s="81"/>
      <c r="AE543" s="81"/>
      <c r="AF543" s="81"/>
      <c r="AG543" s="81"/>
      <c r="AH543" s="81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</row>
    <row r="544" s="80" customFormat="1" ht="31" customHeight="1" spans="1:50">
      <c r="A544" s="89">
        <f t="shared" si="69"/>
        <v>523</v>
      </c>
      <c r="B544" s="89" t="s">
        <v>569</v>
      </c>
      <c r="C544" s="90" t="s">
        <v>29</v>
      </c>
      <c r="D544" s="89">
        <v>1</v>
      </c>
      <c r="E544" s="89" t="s">
        <v>57</v>
      </c>
      <c r="F544" s="96">
        <v>1144</v>
      </c>
      <c r="G544" s="93">
        <f t="shared" si="66"/>
        <v>915.2</v>
      </c>
      <c r="H544" s="93">
        <v>1144</v>
      </c>
      <c r="I544" s="94">
        <f t="shared" si="67"/>
        <v>1144</v>
      </c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  <c r="AC544" s="81"/>
      <c r="AD544" s="81"/>
      <c r="AE544" s="81"/>
      <c r="AF544" s="81"/>
      <c r="AG544" s="81"/>
      <c r="AH544" s="81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</row>
    <row r="545" s="80" customFormat="1" ht="31" customHeight="1" spans="1:50">
      <c r="A545" s="89">
        <f t="shared" si="69"/>
        <v>524</v>
      </c>
      <c r="B545" s="89" t="s">
        <v>570</v>
      </c>
      <c r="C545" s="90" t="s">
        <v>29</v>
      </c>
      <c r="D545" s="89">
        <v>1</v>
      </c>
      <c r="E545" s="89" t="s">
        <v>32</v>
      </c>
      <c r="F545" s="96">
        <v>1965</v>
      </c>
      <c r="G545" s="93">
        <f t="shared" si="66"/>
        <v>1572</v>
      </c>
      <c r="H545" s="93">
        <v>1965.6</v>
      </c>
      <c r="I545" s="94">
        <f t="shared" si="67"/>
        <v>1965</v>
      </c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  <c r="AC545" s="81"/>
      <c r="AD545" s="81"/>
      <c r="AE545" s="81"/>
      <c r="AF545" s="81"/>
      <c r="AG545" s="81"/>
      <c r="AH545" s="81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</row>
    <row r="546" s="80" customFormat="1" ht="31" customHeight="1" spans="1:50">
      <c r="A546" s="89">
        <f t="shared" ref="A546:A555" si="70">ROW()-21</f>
        <v>525</v>
      </c>
      <c r="B546" s="89" t="s">
        <v>571</v>
      </c>
      <c r="C546" s="90" t="s">
        <v>29</v>
      </c>
      <c r="D546" s="89">
        <v>1</v>
      </c>
      <c r="E546" s="89" t="s">
        <v>30</v>
      </c>
      <c r="F546" s="96">
        <v>1092</v>
      </c>
      <c r="G546" s="93">
        <f t="shared" si="66"/>
        <v>873.6</v>
      </c>
      <c r="H546" s="93">
        <v>1092</v>
      </c>
      <c r="I546" s="94">
        <f t="shared" si="67"/>
        <v>1092</v>
      </c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  <c r="AC546" s="81"/>
      <c r="AD546" s="81"/>
      <c r="AE546" s="81"/>
      <c r="AF546" s="81"/>
      <c r="AG546" s="81"/>
      <c r="AH546" s="81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</row>
    <row r="547" s="80" customFormat="1" ht="31" customHeight="1" spans="1:50">
      <c r="A547" s="89">
        <f t="shared" si="70"/>
        <v>526</v>
      </c>
      <c r="B547" s="89" t="s">
        <v>572</v>
      </c>
      <c r="C547" s="90" t="s">
        <v>29</v>
      </c>
      <c r="D547" s="89">
        <v>1</v>
      </c>
      <c r="E547" s="89" t="s">
        <v>32</v>
      </c>
      <c r="F547" s="96">
        <v>447</v>
      </c>
      <c r="G547" s="93">
        <f t="shared" si="66"/>
        <v>357.6</v>
      </c>
      <c r="H547" s="93">
        <v>447.2</v>
      </c>
      <c r="I547" s="94">
        <f t="shared" si="67"/>
        <v>447</v>
      </c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  <c r="AC547" s="81"/>
      <c r="AD547" s="81"/>
      <c r="AE547" s="81"/>
      <c r="AF547" s="81"/>
      <c r="AG547" s="81"/>
      <c r="AH547" s="81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</row>
    <row r="548" s="80" customFormat="1" ht="31" customHeight="1" spans="1:50">
      <c r="A548" s="89">
        <f t="shared" si="70"/>
        <v>527</v>
      </c>
      <c r="B548" s="89" t="s">
        <v>573</v>
      </c>
      <c r="C548" s="90" t="s">
        <v>29</v>
      </c>
      <c r="D548" s="89">
        <v>1</v>
      </c>
      <c r="E548" s="89" t="s">
        <v>32</v>
      </c>
      <c r="F548" s="96">
        <v>530</v>
      </c>
      <c r="G548" s="93">
        <f t="shared" si="66"/>
        <v>424</v>
      </c>
      <c r="H548" s="93">
        <v>530.4</v>
      </c>
      <c r="I548" s="94">
        <f t="shared" si="67"/>
        <v>530</v>
      </c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  <c r="AC548" s="81"/>
      <c r="AD548" s="81"/>
      <c r="AE548" s="81"/>
      <c r="AF548" s="81"/>
      <c r="AG548" s="81"/>
      <c r="AH548" s="81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</row>
    <row r="549" s="80" customFormat="1" ht="31" customHeight="1" spans="1:50">
      <c r="A549" s="89">
        <f t="shared" si="70"/>
        <v>528</v>
      </c>
      <c r="B549" s="89" t="s">
        <v>574</v>
      </c>
      <c r="C549" s="90" t="s">
        <v>29</v>
      </c>
      <c r="D549" s="89">
        <v>1</v>
      </c>
      <c r="E549" s="89" t="s">
        <v>57</v>
      </c>
      <c r="F549" s="96">
        <v>1092</v>
      </c>
      <c r="G549" s="93">
        <f t="shared" si="66"/>
        <v>873.6</v>
      </c>
      <c r="H549" s="93">
        <v>1092</v>
      </c>
      <c r="I549" s="94">
        <f t="shared" si="67"/>
        <v>1092</v>
      </c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  <c r="AA549" s="81"/>
      <c r="AB549" s="81"/>
      <c r="AC549" s="81"/>
      <c r="AD549" s="81"/>
      <c r="AE549" s="81"/>
      <c r="AF549" s="81"/>
      <c r="AG549" s="81"/>
      <c r="AH549" s="81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</row>
    <row r="550" s="80" customFormat="1" ht="31" customHeight="1" spans="1:50">
      <c r="A550" s="89">
        <f t="shared" si="70"/>
        <v>529</v>
      </c>
      <c r="B550" s="89" t="s">
        <v>575</v>
      </c>
      <c r="C550" s="90" t="s">
        <v>29</v>
      </c>
      <c r="D550" s="89">
        <v>1</v>
      </c>
      <c r="E550" s="89" t="s">
        <v>32</v>
      </c>
      <c r="F550" s="96">
        <v>276</v>
      </c>
      <c r="G550" s="93">
        <f t="shared" si="66"/>
        <v>220.8</v>
      </c>
      <c r="H550" s="93">
        <v>276</v>
      </c>
      <c r="I550" s="94">
        <f t="shared" si="67"/>
        <v>276</v>
      </c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81"/>
      <c r="AH550" s="81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</row>
    <row r="551" s="80" customFormat="1" ht="31" customHeight="1" spans="1:50">
      <c r="A551" s="89">
        <f t="shared" si="70"/>
        <v>530</v>
      </c>
      <c r="B551" s="89" t="s">
        <v>576</v>
      </c>
      <c r="C551" s="90" t="s">
        <v>29</v>
      </c>
      <c r="D551" s="89">
        <v>1</v>
      </c>
      <c r="E551" s="89" t="s">
        <v>30</v>
      </c>
      <c r="F551" s="96">
        <v>447</v>
      </c>
      <c r="G551" s="93">
        <f t="shared" si="66"/>
        <v>357.6</v>
      </c>
      <c r="H551" s="93">
        <v>447.2</v>
      </c>
      <c r="I551" s="94">
        <f t="shared" si="67"/>
        <v>447</v>
      </c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81"/>
      <c r="AH551" s="81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</row>
    <row r="552" s="80" customFormat="1" ht="31" customHeight="1" spans="1:50">
      <c r="A552" s="89">
        <f t="shared" si="70"/>
        <v>531</v>
      </c>
      <c r="B552" s="89" t="s">
        <v>577</v>
      </c>
      <c r="C552" s="90" t="s">
        <v>29</v>
      </c>
      <c r="D552" s="89">
        <v>1</v>
      </c>
      <c r="E552" s="89" t="s">
        <v>55</v>
      </c>
      <c r="F552" s="96">
        <v>1487</v>
      </c>
      <c r="G552" s="93">
        <f t="shared" si="66"/>
        <v>1189.6</v>
      </c>
      <c r="H552" s="93">
        <v>1487.2</v>
      </c>
      <c r="I552" s="94">
        <f t="shared" si="67"/>
        <v>1487</v>
      </c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81"/>
      <c r="AH552" s="81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</row>
    <row r="553" s="80" customFormat="1" ht="31" customHeight="1" spans="1:50">
      <c r="A553" s="89">
        <f t="shared" si="70"/>
        <v>532</v>
      </c>
      <c r="B553" s="89" t="s">
        <v>578</v>
      </c>
      <c r="C553" s="90" t="s">
        <v>29</v>
      </c>
      <c r="D553" s="89">
        <v>1</v>
      </c>
      <c r="E553" s="89" t="s">
        <v>32</v>
      </c>
      <c r="F553" s="96">
        <v>676</v>
      </c>
      <c r="G553" s="93">
        <f t="shared" si="66"/>
        <v>540.8</v>
      </c>
      <c r="H553" s="93">
        <v>676</v>
      </c>
      <c r="I553" s="94">
        <f t="shared" si="67"/>
        <v>676</v>
      </c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81"/>
      <c r="AH553" s="81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</row>
    <row r="554" s="80" customFormat="1" ht="31" customHeight="1" spans="1:50">
      <c r="A554" s="89">
        <f t="shared" si="70"/>
        <v>533</v>
      </c>
      <c r="B554" s="89" t="s">
        <v>579</v>
      </c>
      <c r="C554" s="90" t="s">
        <v>29</v>
      </c>
      <c r="D554" s="89">
        <v>1</v>
      </c>
      <c r="E554" s="89" t="s">
        <v>57</v>
      </c>
      <c r="F554" s="96">
        <v>1092</v>
      </c>
      <c r="G554" s="93">
        <f t="shared" si="66"/>
        <v>873.6</v>
      </c>
      <c r="H554" s="93">
        <v>1092</v>
      </c>
      <c r="I554" s="94">
        <f t="shared" si="67"/>
        <v>1092</v>
      </c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  <c r="AC554" s="81"/>
      <c r="AD554" s="81"/>
      <c r="AE554" s="81"/>
      <c r="AF554" s="81"/>
      <c r="AG554" s="81"/>
      <c r="AH554" s="81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</row>
    <row r="555" s="80" customFormat="1" ht="31" customHeight="1" spans="1:50">
      <c r="A555" s="89">
        <f t="shared" si="70"/>
        <v>534</v>
      </c>
      <c r="B555" s="89" t="s">
        <v>580</v>
      </c>
      <c r="C555" s="90" t="s">
        <v>29</v>
      </c>
      <c r="D555" s="89">
        <v>1</v>
      </c>
      <c r="E555" s="89" t="s">
        <v>57</v>
      </c>
      <c r="F555" s="96">
        <v>1032</v>
      </c>
      <c r="G555" s="93">
        <f t="shared" si="66"/>
        <v>825.6</v>
      </c>
      <c r="H555" s="93">
        <v>1032</v>
      </c>
      <c r="I555" s="94">
        <f t="shared" si="67"/>
        <v>1032</v>
      </c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</row>
    <row r="556" s="80" customFormat="1" ht="31" customHeight="1" spans="1:50">
      <c r="A556" s="89">
        <f t="shared" ref="A556:A565" si="71">ROW()-21</f>
        <v>535</v>
      </c>
      <c r="B556" s="89" t="s">
        <v>581</v>
      </c>
      <c r="C556" s="90" t="s">
        <v>29</v>
      </c>
      <c r="D556" s="89">
        <v>1</v>
      </c>
      <c r="E556" s="89" t="s">
        <v>57</v>
      </c>
      <c r="F556" s="96">
        <v>1007</v>
      </c>
      <c r="G556" s="93">
        <f t="shared" si="66"/>
        <v>805.6</v>
      </c>
      <c r="H556" s="93">
        <v>1007.2</v>
      </c>
      <c r="I556" s="94">
        <f t="shared" si="67"/>
        <v>1007</v>
      </c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</row>
    <row r="557" s="80" customFormat="1" ht="31" customHeight="1" spans="1:50">
      <c r="A557" s="89">
        <f t="shared" si="71"/>
        <v>536</v>
      </c>
      <c r="B557" s="89" t="s">
        <v>582</v>
      </c>
      <c r="C557" s="90" t="s">
        <v>29</v>
      </c>
      <c r="D557" s="89">
        <v>1</v>
      </c>
      <c r="E557" s="89" t="s">
        <v>57</v>
      </c>
      <c r="F557" s="96">
        <v>676</v>
      </c>
      <c r="G557" s="93">
        <f t="shared" si="66"/>
        <v>540.8</v>
      </c>
      <c r="H557" s="93">
        <v>676</v>
      </c>
      <c r="I557" s="94">
        <f t="shared" si="67"/>
        <v>676</v>
      </c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81"/>
      <c r="AH557" s="81"/>
      <c r="AI557" s="81"/>
      <c r="AJ557" s="81"/>
      <c r="AK557" s="81"/>
      <c r="AL557" s="81"/>
      <c r="AM557" s="81"/>
      <c r="AN557" s="81"/>
      <c r="AO557" s="81"/>
      <c r="AP557" s="81"/>
      <c r="AQ557" s="81"/>
      <c r="AR557" s="81"/>
      <c r="AS557" s="81"/>
      <c r="AT557" s="81"/>
      <c r="AU557" s="81"/>
      <c r="AV557" s="81"/>
      <c r="AW557" s="81"/>
      <c r="AX557" s="81"/>
    </row>
    <row r="558" s="80" customFormat="1" ht="31" customHeight="1" spans="1:50">
      <c r="A558" s="89">
        <f t="shared" si="71"/>
        <v>537</v>
      </c>
      <c r="B558" s="89" t="s">
        <v>583</v>
      </c>
      <c r="C558" s="90" t="s">
        <v>29</v>
      </c>
      <c r="D558" s="89">
        <v>1</v>
      </c>
      <c r="E558" s="89" t="s">
        <v>57</v>
      </c>
      <c r="F558" s="96">
        <v>619</v>
      </c>
      <c r="G558" s="93">
        <f t="shared" si="66"/>
        <v>495.2</v>
      </c>
      <c r="H558" s="93">
        <v>619.2</v>
      </c>
      <c r="I558" s="94">
        <f t="shared" si="67"/>
        <v>619</v>
      </c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81"/>
      <c r="AH558" s="81"/>
      <c r="AI558" s="81"/>
      <c r="AJ558" s="81"/>
      <c r="AK558" s="81"/>
      <c r="AL558" s="81"/>
      <c r="AM558" s="81"/>
      <c r="AN558" s="81"/>
      <c r="AO558" s="81"/>
      <c r="AP558" s="81"/>
      <c r="AQ558" s="81"/>
      <c r="AR558" s="81"/>
      <c r="AS558" s="81"/>
      <c r="AT558" s="81"/>
      <c r="AU558" s="81"/>
      <c r="AV558" s="81"/>
      <c r="AW558" s="81"/>
      <c r="AX558" s="81"/>
    </row>
    <row r="559" s="80" customFormat="1" ht="31" customHeight="1" spans="1:50">
      <c r="A559" s="89">
        <f t="shared" si="71"/>
        <v>538</v>
      </c>
      <c r="B559" s="89" t="s">
        <v>584</v>
      </c>
      <c r="C559" s="90" t="s">
        <v>29</v>
      </c>
      <c r="D559" s="89">
        <v>1</v>
      </c>
      <c r="E559" s="89" t="s">
        <v>57</v>
      </c>
      <c r="F559" s="96">
        <v>996</v>
      </c>
      <c r="G559" s="93">
        <f t="shared" si="66"/>
        <v>796.8</v>
      </c>
      <c r="H559" s="93">
        <v>996</v>
      </c>
      <c r="I559" s="94">
        <f t="shared" si="67"/>
        <v>996</v>
      </c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  <c r="AC559" s="81"/>
      <c r="AD559" s="81"/>
      <c r="AE559" s="81"/>
      <c r="AF559" s="81"/>
      <c r="AG559" s="81"/>
      <c r="AH559" s="81"/>
      <c r="AI559" s="81"/>
      <c r="AJ559" s="81"/>
      <c r="AK559" s="81"/>
      <c r="AL559" s="81"/>
      <c r="AM559" s="81"/>
      <c r="AN559" s="81"/>
      <c r="AO559" s="81"/>
      <c r="AP559" s="81"/>
      <c r="AQ559" s="81"/>
      <c r="AR559" s="81"/>
      <c r="AS559" s="81"/>
      <c r="AT559" s="81"/>
      <c r="AU559" s="81"/>
      <c r="AV559" s="81"/>
      <c r="AW559" s="81"/>
      <c r="AX559" s="81"/>
    </row>
    <row r="560" s="80" customFormat="1" ht="31" customHeight="1" spans="1:50">
      <c r="A560" s="89">
        <f t="shared" si="71"/>
        <v>539</v>
      </c>
      <c r="B560" s="89" t="s">
        <v>585</v>
      </c>
      <c r="C560" s="90" t="s">
        <v>29</v>
      </c>
      <c r="D560" s="89">
        <v>1</v>
      </c>
      <c r="E560" s="89" t="s">
        <v>32</v>
      </c>
      <c r="F560" s="96">
        <v>811</v>
      </c>
      <c r="G560" s="93">
        <f t="shared" si="66"/>
        <v>648.8</v>
      </c>
      <c r="H560" s="93">
        <v>811.2</v>
      </c>
      <c r="I560" s="94">
        <f t="shared" si="67"/>
        <v>811</v>
      </c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  <c r="AC560" s="81"/>
      <c r="AD560" s="81"/>
      <c r="AE560" s="81"/>
      <c r="AF560" s="81"/>
      <c r="AG560" s="81"/>
      <c r="AH560" s="81"/>
      <c r="AI560" s="81"/>
      <c r="AJ560" s="81"/>
      <c r="AK560" s="81"/>
      <c r="AL560" s="81"/>
      <c r="AM560" s="81"/>
      <c r="AN560" s="81"/>
      <c r="AO560" s="81"/>
      <c r="AP560" s="81"/>
      <c r="AQ560" s="81"/>
      <c r="AR560" s="81"/>
      <c r="AS560" s="81"/>
      <c r="AT560" s="81"/>
      <c r="AU560" s="81"/>
      <c r="AV560" s="81"/>
      <c r="AW560" s="81"/>
      <c r="AX560" s="81"/>
    </row>
    <row r="561" s="80" customFormat="1" ht="31" customHeight="1" spans="1:50">
      <c r="A561" s="89">
        <f t="shared" si="71"/>
        <v>540</v>
      </c>
      <c r="B561" s="89" t="s">
        <v>586</v>
      </c>
      <c r="C561" s="90" t="s">
        <v>29</v>
      </c>
      <c r="D561" s="89">
        <v>1</v>
      </c>
      <c r="E561" s="89" t="s">
        <v>57</v>
      </c>
      <c r="F561" s="96">
        <v>3224</v>
      </c>
      <c r="G561" s="93">
        <f t="shared" si="66"/>
        <v>2579.2</v>
      </c>
      <c r="H561" s="93">
        <v>3224</v>
      </c>
      <c r="I561" s="94">
        <f t="shared" si="67"/>
        <v>3224</v>
      </c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81"/>
      <c r="AH561" s="81"/>
      <c r="AI561" s="81"/>
      <c r="AJ561" s="81"/>
      <c r="AK561" s="81"/>
      <c r="AL561" s="81"/>
      <c r="AM561" s="81"/>
      <c r="AN561" s="81"/>
      <c r="AO561" s="81"/>
      <c r="AP561" s="81"/>
      <c r="AQ561" s="81"/>
      <c r="AR561" s="81"/>
      <c r="AS561" s="81"/>
      <c r="AT561" s="81"/>
      <c r="AU561" s="81"/>
      <c r="AV561" s="81"/>
      <c r="AW561" s="81"/>
      <c r="AX561" s="81"/>
    </row>
    <row r="562" s="80" customFormat="1" ht="31" customHeight="1" spans="1:50">
      <c r="A562" s="89">
        <f t="shared" si="71"/>
        <v>541</v>
      </c>
      <c r="B562" s="89" t="s">
        <v>587</v>
      </c>
      <c r="C562" s="90" t="s">
        <v>29</v>
      </c>
      <c r="D562" s="89">
        <v>1</v>
      </c>
      <c r="E562" s="89" t="s">
        <v>32</v>
      </c>
      <c r="F562" s="96">
        <v>2184</v>
      </c>
      <c r="G562" s="93">
        <f t="shared" si="66"/>
        <v>1747.2</v>
      </c>
      <c r="H562" s="93">
        <v>2184</v>
      </c>
      <c r="I562" s="94">
        <f t="shared" si="67"/>
        <v>2184</v>
      </c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  <c r="AI562" s="81"/>
      <c r="AJ562" s="81"/>
      <c r="AK562" s="81"/>
      <c r="AL562" s="81"/>
      <c r="AM562" s="81"/>
      <c r="AN562" s="81"/>
      <c r="AO562" s="81"/>
      <c r="AP562" s="81"/>
      <c r="AQ562" s="81"/>
      <c r="AR562" s="81"/>
      <c r="AS562" s="81"/>
      <c r="AT562" s="81"/>
      <c r="AU562" s="81"/>
      <c r="AV562" s="81"/>
      <c r="AW562" s="81"/>
      <c r="AX562" s="81"/>
    </row>
    <row r="563" s="80" customFormat="1" ht="31" customHeight="1" spans="1:50">
      <c r="A563" s="89">
        <f t="shared" si="71"/>
        <v>542</v>
      </c>
      <c r="B563" s="89" t="s">
        <v>588</v>
      </c>
      <c r="C563" s="90" t="s">
        <v>29</v>
      </c>
      <c r="D563" s="89">
        <v>1</v>
      </c>
      <c r="E563" s="89" t="s">
        <v>32</v>
      </c>
      <c r="F563" s="96">
        <v>904</v>
      </c>
      <c r="G563" s="93">
        <f t="shared" si="66"/>
        <v>723.2</v>
      </c>
      <c r="H563" s="93">
        <v>904.8</v>
      </c>
      <c r="I563" s="94">
        <f t="shared" si="67"/>
        <v>904</v>
      </c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81"/>
      <c r="AH563" s="81"/>
      <c r="AI563" s="81"/>
      <c r="AJ563" s="81"/>
      <c r="AK563" s="81"/>
      <c r="AL563" s="81"/>
      <c r="AM563" s="81"/>
      <c r="AN563" s="81"/>
      <c r="AO563" s="81"/>
      <c r="AP563" s="81"/>
      <c r="AQ563" s="81"/>
      <c r="AR563" s="81"/>
      <c r="AS563" s="81"/>
      <c r="AT563" s="81"/>
      <c r="AU563" s="81"/>
      <c r="AV563" s="81"/>
      <c r="AW563" s="81"/>
      <c r="AX563" s="81"/>
    </row>
    <row r="564" s="80" customFormat="1" ht="31" customHeight="1" spans="1:50">
      <c r="A564" s="89">
        <f t="shared" si="71"/>
        <v>543</v>
      </c>
      <c r="B564" s="89" t="s">
        <v>589</v>
      </c>
      <c r="C564" s="90" t="s">
        <v>29</v>
      </c>
      <c r="D564" s="89">
        <v>1</v>
      </c>
      <c r="E564" s="89" t="s">
        <v>32</v>
      </c>
      <c r="F564" s="96">
        <v>1092</v>
      </c>
      <c r="G564" s="93">
        <f t="shared" si="66"/>
        <v>873.6</v>
      </c>
      <c r="H564" s="93">
        <v>1092</v>
      </c>
      <c r="I564" s="94">
        <f t="shared" si="67"/>
        <v>1092</v>
      </c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  <c r="AC564" s="81"/>
      <c r="AD564" s="81"/>
      <c r="AE564" s="81"/>
      <c r="AF564" s="81"/>
      <c r="AG564" s="81"/>
      <c r="AH564" s="81"/>
      <c r="AI564" s="81"/>
      <c r="AJ564" s="81"/>
      <c r="AK564" s="81"/>
      <c r="AL564" s="81"/>
      <c r="AM564" s="81"/>
      <c r="AN564" s="81"/>
      <c r="AO564" s="81"/>
      <c r="AP564" s="81"/>
      <c r="AQ564" s="81"/>
      <c r="AR564" s="81"/>
      <c r="AS564" s="81"/>
      <c r="AT564" s="81"/>
      <c r="AU564" s="81"/>
      <c r="AV564" s="81"/>
      <c r="AW564" s="81"/>
      <c r="AX564" s="81"/>
    </row>
    <row r="565" s="80" customFormat="1" ht="31" customHeight="1" spans="1:50">
      <c r="A565" s="89">
        <f t="shared" si="71"/>
        <v>544</v>
      </c>
      <c r="B565" s="89" t="s">
        <v>590</v>
      </c>
      <c r="C565" s="90" t="s">
        <v>498</v>
      </c>
      <c r="D565" s="89">
        <v>1</v>
      </c>
      <c r="E565" s="89" t="s">
        <v>32</v>
      </c>
      <c r="F565" s="96">
        <v>544</v>
      </c>
      <c r="G565" s="93">
        <f t="shared" si="66"/>
        <v>435.2</v>
      </c>
      <c r="H565" s="93">
        <v>544</v>
      </c>
      <c r="I565" s="94">
        <f t="shared" si="67"/>
        <v>544</v>
      </c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81"/>
      <c r="AH565" s="81"/>
      <c r="AI565" s="81"/>
      <c r="AJ565" s="81"/>
      <c r="AK565" s="81"/>
      <c r="AL565" s="81"/>
      <c r="AM565" s="81"/>
      <c r="AN565" s="81"/>
      <c r="AO565" s="81"/>
      <c r="AP565" s="81"/>
      <c r="AQ565" s="81"/>
      <c r="AR565" s="81"/>
      <c r="AS565" s="81"/>
      <c r="AT565" s="81"/>
      <c r="AU565" s="81"/>
      <c r="AV565" s="81"/>
      <c r="AW565" s="81"/>
      <c r="AX565" s="81"/>
    </row>
    <row r="566" s="80" customFormat="1" ht="31" customHeight="1" spans="1:50">
      <c r="A566" s="89">
        <f t="shared" ref="A566:A575" si="72">ROW()-21</f>
        <v>545</v>
      </c>
      <c r="B566" s="89" t="s">
        <v>591</v>
      </c>
      <c r="C566" s="90" t="s">
        <v>498</v>
      </c>
      <c r="D566" s="89">
        <v>1</v>
      </c>
      <c r="E566" s="89" t="s">
        <v>592</v>
      </c>
      <c r="F566" s="96">
        <v>468</v>
      </c>
      <c r="G566" s="93">
        <f t="shared" si="66"/>
        <v>374.4</v>
      </c>
      <c r="H566" s="93">
        <v>468</v>
      </c>
      <c r="I566" s="94">
        <f t="shared" si="67"/>
        <v>468</v>
      </c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  <c r="AI566" s="81"/>
      <c r="AJ566" s="81"/>
      <c r="AK566" s="81"/>
      <c r="AL566" s="81"/>
      <c r="AM566" s="81"/>
      <c r="AN566" s="81"/>
      <c r="AO566" s="81"/>
      <c r="AP566" s="81"/>
      <c r="AQ566" s="81"/>
      <c r="AR566" s="81"/>
      <c r="AS566" s="81"/>
      <c r="AT566" s="81"/>
      <c r="AU566" s="81"/>
      <c r="AV566" s="81"/>
      <c r="AW566" s="81"/>
      <c r="AX566" s="81"/>
    </row>
    <row r="567" s="80" customFormat="1" ht="31" customHeight="1" spans="1:50">
      <c r="A567" s="89">
        <f t="shared" si="72"/>
        <v>546</v>
      </c>
      <c r="B567" s="89" t="s">
        <v>593</v>
      </c>
      <c r="C567" s="90" t="s">
        <v>498</v>
      </c>
      <c r="D567" s="89">
        <v>1</v>
      </c>
      <c r="E567" s="89" t="s">
        <v>57</v>
      </c>
      <c r="F567" s="96">
        <v>374</v>
      </c>
      <c r="G567" s="93">
        <f t="shared" si="66"/>
        <v>299.2</v>
      </c>
      <c r="H567" s="93">
        <v>374.4</v>
      </c>
      <c r="I567" s="94">
        <f t="shared" si="67"/>
        <v>374</v>
      </c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81"/>
      <c r="AH567" s="81"/>
      <c r="AI567" s="81"/>
      <c r="AJ567" s="81"/>
      <c r="AK567" s="81"/>
      <c r="AL567" s="81"/>
      <c r="AM567" s="81"/>
      <c r="AN567" s="81"/>
      <c r="AO567" s="81"/>
      <c r="AP567" s="81"/>
      <c r="AQ567" s="81"/>
      <c r="AR567" s="81"/>
      <c r="AS567" s="81"/>
      <c r="AT567" s="81"/>
      <c r="AU567" s="81"/>
      <c r="AV567" s="81"/>
      <c r="AW567" s="81"/>
      <c r="AX567" s="81"/>
    </row>
    <row r="568" s="80" customFormat="1" ht="31" customHeight="1" spans="1:50">
      <c r="A568" s="89">
        <f t="shared" si="72"/>
        <v>547</v>
      </c>
      <c r="B568" s="89" t="s">
        <v>594</v>
      </c>
      <c r="C568" s="90" t="s">
        <v>498</v>
      </c>
      <c r="D568" s="89">
        <v>1</v>
      </c>
      <c r="E568" s="89" t="s">
        <v>592</v>
      </c>
      <c r="F568" s="96">
        <v>915</v>
      </c>
      <c r="G568" s="93">
        <f t="shared" si="66"/>
        <v>732</v>
      </c>
      <c r="H568" s="93">
        <v>915.2</v>
      </c>
      <c r="I568" s="94">
        <f t="shared" si="67"/>
        <v>915</v>
      </c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  <c r="AH568" s="81"/>
      <c r="AI568" s="81"/>
      <c r="AJ568" s="81"/>
      <c r="AK568" s="81"/>
      <c r="AL568" s="81"/>
      <c r="AM568" s="81"/>
      <c r="AN568" s="81"/>
      <c r="AO568" s="81"/>
      <c r="AP568" s="81"/>
      <c r="AQ568" s="81"/>
      <c r="AR568" s="81"/>
      <c r="AS568" s="81"/>
      <c r="AT568" s="81"/>
      <c r="AU568" s="81"/>
      <c r="AV568" s="81"/>
      <c r="AW568" s="81"/>
      <c r="AX568" s="81"/>
    </row>
    <row r="569" s="80" customFormat="1" ht="31" customHeight="1" spans="1:50">
      <c r="A569" s="89">
        <f t="shared" si="72"/>
        <v>548</v>
      </c>
      <c r="B569" s="89" t="s">
        <v>595</v>
      </c>
      <c r="C569" s="90" t="s">
        <v>29</v>
      </c>
      <c r="D569" s="89">
        <v>1</v>
      </c>
      <c r="E569" s="89" t="s">
        <v>32</v>
      </c>
      <c r="F569" s="96">
        <v>790</v>
      </c>
      <c r="G569" s="93">
        <f t="shared" si="66"/>
        <v>632</v>
      </c>
      <c r="H569" s="93">
        <v>790.4</v>
      </c>
      <c r="I569" s="94">
        <f t="shared" si="67"/>
        <v>790</v>
      </c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  <c r="AC569" s="81"/>
      <c r="AD569" s="81"/>
      <c r="AE569" s="81"/>
      <c r="AF569" s="81"/>
      <c r="AG569" s="81"/>
      <c r="AH569" s="81"/>
      <c r="AI569" s="81"/>
      <c r="AJ569" s="81"/>
      <c r="AK569" s="81"/>
      <c r="AL569" s="81"/>
      <c r="AM569" s="81"/>
      <c r="AN569" s="81"/>
      <c r="AO569" s="81"/>
      <c r="AP569" s="81"/>
      <c r="AQ569" s="81"/>
      <c r="AR569" s="81"/>
      <c r="AS569" s="81"/>
      <c r="AT569" s="81"/>
      <c r="AU569" s="81"/>
      <c r="AV569" s="81"/>
      <c r="AW569" s="81"/>
      <c r="AX569" s="81"/>
    </row>
    <row r="570" s="80" customFormat="1" ht="31" customHeight="1" spans="1:50">
      <c r="A570" s="89">
        <f t="shared" si="72"/>
        <v>549</v>
      </c>
      <c r="B570" s="89" t="s">
        <v>596</v>
      </c>
      <c r="C570" s="90" t="s">
        <v>29</v>
      </c>
      <c r="D570" s="89">
        <v>1</v>
      </c>
      <c r="E570" s="89" t="s">
        <v>32</v>
      </c>
      <c r="F570" s="96">
        <v>468</v>
      </c>
      <c r="G570" s="93">
        <f t="shared" si="66"/>
        <v>374.4</v>
      </c>
      <c r="H570" s="93">
        <v>468</v>
      </c>
      <c r="I570" s="94">
        <f t="shared" si="67"/>
        <v>468</v>
      </c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81"/>
      <c r="AH570" s="81"/>
      <c r="AI570" s="81"/>
      <c r="AJ570" s="81"/>
      <c r="AK570" s="81"/>
      <c r="AL570" s="81"/>
      <c r="AM570" s="81"/>
      <c r="AN570" s="81"/>
      <c r="AO570" s="81"/>
      <c r="AP570" s="81"/>
      <c r="AQ570" s="81"/>
      <c r="AR570" s="81"/>
      <c r="AS570" s="81"/>
      <c r="AT570" s="81"/>
      <c r="AU570" s="81"/>
      <c r="AV570" s="81"/>
      <c r="AW570" s="81"/>
      <c r="AX570" s="81"/>
    </row>
    <row r="571" s="80" customFormat="1" ht="31" customHeight="1" spans="1:50">
      <c r="A571" s="89">
        <f t="shared" si="72"/>
        <v>550</v>
      </c>
      <c r="B571" s="89" t="s">
        <v>597</v>
      </c>
      <c r="C571" s="90" t="s">
        <v>29</v>
      </c>
      <c r="D571" s="89">
        <v>1</v>
      </c>
      <c r="E571" s="89" t="s">
        <v>32</v>
      </c>
      <c r="F571" s="96">
        <v>1508</v>
      </c>
      <c r="G571" s="93">
        <f t="shared" si="66"/>
        <v>1206.4</v>
      </c>
      <c r="H571" s="93">
        <v>1508</v>
      </c>
      <c r="I571" s="94">
        <f t="shared" si="67"/>
        <v>1508</v>
      </c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  <c r="AI571" s="81"/>
      <c r="AJ571" s="81"/>
      <c r="AK571" s="81"/>
      <c r="AL571" s="81"/>
      <c r="AM571" s="81"/>
      <c r="AN571" s="81"/>
      <c r="AO571" s="81"/>
      <c r="AP571" s="81"/>
      <c r="AQ571" s="81"/>
      <c r="AR571" s="81"/>
      <c r="AS571" s="81"/>
      <c r="AT571" s="81"/>
      <c r="AU571" s="81"/>
      <c r="AV571" s="81"/>
      <c r="AW571" s="81"/>
      <c r="AX571" s="81"/>
    </row>
    <row r="572" s="80" customFormat="1" ht="31" customHeight="1" spans="1:50">
      <c r="A572" s="89">
        <f t="shared" si="72"/>
        <v>551</v>
      </c>
      <c r="B572" s="89" t="s">
        <v>598</v>
      </c>
      <c r="C572" s="90" t="s">
        <v>498</v>
      </c>
      <c r="D572" s="89">
        <v>1</v>
      </c>
      <c r="E572" s="89" t="s">
        <v>599</v>
      </c>
      <c r="F572" s="96">
        <v>6848</v>
      </c>
      <c r="G572" s="93">
        <f t="shared" si="66"/>
        <v>5478.4</v>
      </c>
      <c r="H572" s="93">
        <v>6848</v>
      </c>
      <c r="I572" s="94">
        <f t="shared" si="67"/>
        <v>6848</v>
      </c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81"/>
      <c r="AH572" s="81"/>
      <c r="AI572" s="81"/>
      <c r="AJ572" s="81"/>
      <c r="AK572" s="81"/>
      <c r="AL572" s="81"/>
      <c r="AM572" s="81"/>
      <c r="AN572" s="81"/>
      <c r="AO572" s="81"/>
      <c r="AP572" s="81"/>
      <c r="AQ572" s="81"/>
      <c r="AR572" s="81"/>
      <c r="AS572" s="81"/>
      <c r="AT572" s="81"/>
      <c r="AU572" s="81"/>
      <c r="AV572" s="81"/>
      <c r="AW572" s="81"/>
      <c r="AX572" s="81"/>
    </row>
    <row r="573" s="80" customFormat="1" ht="31" customHeight="1" spans="1:50">
      <c r="A573" s="89">
        <f t="shared" si="72"/>
        <v>552</v>
      </c>
      <c r="B573" s="89" t="s">
        <v>600</v>
      </c>
      <c r="C573" s="90" t="s">
        <v>29</v>
      </c>
      <c r="D573" s="89">
        <v>1</v>
      </c>
      <c r="E573" s="89" t="s">
        <v>32</v>
      </c>
      <c r="F573" s="96">
        <v>676</v>
      </c>
      <c r="G573" s="93">
        <f t="shared" si="66"/>
        <v>540.8</v>
      </c>
      <c r="H573" s="93">
        <v>676</v>
      </c>
      <c r="I573" s="94">
        <f t="shared" si="67"/>
        <v>676</v>
      </c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81"/>
      <c r="AH573" s="81"/>
      <c r="AI573" s="81"/>
      <c r="AJ573" s="81"/>
      <c r="AK573" s="81"/>
      <c r="AL573" s="81"/>
      <c r="AM573" s="81"/>
      <c r="AN573" s="81"/>
      <c r="AO573" s="81"/>
      <c r="AP573" s="81"/>
      <c r="AQ573" s="81"/>
      <c r="AR573" s="81"/>
      <c r="AS573" s="81"/>
      <c r="AT573" s="81"/>
      <c r="AU573" s="81"/>
      <c r="AV573" s="81"/>
      <c r="AW573" s="81"/>
      <c r="AX573" s="81"/>
    </row>
    <row r="574" s="80" customFormat="1" ht="31" customHeight="1" spans="1:50">
      <c r="A574" s="89">
        <f t="shared" si="72"/>
        <v>553</v>
      </c>
      <c r="B574" s="89" t="s">
        <v>601</v>
      </c>
      <c r="C574" s="90" t="s">
        <v>29</v>
      </c>
      <c r="D574" s="89">
        <v>1</v>
      </c>
      <c r="E574" s="89" t="s">
        <v>32</v>
      </c>
      <c r="F574" s="96">
        <v>1395</v>
      </c>
      <c r="G574" s="93">
        <f t="shared" si="66"/>
        <v>1116</v>
      </c>
      <c r="H574" s="93">
        <v>1395.2</v>
      </c>
      <c r="I574" s="94">
        <f t="shared" si="67"/>
        <v>1395</v>
      </c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  <c r="AC574" s="81"/>
      <c r="AD574" s="81"/>
      <c r="AE574" s="81"/>
      <c r="AF574" s="81"/>
      <c r="AG574" s="81"/>
      <c r="AH574" s="81"/>
      <c r="AI574" s="81"/>
      <c r="AJ574" s="81"/>
      <c r="AK574" s="81"/>
      <c r="AL574" s="81"/>
      <c r="AM574" s="81"/>
      <c r="AN574" s="81"/>
      <c r="AO574" s="81"/>
      <c r="AP574" s="81"/>
      <c r="AQ574" s="81"/>
      <c r="AR574" s="81"/>
      <c r="AS574" s="81"/>
      <c r="AT574" s="81"/>
      <c r="AU574" s="81"/>
      <c r="AV574" s="81"/>
      <c r="AW574" s="81"/>
      <c r="AX574" s="81"/>
    </row>
    <row r="575" s="80" customFormat="1" ht="31" customHeight="1" spans="1:50">
      <c r="A575" s="89">
        <f t="shared" si="72"/>
        <v>554</v>
      </c>
      <c r="B575" s="89" t="s">
        <v>602</v>
      </c>
      <c r="C575" s="90" t="s">
        <v>29</v>
      </c>
      <c r="D575" s="89">
        <v>1</v>
      </c>
      <c r="E575" s="89" t="s">
        <v>32</v>
      </c>
      <c r="F575" s="96">
        <v>1092</v>
      </c>
      <c r="G575" s="93">
        <f t="shared" si="66"/>
        <v>873.6</v>
      </c>
      <c r="H575" s="93">
        <v>1092</v>
      </c>
      <c r="I575" s="94">
        <f t="shared" si="67"/>
        <v>1092</v>
      </c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81"/>
      <c r="AH575" s="81"/>
      <c r="AI575" s="81"/>
      <c r="AJ575" s="81"/>
      <c r="AK575" s="81"/>
      <c r="AL575" s="81"/>
      <c r="AM575" s="81"/>
      <c r="AN575" s="81"/>
      <c r="AO575" s="81"/>
      <c r="AP575" s="81"/>
      <c r="AQ575" s="81"/>
      <c r="AR575" s="81"/>
      <c r="AS575" s="81"/>
      <c r="AT575" s="81"/>
      <c r="AU575" s="81"/>
      <c r="AV575" s="81"/>
      <c r="AW575" s="81"/>
      <c r="AX575" s="81"/>
    </row>
    <row r="576" s="80" customFormat="1" ht="31" customHeight="1" spans="1:50">
      <c r="A576" s="89">
        <f t="shared" ref="A576:A585" si="73">ROW()-21</f>
        <v>555</v>
      </c>
      <c r="B576" s="89" t="s">
        <v>603</v>
      </c>
      <c r="C576" s="90" t="s">
        <v>29</v>
      </c>
      <c r="D576" s="89">
        <v>1</v>
      </c>
      <c r="E576" s="89" t="s">
        <v>32</v>
      </c>
      <c r="F576" s="96">
        <v>127</v>
      </c>
      <c r="G576" s="93">
        <f t="shared" si="66"/>
        <v>101.6</v>
      </c>
      <c r="H576" s="93">
        <v>127.2</v>
      </c>
      <c r="I576" s="94">
        <f t="shared" si="67"/>
        <v>127</v>
      </c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  <c r="AI576" s="81"/>
      <c r="AJ576" s="81"/>
      <c r="AK576" s="81"/>
      <c r="AL576" s="81"/>
      <c r="AM576" s="81"/>
      <c r="AN576" s="81"/>
      <c r="AO576" s="81"/>
      <c r="AP576" s="81"/>
      <c r="AQ576" s="81"/>
      <c r="AR576" s="81"/>
      <c r="AS576" s="81"/>
      <c r="AT576" s="81"/>
      <c r="AU576" s="81"/>
      <c r="AV576" s="81"/>
      <c r="AW576" s="81"/>
      <c r="AX576" s="81"/>
    </row>
    <row r="577" s="80" customFormat="1" ht="31" customHeight="1" spans="1:50">
      <c r="A577" s="89">
        <f t="shared" si="73"/>
        <v>556</v>
      </c>
      <c r="B577" s="89" t="s">
        <v>604</v>
      </c>
      <c r="C577" s="90" t="s">
        <v>29</v>
      </c>
      <c r="D577" s="89">
        <v>1</v>
      </c>
      <c r="E577" s="89" t="s">
        <v>32</v>
      </c>
      <c r="F577" s="96">
        <v>218</v>
      </c>
      <c r="G577" s="93">
        <f t="shared" si="66"/>
        <v>174.4</v>
      </c>
      <c r="H577" s="93">
        <v>218.4</v>
      </c>
      <c r="I577" s="94">
        <f t="shared" si="67"/>
        <v>218</v>
      </c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  <c r="AI577" s="81"/>
      <c r="AJ577" s="81"/>
      <c r="AK577" s="81"/>
      <c r="AL577" s="81"/>
      <c r="AM577" s="81"/>
      <c r="AN577" s="81"/>
      <c r="AO577" s="81"/>
      <c r="AP577" s="81"/>
      <c r="AQ577" s="81"/>
      <c r="AR577" s="81"/>
      <c r="AS577" s="81"/>
      <c r="AT577" s="81"/>
      <c r="AU577" s="81"/>
      <c r="AV577" s="81"/>
      <c r="AW577" s="81"/>
      <c r="AX577" s="81"/>
    </row>
    <row r="578" s="80" customFormat="1" ht="31" customHeight="1" spans="1:50">
      <c r="A578" s="89">
        <f t="shared" si="73"/>
        <v>557</v>
      </c>
      <c r="B578" s="89" t="s">
        <v>605</v>
      </c>
      <c r="C578" s="90" t="s">
        <v>29</v>
      </c>
      <c r="D578" s="89">
        <v>1</v>
      </c>
      <c r="E578" s="89" t="s">
        <v>32</v>
      </c>
      <c r="F578" s="96">
        <v>676</v>
      </c>
      <c r="G578" s="93">
        <f t="shared" si="66"/>
        <v>540.8</v>
      </c>
      <c r="H578" s="93">
        <v>676</v>
      </c>
      <c r="I578" s="94">
        <f t="shared" si="67"/>
        <v>676</v>
      </c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81"/>
      <c r="AH578" s="81"/>
      <c r="AI578" s="81"/>
      <c r="AJ578" s="81"/>
      <c r="AK578" s="81"/>
      <c r="AL578" s="81"/>
      <c r="AM578" s="81"/>
      <c r="AN578" s="81"/>
      <c r="AO578" s="81"/>
      <c r="AP578" s="81"/>
      <c r="AQ578" s="81"/>
      <c r="AR578" s="81"/>
      <c r="AS578" s="81"/>
      <c r="AT578" s="81"/>
      <c r="AU578" s="81"/>
      <c r="AV578" s="81"/>
      <c r="AW578" s="81"/>
      <c r="AX578" s="81"/>
    </row>
    <row r="579" s="80" customFormat="1" ht="31" customHeight="1" spans="1:50">
      <c r="A579" s="89">
        <f t="shared" si="73"/>
        <v>558</v>
      </c>
      <c r="B579" s="89" t="s">
        <v>606</v>
      </c>
      <c r="C579" s="90" t="s">
        <v>29</v>
      </c>
      <c r="D579" s="89">
        <v>1</v>
      </c>
      <c r="E579" s="89" t="s">
        <v>32</v>
      </c>
      <c r="F579" s="96">
        <v>738</v>
      </c>
      <c r="G579" s="93">
        <f t="shared" si="66"/>
        <v>590.4</v>
      </c>
      <c r="H579" s="93">
        <v>738.4</v>
      </c>
      <c r="I579" s="94">
        <f t="shared" si="67"/>
        <v>738</v>
      </c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  <c r="AC579" s="81"/>
      <c r="AD579" s="81"/>
      <c r="AE579" s="81"/>
      <c r="AF579" s="81"/>
      <c r="AG579" s="81"/>
      <c r="AH579" s="81"/>
      <c r="AI579" s="81"/>
      <c r="AJ579" s="81"/>
      <c r="AK579" s="81"/>
      <c r="AL579" s="81"/>
      <c r="AM579" s="81"/>
      <c r="AN579" s="81"/>
      <c r="AO579" s="81"/>
      <c r="AP579" s="81"/>
      <c r="AQ579" s="81"/>
      <c r="AR579" s="81"/>
      <c r="AS579" s="81"/>
      <c r="AT579" s="81"/>
      <c r="AU579" s="81"/>
      <c r="AV579" s="81"/>
      <c r="AW579" s="81"/>
      <c r="AX579" s="81"/>
    </row>
    <row r="580" s="80" customFormat="1" ht="31" customHeight="1" spans="1:50">
      <c r="A580" s="89">
        <f t="shared" si="73"/>
        <v>559</v>
      </c>
      <c r="B580" s="89" t="s">
        <v>607</v>
      </c>
      <c r="C580" s="90" t="s">
        <v>29</v>
      </c>
      <c r="D580" s="89">
        <v>1</v>
      </c>
      <c r="E580" s="89" t="s">
        <v>30</v>
      </c>
      <c r="F580" s="96">
        <v>162</v>
      </c>
      <c r="G580" s="93">
        <f t="shared" si="66"/>
        <v>129.6</v>
      </c>
      <c r="H580" s="93">
        <v>162.4</v>
      </c>
      <c r="I580" s="94">
        <f t="shared" si="67"/>
        <v>162</v>
      </c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  <c r="AC580" s="81"/>
      <c r="AD580" s="81"/>
      <c r="AE580" s="81"/>
      <c r="AF580" s="81"/>
      <c r="AG580" s="81"/>
      <c r="AH580" s="81"/>
      <c r="AI580" s="81"/>
      <c r="AJ580" s="81"/>
      <c r="AK580" s="81"/>
      <c r="AL580" s="81"/>
      <c r="AM580" s="81"/>
      <c r="AN580" s="81"/>
      <c r="AO580" s="81"/>
      <c r="AP580" s="81"/>
      <c r="AQ580" s="81"/>
      <c r="AR580" s="81"/>
      <c r="AS580" s="81"/>
      <c r="AT580" s="81"/>
      <c r="AU580" s="81"/>
      <c r="AV580" s="81"/>
      <c r="AW580" s="81"/>
      <c r="AX580" s="81"/>
    </row>
    <row r="581" s="80" customFormat="1" ht="31" customHeight="1" spans="1:50">
      <c r="A581" s="89">
        <f t="shared" si="73"/>
        <v>560</v>
      </c>
      <c r="B581" s="89" t="s">
        <v>608</v>
      </c>
      <c r="C581" s="90" t="s">
        <v>29</v>
      </c>
      <c r="D581" s="89">
        <v>1</v>
      </c>
      <c r="E581" s="89" t="s">
        <v>32</v>
      </c>
      <c r="F581" s="96">
        <v>811</v>
      </c>
      <c r="G581" s="93">
        <f t="shared" si="66"/>
        <v>648.8</v>
      </c>
      <c r="H581" s="93">
        <v>811.2</v>
      </c>
      <c r="I581" s="94">
        <f t="shared" si="67"/>
        <v>811</v>
      </c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81"/>
      <c r="AH581" s="81"/>
      <c r="AI581" s="81"/>
      <c r="AJ581" s="81"/>
      <c r="AK581" s="81"/>
      <c r="AL581" s="81"/>
      <c r="AM581" s="81"/>
      <c r="AN581" s="81"/>
      <c r="AO581" s="81"/>
      <c r="AP581" s="81"/>
      <c r="AQ581" s="81"/>
      <c r="AR581" s="81"/>
      <c r="AS581" s="81"/>
      <c r="AT581" s="81"/>
      <c r="AU581" s="81"/>
      <c r="AV581" s="81"/>
      <c r="AW581" s="81"/>
      <c r="AX581" s="81"/>
    </row>
    <row r="582" s="80" customFormat="1" ht="31" customHeight="1" spans="1:50">
      <c r="A582" s="89">
        <f t="shared" si="73"/>
        <v>561</v>
      </c>
      <c r="B582" s="89" t="s">
        <v>609</v>
      </c>
      <c r="C582" s="90" t="s">
        <v>29</v>
      </c>
      <c r="D582" s="89">
        <v>1</v>
      </c>
      <c r="E582" s="89" t="s">
        <v>99</v>
      </c>
      <c r="F582" s="96">
        <v>676</v>
      </c>
      <c r="G582" s="93">
        <f t="shared" ref="G582:G645" si="74">F582*(1-20%)</f>
        <v>540.8</v>
      </c>
      <c r="H582" s="93">
        <v>676</v>
      </c>
      <c r="I582" s="94">
        <f t="shared" ref="I582:I645" si="75">INT(F582)</f>
        <v>676</v>
      </c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81"/>
      <c r="AH582" s="81"/>
      <c r="AI582" s="81"/>
      <c r="AJ582" s="81"/>
      <c r="AK582" s="81"/>
      <c r="AL582" s="81"/>
      <c r="AM582" s="81"/>
      <c r="AN582" s="81"/>
      <c r="AO582" s="81"/>
      <c r="AP582" s="81"/>
      <c r="AQ582" s="81"/>
      <c r="AR582" s="81"/>
      <c r="AS582" s="81"/>
      <c r="AT582" s="81"/>
      <c r="AU582" s="81"/>
      <c r="AV582" s="81"/>
      <c r="AW582" s="81"/>
      <c r="AX582" s="81"/>
    </row>
    <row r="583" s="80" customFormat="1" ht="31" customHeight="1" spans="1:50">
      <c r="A583" s="89">
        <f t="shared" si="73"/>
        <v>562</v>
      </c>
      <c r="B583" s="89" t="s">
        <v>610</v>
      </c>
      <c r="C583" s="90" t="s">
        <v>29</v>
      </c>
      <c r="D583" s="89">
        <v>1</v>
      </c>
      <c r="E583" s="89" t="s">
        <v>32</v>
      </c>
      <c r="F583" s="96">
        <v>3744</v>
      </c>
      <c r="G583" s="93">
        <f t="shared" si="74"/>
        <v>2995.2</v>
      </c>
      <c r="H583" s="93">
        <v>3744</v>
      </c>
      <c r="I583" s="94">
        <f t="shared" si="75"/>
        <v>3744</v>
      </c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81"/>
      <c r="AH583" s="81"/>
      <c r="AI583" s="81"/>
      <c r="AJ583" s="81"/>
      <c r="AK583" s="81"/>
      <c r="AL583" s="81"/>
      <c r="AM583" s="81"/>
      <c r="AN583" s="81"/>
      <c r="AO583" s="81"/>
      <c r="AP583" s="81"/>
      <c r="AQ583" s="81"/>
      <c r="AR583" s="81"/>
      <c r="AS583" s="81"/>
      <c r="AT583" s="81"/>
      <c r="AU583" s="81"/>
      <c r="AV583" s="81"/>
      <c r="AW583" s="81"/>
      <c r="AX583" s="81"/>
    </row>
    <row r="584" s="80" customFormat="1" ht="31" customHeight="1" spans="1:50">
      <c r="A584" s="89">
        <f t="shared" si="73"/>
        <v>563</v>
      </c>
      <c r="B584" s="89" t="s">
        <v>611</v>
      </c>
      <c r="C584" s="90" t="s">
        <v>29</v>
      </c>
      <c r="D584" s="89">
        <v>1</v>
      </c>
      <c r="E584" s="89" t="s">
        <v>55</v>
      </c>
      <c r="F584" s="96">
        <v>811</v>
      </c>
      <c r="G584" s="93">
        <f t="shared" si="74"/>
        <v>648.8</v>
      </c>
      <c r="H584" s="93">
        <v>811.2</v>
      </c>
      <c r="I584" s="94">
        <f t="shared" si="75"/>
        <v>811</v>
      </c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  <c r="AC584" s="81"/>
      <c r="AD584" s="81"/>
      <c r="AE584" s="81"/>
      <c r="AF584" s="81"/>
      <c r="AG584" s="81"/>
      <c r="AH584" s="81"/>
      <c r="AI584" s="81"/>
      <c r="AJ584" s="81"/>
      <c r="AK584" s="81"/>
      <c r="AL584" s="81"/>
      <c r="AM584" s="81"/>
      <c r="AN584" s="81"/>
      <c r="AO584" s="81"/>
      <c r="AP584" s="81"/>
      <c r="AQ584" s="81"/>
      <c r="AR584" s="81"/>
      <c r="AS584" s="81"/>
      <c r="AT584" s="81"/>
      <c r="AU584" s="81"/>
      <c r="AV584" s="81"/>
      <c r="AW584" s="81"/>
      <c r="AX584" s="81"/>
    </row>
    <row r="585" s="80" customFormat="1" ht="31" customHeight="1" spans="1:50">
      <c r="A585" s="89">
        <f t="shared" si="73"/>
        <v>564</v>
      </c>
      <c r="B585" s="89" t="s">
        <v>612</v>
      </c>
      <c r="C585" s="90" t="s">
        <v>29</v>
      </c>
      <c r="D585" s="89">
        <v>1</v>
      </c>
      <c r="E585" s="89" t="s">
        <v>32</v>
      </c>
      <c r="F585" s="96">
        <v>811</v>
      </c>
      <c r="G585" s="93">
        <f t="shared" si="74"/>
        <v>648.8</v>
      </c>
      <c r="H585" s="93">
        <v>811.2</v>
      </c>
      <c r="I585" s="94">
        <f t="shared" si="75"/>
        <v>811</v>
      </c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  <c r="AC585" s="81"/>
      <c r="AD585" s="81"/>
      <c r="AE585" s="81"/>
      <c r="AF585" s="81"/>
      <c r="AG585" s="81"/>
      <c r="AH585" s="81"/>
      <c r="AI585" s="81"/>
      <c r="AJ585" s="81"/>
      <c r="AK585" s="81"/>
      <c r="AL585" s="81"/>
      <c r="AM585" s="81"/>
      <c r="AN585" s="81"/>
      <c r="AO585" s="81"/>
      <c r="AP585" s="81"/>
      <c r="AQ585" s="81"/>
      <c r="AR585" s="81"/>
      <c r="AS585" s="81"/>
      <c r="AT585" s="81"/>
      <c r="AU585" s="81"/>
      <c r="AV585" s="81"/>
      <c r="AW585" s="81"/>
      <c r="AX585" s="81"/>
    </row>
    <row r="586" s="80" customFormat="1" ht="31" customHeight="1" spans="1:50">
      <c r="A586" s="89">
        <f t="shared" ref="A586:A595" si="76">ROW()-21</f>
        <v>565</v>
      </c>
      <c r="B586" s="89" t="s">
        <v>613</v>
      </c>
      <c r="C586" s="90" t="s">
        <v>29</v>
      </c>
      <c r="D586" s="89">
        <v>1</v>
      </c>
      <c r="E586" s="89" t="s">
        <v>32</v>
      </c>
      <c r="F586" s="96">
        <v>166</v>
      </c>
      <c r="G586" s="93">
        <f t="shared" si="74"/>
        <v>132.8</v>
      </c>
      <c r="H586" s="93">
        <v>166.4</v>
      </c>
      <c r="I586" s="94">
        <f t="shared" si="75"/>
        <v>166</v>
      </c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81"/>
      <c r="AH586" s="81"/>
      <c r="AI586" s="81"/>
      <c r="AJ586" s="81"/>
      <c r="AK586" s="81"/>
      <c r="AL586" s="81"/>
      <c r="AM586" s="81"/>
      <c r="AN586" s="81"/>
      <c r="AO586" s="81"/>
      <c r="AP586" s="81"/>
      <c r="AQ586" s="81"/>
      <c r="AR586" s="81"/>
      <c r="AS586" s="81"/>
      <c r="AT586" s="81"/>
      <c r="AU586" s="81"/>
      <c r="AV586" s="81"/>
      <c r="AW586" s="81"/>
      <c r="AX586" s="81"/>
    </row>
    <row r="587" s="80" customFormat="1" ht="31" customHeight="1" spans="1:50">
      <c r="A587" s="89">
        <f t="shared" si="76"/>
        <v>566</v>
      </c>
      <c r="B587" s="89" t="s">
        <v>614</v>
      </c>
      <c r="C587" s="90" t="s">
        <v>29</v>
      </c>
      <c r="D587" s="89">
        <v>1</v>
      </c>
      <c r="E587" s="89" t="s">
        <v>32</v>
      </c>
      <c r="F587" s="96">
        <v>1716</v>
      </c>
      <c r="G587" s="93">
        <f t="shared" si="74"/>
        <v>1372.8</v>
      </c>
      <c r="H587" s="93">
        <v>1716</v>
      </c>
      <c r="I587" s="94">
        <f t="shared" si="75"/>
        <v>1716</v>
      </c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81"/>
      <c r="AH587" s="81"/>
      <c r="AI587" s="81"/>
      <c r="AJ587" s="81"/>
      <c r="AK587" s="81"/>
      <c r="AL587" s="81"/>
      <c r="AM587" s="81"/>
      <c r="AN587" s="81"/>
      <c r="AO587" s="81"/>
      <c r="AP587" s="81"/>
      <c r="AQ587" s="81"/>
      <c r="AR587" s="81"/>
      <c r="AS587" s="81"/>
      <c r="AT587" s="81"/>
      <c r="AU587" s="81"/>
      <c r="AV587" s="81"/>
      <c r="AW587" s="81"/>
      <c r="AX587" s="81"/>
    </row>
    <row r="588" s="80" customFormat="1" ht="31" customHeight="1" spans="1:50">
      <c r="A588" s="89">
        <f t="shared" si="76"/>
        <v>567</v>
      </c>
      <c r="B588" s="89" t="s">
        <v>615</v>
      </c>
      <c r="C588" s="90" t="s">
        <v>459</v>
      </c>
      <c r="D588" s="89">
        <v>1</v>
      </c>
      <c r="E588" s="89" t="s">
        <v>57</v>
      </c>
      <c r="F588" s="96">
        <v>10</v>
      </c>
      <c r="G588" s="93">
        <f t="shared" si="74"/>
        <v>8</v>
      </c>
      <c r="H588" s="93">
        <v>10.4</v>
      </c>
      <c r="I588" s="94">
        <f t="shared" si="75"/>
        <v>10</v>
      </c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81"/>
      <c r="AH588" s="81"/>
      <c r="AI588" s="81"/>
      <c r="AJ588" s="81"/>
      <c r="AK588" s="81"/>
      <c r="AL588" s="81"/>
      <c r="AM588" s="81"/>
      <c r="AN588" s="81"/>
      <c r="AO588" s="81"/>
      <c r="AP588" s="81"/>
      <c r="AQ588" s="81"/>
      <c r="AR588" s="81"/>
      <c r="AS588" s="81"/>
      <c r="AT588" s="81"/>
      <c r="AU588" s="81"/>
      <c r="AV588" s="81"/>
      <c r="AW588" s="81"/>
      <c r="AX588" s="81"/>
    </row>
    <row r="589" s="80" customFormat="1" ht="31" customHeight="1" spans="1:50">
      <c r="A589" s="89">
        <f t="shared" si="76"/>
        <v>568</v>
      </c>
      <c r="B589" s="89" t="s">
        <v>616</v>
      </c>
      <c r="C589" s="90" t="s">
        <v>29</v>
      </c>
      <c r="D589" s="89">
        <v>1</v>
      </c>
      <c r="E589" s="89" t="s">
        <v>32</v>
      </c>
      <c r="F589" s="96">
        <v>790</v>
      </c>
      <c r="G589" s="93">
        <f t="shared" si="74"/>
        <v>632</v>
      </c>
      <c r="H589" s="93">
        <v>790.4</v>
      </c>
      <c r="I589" s="94">
        <f t="shared" si="75"/>
        <v>790</v>
      </c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  <c r="AC589" s="81"/>
      <c r="AD589" s="81"/>
      <c r="AE589" s="81"/>
      <c r="AF589" s="81"/>
      <c r="AG589" s="81"/>
      <c r="AH589" s="81"/>
      <c r="AI589" s="81"/>
      <c r="AJ589" s="81"/>
      <c r="AK589" s="81"/>
      <c r="AL589" s="81"/>
      <c r="AM589" s="81"/>
      <c r="AN589" s="81"/>
      <c r="AO589" s="81"/>
      <c r="AP589" s="81"/>
      <c r="AQ589" s="81"/>
      <c r="AR589" s="81"/>
      <c r="AS589" s="81"/>
      <c r="AT589" s="81"/>
      <c r="AU589" s="81"/>
      <c r="AV589" s="81"/>
      <c r="AW589" s="81"/>
      <c r="AX589" s="81"/>
    </row>
    <row r="590" s="80" customFormat="1" ht="31" customHeight="1" spans="1:50">
      <c r="A590" s="89">
        <f t="shared" si="76"/>
        <v>569</v>
      </c>
      <c r="B590" s="89" t="s">
        <v>617</v>
      </c>
      <c r="C590" s="90" t="s">
        <v>29</v>
      </c>
      <c r="D590" s="89">
        <v>1</v>
      </c>
      <c r="E590" s="89" t="s">
        <v>55</v>
      </c>
      <c r="F590" s="96">
        <v>1716</v>
      </c>
      <c r="G590" s="93">
        <f t="shared" si="74"/>
        <v>1372.8</v>
      </c>
      <c r="H590" s="93">
        <v>1716</v>
      </c>
      <c r="I590" s="94">
        <f t="shared" si="75"/>
        <v>1716</v>
      </c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  <c r="AC590" s="81"/>
      <c r="AD590" s="81"/>
      <c r="AE590" s="81"/>
      <c r="AF590" s="81"/>
      <c r="AG590" s="81"/>
      <c r="AH590" s="81"/>
      <c r="AI590" s="81"/>
      <c r="AJ590" s="81"/>
      <c r="AK590" s="81"/>
      <c r="AL590" s="81"/>
      <c r="AM590" s="81"/>
      <c r="AN590" s="81"/>
      <c r="AO590" s="81"/>
      <c r="AP590" s="81"/>
      <c r="AQ590" s="81"/>
      <c r="AR590" s="81"/>
      <c r="AS590" s="81"/>
      <c r="AT590" s="81"/>
      <c r="AU590" s="81"/>
      <c r="AV590" s="81"/>
      <c r="AW590" s="81"/>
      <c r="AX590" s="81"/>
    </row>
    <row r="591" s="80" customFormat="1" ht="31" customHeight="1" spans="1:50">
      <c r="A591" s="89">
        <f t="shared" si="76"/>
        <v>570</v>
      </c>
      <c r="B591" s="89" t="s">
        <v>618</v>
      </c>
      <c r="C591" s="90" t="s">
        <v>29</v>
      </c>
      <c r="D591" s="89">
        <v>1</v>
      </c>
      <c r="E591" s="89" t="s">
        <v>619</v>
      </c>
      <c r="F591" s="96">
        <v>75</v>
      </c>
      <c r="G591" s="93">
        <f t="shared" si="74"/>
        <v>60</v>
      </c>
      <c r="H591" s="93">
        <v>75.2</v>
      </c>
      <c r="I591" s="94">
        <f t="shared" si="75"/>
        <v>75</v>
      </c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81"/>
      <c r="AH591" s="81"/>
      <c r="AI591" s="81"/>
      <c r="AJ591" s="81"/>
      <c r="AK591" s="81"/>
      <c r="AL591" s="81"/>
      <c r="AM591" s="81"/>
      <c r="AN591" s="81"/>
      <c r="AO591" s="81"/>
      <c r="AP591" s="81"/>
      <c r="AQ591" s="81"/>
      <c r="AR591" s="81"/>
      <c r="AS591" s="81"/>
      <c r="AT591" s="81"/>
      <c r="AU591" s="81"/>
      <c r="AV591" s="81"/>
      <c r="AW591" s="81"/>
      <c r="AX591" s="81"/>
    </row>
    <row r="592" s="80" customFormat="1" ht="31" customHeight="1" spans="1:50">
      <c r="A592" s="89">
        <f t="shared" si="76"/>
        <v>571</v>
      </c>
      <c r="B592" s="89" t="s">
        <v>620</v>
      </c>
      <c r="C592" s="90" t="s">
        <v>29</v>
      </c>
      <c r="D592" s="89">
        <v>1</v>
      </c>
      <c r="E592" s="89" t="s">
        <v>619</v>
      </c>
      <c r="F592" s="96">
        <v>75</v>
      </c>
      <c r="G592" s="93">
        <f t="shared" si="74"/>
        <v>60</v>
      </c>
      <c r="H592" s="93">
        <v>75.2</v>
      </c>
      <c r="I592" s="94">
        <f t="shared" si="75"/>
        <v>75</v>
      </c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81"/>
      <c r="AH592" s="81"/>
      <c r="AI592" s="81"/>
      <c r="AJ592" s="81"/>
      <c r="AK592" s="81"/>
      <c r="AL592" s="81"/>
      <c r="AM592" s="81"/>
      <c r="AN592" s="81"/>
      <c r="AO592" s="81"/>
      <c r="AP592" s="81"/>
      <c r="AQ592" s="81"/>
      <c r="AR592" s="81"/>
      <c r="AS592" s="81"/>
      <c r="AT592" s="81"/>
      <c r="AU592" s="81"/>
      <c r="AV592" s="81"/>
      <c r="AW592" s="81"/>
      <c r="AX592" s="81"/>
    </row>
    <row r="593" s="80" customFormat="1" ht="31" customHeight="1" spans="1:50">
      <c r="A593" s="89">
        <f t="shared" si="76"/>
        <v>572</v>
      </c>
      <c r="B593" s="89" t="s">
        <v>621</v>
      </c>
      <c r="C593" s="90" t="s">
        <v>459</v>
      </c>
      <c r="D593" s="89">
        <v>1</v>
      </c>
      <c r="E593" s="89" t="s">
        <v>32</v>
      </c>
      <c r="F593" s="96">
        <v>20</v>
      </c>
      <c r="G593" s="93">
        <f t="shared" si="74"/>
        <v>16</v>
      </c>
      <c r="H593" s="93">
        <v>20</v>
      </c>
      <c r="I593" s="94">
        <f t="shared" si="75"/>
        <v>20</v>
      </c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81"/>
      <c r="AH593" s="81"/>
      <c r="AI593" s="81"/>
      <c r="AJ593" s="81"/>
      <c r="AK593" s="81"/>
      <c r="AL593" s="81"/>
      <c r="AM593" s="81"/>
      <c r="AN593" s="81"/>
      <c r="AO593" s="81"/>
      <c r="AP593" s="81"/>
      <c r="AQ593" s="81"/>
      <c r="AR593" s="81"/>
      <c r="AS593" s="81"/>
      <c r="AT593" s="81"/>
      <c r="AU593" s="81"/>
      <c r="AV593" s="81"/>
      <c r="AW593" s="81"/>
      <c r="AX593" s="81"/>
    </row>
    <row r="594" s="80" customFormat="1" ht="31" customHeight="1" spans="1:50">
      <c r="A594" s="89">
        <f t="shared" si="76"/>
        <v>573</v>
      </c>
      <c r="B594" s="89" t="s">
        <v>622</v>
      </c>
      <c r="C594" s="90" t="s">
        <v>498</v>
      </c>
      <c r="D594" s="89">
        <v>1</v>
      </c>
      <c r="E594" s="89" t="s">
        <v>201</v>
      </c>
      <c r="F594" s="96">
        <v>104</v>
      </c>
      <c r="G594" s="93">
        <f t="shared" si="74"/>
        <v>83.2</v>
      </c>
      <c r="H594" s="93">
        <v>104</v>
      </c>
      <c r="I594" s="94">
        <f t="shared" si="75"/>
        <v>104</v>
      </c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  <c r="AC594" s="81"/>
      <c r="AD594" s="81"/>
      <c r="AE594" s="81"/>
      <c r="AF594" s="81"/>
      <c r="AG594" s="81"/>
      <c r="AH594" s="81"/>
      <c r="AI594" s="81"/>
      <c r="AJ594" s="81"/>
      <c r="AK594" s="81"/>
      <c r="AL594" s="81"/>
      <c r="AM594" s="81"/>
      <c r="AN594" s="81"/>
      <c r="AO594" s="81"/>
      <c r="AP594" s="81"/>
      <c r="AQ594" s="81"/>
      <c r="AR594" s="81"/>
      <c r="AS594" s="81"/>
      <c r="AT594" s="81"/>
      <c r="AU594" s="81"/>
      <c r="AV594" s="81"/>
      <c r="AW594" s="81"/>
      <c r="AX594" s="81"/>
    </row>
    <row r="595" s="80" customFormat="1" ht="31" customHeight="1" spans="1:50">
      <c r="A595" s="89">
        <f t="shared" si="76"/>
        <v>574</v>
      </c>
      <c r="B595" s="89" t="s">
        <v>623</v>
      </c>
      <c r="C595" s="90" t="s">
        <v>459</v>
      </c>
      <c r="D595" s="89">
        <v>1</v>
      </c>
      <c r="E595" s="89" t="s">
        <v>55</v>
      </c>
      <c r="F595" s="96">
        <v>707</v>
      </c>
      <c r="G595" s="93">
        <f t="shared" si="74"/>
        <v>565.6</v>
      </c>
      <c r="H595" s="93">
        <v>707.2</v>
      </c>
      <c r="I595" s="94">
        <f t="shared" si="75"/>
        <v>707</v>
      </c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  <c r="AC595" s="81"/>
      <c r="AD595" s="81"/>
      <c r="AE595" s="81"/>
      <c r="AF595" s="81"/>
      <c r="AG595" s="81"/>
      <c r="AH595" s="81"/>
      <c r="AI595" s="81"/>
      <c r="AJ595" s="81"/>
      <c r="AK595" s="81"/>
      <c r="AL595" s="81"/>
      <c r="AM595" s="81"/>
      <c r="AN595" s="81"/>
      <c r="AO595" s="81"/>
      <c r="AP595" s="81"/>
      <c r="AQ595" s="81"/>
      <c r="AR595" s="81"/>
      <c r="AS595" s="81"/>
      <c r="AT595" s="81"/>
      <c r="AU595" s="81"/>
      <c r="AV595" s="81"/>
      <c r="AW595" s="81"/>
      <c r="AX595" s="81"/>
    </row>
    <row r="596" s="80" customFormat="1" ht="31" customHeight="1" spans="1:50">
      <c r="A596" s="89">
        <f t="shared" ref="A596:A605" si="77">ROW()-21</f>
        <v>575</v>
      </c>
      <c r="B596" s="89" t="s">
        <v>624</v>
      </c>
      <c r="C596" s="90" t="s">
        <v>29</v>
      </c>
      <c r="D596" s="89">
        <v>1</v>
      </c>
      <c r="E596" s="89" t="s">
        <v>32</v>
      </c>
      <c r="F596" s="96">
        <v>228</v>
      </c>
      <c r="G596" s="93">
        <f t="shared" si="74"/>
        <v>182.4</v>
      </c>
      <c r="H596" s="93">
        <v>228</v>
      </c>
      <c r="I596" s="94">
        <f t="shared" si="75"/>
        <v>228</v>
      </c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81"/>
      <c r="AH596" s="81"/>
      <c r="AI596" s="81"/>
      <c r="AJ596" s="81"/>
      <c r="AK596" s="81"/>
      <c r="AL596" s="81"/>
      <c r="AM596" s="81"/>
      <c r="AN596" s="81"/>
      <c r="AO596" s="81"/>
      <c r="AP596" s="81"/>
      <c r="AQ596" s="81"/>
      <c r="AR596" s="81"/>
      <c r="AS596" s="81"/>
      <c r="AT596" s="81"/>
      <c r="AU596" s="81"/>
      <c r="AV596" s="81"/>
      <c r="AW596" s="81"/>
      <c r="AX596" s="81"/>
    </row>
    <row r="597" s="80" customFormat="1" ht="31" customHeight="1" spans="1:50">
      <c r="A597" s="89">
        <f t="shared" si="77"/>
        <v>576</v>
      </c>
      <c r="B597" s="89" t="s">
        <v>625</v>
      </c>
      <c r="C597" s="90" t="s">
        <v>29</v>
      </c>
      <c r="D597" s="89">
        <v>1</v>
      </c>
      <c r="E597" s="89" t="s">
        <v>32</v>
      </c>
      <c r="F597" s="96">
        <v>3744</v>
      </c>
      <c r="G597" s="93">
        <f t="shared" si="74"/>
        <v>2995.2</v>
      </c>
      <c r="H597" s="93">
        <v>3744</v>
      </c>
      <c r="I597" s="94">
        <f t="shared" si="75"/>
        <v>3744</v>
      </c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81"/>
      <c r="AH597" s="81"/>
      <c r="AI597" s="81"/>
      <c r="AJ597" s="81"/>
      <c r="AK597" s="81"/>
      <c r="AL597" s="81"/>
      <c r="AM597" s="81"/>
      <c r="AN597" s="81"/>
      <c r="AO597" s="81"/>
      <c r="AP597" s="81"/>
      <c r="AQ597" s="81"/>
      <c r="AR597" s="81"/>
      <c r="AS597" s="81"/>
      <c r="AT597" s="81"/>
      <c r="AU597" s="81"/>
      <c r="AV597" s="81"/>
      <c r="AW597" s="81"/>
      <c r="AX597" s="81"/>
    </row>
    <row r="598" s="80" customFormat="1" ht="31" customHeight="1" spans="1:50">
      <c r="A598" s="89">
        <f t="shared" si="77"/>
        <v>577</v>
      </c>
      <c r="B598" s="89" t="s">
        <v>626</v>
      </c>
      <c r="C598" s="90" t="s">
        <v>459</v>
      </c>
      <c r="D598" s="89">
        <v>1</v>
      </c>
      <c r="E598" s="89" t="s">
        <v>32</v>
      </c>
      <c r="F598" s="96">
        <v>128</v>
      </c>
      <c r="G598" s="93">
        <f t="shared" si="74"/>
        <v>102.4</v>
      </c>
      <c r="H598" s="93">
        <v>128</v>
      </c>
      <c r="I598" s="94">
        <f t="shared" si="75"/>
        <v>128</v>
      </c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81"/>
      <c r="AH598" s="81"/>
      <c r="AI598" s="81"/>
      <c r="AJ598" s="81"/>
      <c r="AK598" s="81"/>
      <c r="AL598" s="81"/>
      <c r="AM598" s="81"/>
      <c r="AN598" s="81"/>
      <c r="AO598" s="81"/>
      <c r="AP598" s="81"/>
      <c r="AQ598" s="81"/>
      <c r="AR598" s="81"/>
      <c r="AS598" s="81"/>
      <c r="AT598" s="81"/>
      <c r="AU598" s="81"/>
      <c r="AV598" s="81"/>
      <c r="AW598" s="81"/>
      <c r="AX598" s="81"/>
    </row>
    <row r="599" s="80" customFormat="1" ht="31" customHeight="1" spans="1:50">
      <c r="A599" s="89">
        <f t="shared" si="77"/>
        <v>578</v>
      </c>
      <c r="B599" s="89" t="s">
        <v>627</v>
      </c>
      <c r="C599" s="90" t="s">
        <v>29</v>
      </c>
      <c r="D599" s="89">
        <v>1</v>
      </c>
      <c r="E599" s="89" t="s">
        <v>32</v>
      </c>
      <c r="F599" s="96">
        <v>676</v>
      </c>
      <c r="G599" s="93">
        <f t="shared" si="74"/>
        <v>540.8</v>
      </c>
      <c r="H599" s="93">
        <v>676</v>
      </c>
      <c r="I599" s="94">
        <f t="shared" si="75"/>
        <v>676</v>
      </c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  <c r="AC599" s="81"/>
      <c r="AD599" s="81"/>
      <c r="AE599" s="81"/>
      <c r="AF599" s="81"/>
      <c r="AG599" s="81"/>
      <c r="AH599" s="81"/>
      <c r="AI599" s="81"/>
      <c r="AJ599" s="81"/>
      <c r="AK599" s="81"/>
      <c r="AL599" s="81"/>
      <c r="AM599" s="81"/>
      <c r="AN599" s="81"/>
      <c r="AO599" s="81"/>
      <c r="AP599" s="81"/>
      <c r="AQ599" s="81"/>
      <c r="AR599" s="81"/>
      <c r="AS599" s="81"/>
      <c r="AT599" s="81"/>
      <c r="AU599" s="81"/>
      <c r="AV599" s="81"/>
      <c r="AW599" s="81"/>
      <c r="AX599" s="81"/>
    </row>
    <row r="600" s="80" customFormat="1" ht="31" customHeight="1" spans="1:50">
      <c r="A600" s="89">
        <f t="shared" si="77"/>
        <v>579</v>
      </c>
      <c r="B600" s="89" t="s">
        <v>628</v>
      </c>
      <c r="C600" s="90" t="s">
        <v>29</v>
      </c>
      <c r="D600" s="89">
        <v>1</v>
      </c>
      <c r="E600" s="89" t="s">
        <v>32</v>
      </c>
      <c r="F600" s="96">
        <v>187</v>
      </c>
      <c r="G600" s="93">
        <f t="shared" si="74"/>
        <v>149.6</v>
      </c>
      <c r="H600" s="93">
        <v>187.2</v>
      </c>
      <c r="I600" s="94">
        <f t="shared" si="75"/>
        <v>187</v>
      </c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  <c r="AC600" s="81"/>
      <c r="AD600" s="81"/>
      <c r="AE600" s="81"/>
      <c r="AF600" s="81"/>
      <c r="AG600" s="81"/>
      <c r="AH600" s="81"/>
      <c r="AI600" s="81"/>
      <c r="AJ600" s="81"/>
      <c r="AK600" s="81"/>
      <c r="AL600" s="81"/>
      <c r="AM600" s="81"/>
      <c r="AN600" s="81"/>
      <c r="AO600" s="81"/>
      <c r="AP600" s="81"/>
      <c r="AQ600" s="81"/>
      <c r="AR600" s="81"/>
      <c r="AS600" s="81"/>
      <c r="AT600" s="81"/>
      <c r="AU600" s="81"/>
      <c r="AV600" s="81"/>
      <c r="AW600" s="81"/>
      <c r="AX600" s="81"/>
    </row>
    <row r="601" s="80" customFormat="1" ht="31" customHeight="1" spans="1:50">
      <c r="A601" s="89">
        <f t="shared" si="77"/>
        <v>580</v>
      </c>
      <c r="B601" s="89" t="s">
        <v>629</v>
      </c>
      <c r="C601" s="90" t="s">
        <v>459</v>
      </c>
      <c r="D601" s="89">
        <v>1</v>
      </c>
      <c r="E601" s="89" t="s">
        <v>83</v>
      </c>
      <c r="F601" s="96">
        <v>291</v>
      </c>
      <c r="G601" s="93">
        <f t="shared" si="74"/>
        <v>232.8</v>
      </c>
      <c r="H601" s="93">
        <v>291.2</v>
      </c>
      <c r="I601" s="94">
        <f t="shared" si="75"/>
        <v>291</v>
      </c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81"/>
      <c r="AH601" s="81"/>
      <c r="AI601" s="81"/>
      <c r="AJ601" s="81"/>
      <c r="AK601" s="81"/>
      <c r="AL601" s="81"/>
      <c r="AM601" s="81"/>
      <c r="AN601" s="81"/>
      <c r="AO601" s="81"/>
      <c r="AP601" s="81"/>
      <c r="AQ601" s="81"/>
      <c r="AR601" s="81"/>
      <c r="AS601" s="81"/>
      <c r="AT601" s="81"/>
      <c r="AU601" s="81"/>
      <c r="AV601" s="81"/>
      <c r="AW601" s="81"/>
      <c r="AX601" s="81"/>
    </row>
    <row r="602" s="80" customFormat="1" ht="31" customHeight="1" spans="1:50">
      <c r="A602" s="89">
        <f t="shared" si="77"/>
        <v>581</v>
      </c>
      <c r="B602" s="89" t="s">
        <v>630</v>
      </c>
      <c r="C602" s="90" t="s">
        <v>498</v>
      </c>
      <c r="D602" s="89">
        <v>1</v>
      </c>
      <c r="E602" s="89" t="s">
        <v>201</v>
      </c>
      <c r="F602" s="96">
        <v>1872</v>
      </c>
      <c r="G602" s="93">
        <f t="shared" si="74"/>
        <v>1497.6</v>
      </c>
      <c r="H602" s="93">
        <v>1872</v>
      </c>
      <c r="I602" s="94">
        <f t="shared" si="75"/>
        <v>1872</v>
      </c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81"/>
      <c r="AH602" s="81"/>
      <c r="AI602" s="81"/>
      <c r="AJ602" s="81"/>
      <c r="AK602" s="81"/>
      <c r="AL602" s="81"/>
      <c r="AM602" s="81"/>
      <c r="AN602" s="81"/>
      <c r="AO602" s="81"/>
      <c r="AP602" s="81"/>
      <c r="AQ602" s="81"/>
      <c r="AR602" s="81"/>
      <c r="AS602" s="81"/>
      <c r="AT602" s="81"/>
      <c r="AU602" s="81"/>
      <c r="AV602" s="81"/>
      <c r="AW602" s="81"/>
      <c r="AX602" s="81"/>
    </row>
    <row r="603" s="80" customFormat="1" ht="31" customHeight="1" spans="1:50">
      <c r="A603" s="89">
        <f t="shared" si="77"/>
        <v>582</v>
      </c>
      <c r="B603" s="89" t="s">
        <v>631</v>
      </c>
      <c r="C603" s="90" t="s">
        <v>29</v>
      </c>
      <c r="D603" s="89">
        <v>1</v>
      </c>
      <c r="E603" s="89" t="s">
        <v>57</v>
      </c>
      <c r="F603" s="96">
        <v>3328</v>
      </c>
      <c r="G603" s="93">
        <f t="shared" si="74"/>
        <v>2662.4</v>
      </c>
      <c r="H603" s="93">
        <v>3328</v>
      </c>
      <c r="I603" s="94">
        <f t="shared" si="75"/>
        <v>3328</v>
      </c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81"/>
      <c r="AH603" s="81"/>
      <c r="AI603" s="81"/>
      <c r="AJ603" s="81"/>
      <c r="AK603" s="81"/>
      <c r="AL603" s="81"/>
      <c r="AM603" s="81"/>
      <c r="AN603" s="81"/>
      <c r="AO603" s="81"/>
      <c r="AP603" s="81"/>
      <c r="AQ603" s="81"/>
      <c r="AR603" s="81"/>
      <c r="AS603" s="81"/>
      <c r="AT603" s="81"/>
      <c r="AU603" s="81"/>
      <c r="AV603" s="81"/>
      <c r="AW603" s="81"/>
      <c r="AX603" s="81"/>
    </row>
    <row r="604" s="80" customFormat="1" ht="31" customHeight="1" spans="1:50">
      <c r="A604" s="89">
        <f t="shared" si="77"/>
        <v>583</v>
      </c>
      <c r="B604" s="89" t="s">
        <v>632</v>
      </c>
      <c r="C604" s="90" t="s">
        <v>29</v>
      </c>
      <c r="D604" s="89">
        <v>1</v>
      </c>
      <c r="E604" s="89" t="s">
        <v>32</v>
      </c>
      <c r="F604" s="96">
        <v>2311</v>
      </c>
      <c r="G604" s="93">
        <f t="shared" si="74"/>
        <v>1848.8</v>
      </c>
      <c r="H604" s="93">
        <v>2311.2</v>
      </c>
      <c r="I604" s="94">
        <f t="shared" si="75"/>
        <v>2311</v>
      </c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  <c r="AC604" s="81"/>
      <c r="AD604" s="81"/>
      <c r="AE604" s="81"/>
      <c r="AF604" s="81"/>
      <c r="AG604" s="81"/>
      <c r="AH604" s="81"/>
      <c r="AI604" s="81"/>
      <c r="AJ604" s="81"/>
      <c r="AK604" s="81"/>
      <c r="AL604" s="81"/>
      <c r="AM604" s="81"/>
      <c r="AN604" s="81"/>
      <c r="AO604" s="81"/>
      <c r="AP604" s="81"/>
      <c r="AQ604" s="81"/>
      <c r="AR604" s="81"/>
      <c r="AS604" s="81"/>
      <c r="AT604" s="81"/>
      <c r="AU604" s="81"/>
      <c r="AV604" s="81"/>
      <c r="AW604" s="81"/>
      <c r="AX604" s="81"/>
    </row>
    <row r="605" s="80" customFormat="1" ht="31" customHeight="1" spans="1:50">
      <c r="A605" s="89">
        <f t="shared" si="77"/>
        <v>584</v>
      </c>
      <c r="B605" s="89" t="s">
        <v>633</v>
      </c>
      <c r="C605" s="90" t="s">
        <v>459</v>
      </c>
      <c r="D605" s="89">
        <v>1</v>
      </c>
      <c r="E605" s="89" t="s">
        <v>55</v>
      </c>
      <c r="F605" s="96">
        <v>2344</v>
      </c>
      <c r="G605" s="93">
        <f t="shared" si="74"/>
        <v>1875.2</v>
      </c>
      <c r="H605" s="93">
        <v>2344</v>
      </c>
      <c r="I605" s="94">
        <f t="shared" si="75"/>
        <v>2344</v>
      </c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  <c r="AC605" s="81"/>
      <c r="AD605" s="81"/>
      <c r="AE605" s="81"/>
      <c r="AF605" s="81"/>
      <c r="AG605" s="81"/>
      <c r="AH605" s="81"/>
      <c r="AI605" s="81"/>
      <c r="AJ605" s="81"/>
      <c r="AK605" s="81"/>
      <c r="AL605" s="81"/>
      <c r="AM605" s="81"/>
      <c r="AN605" s="81"/>
      <c r="AO605" s="81"/>
      <c r="AP605" s="81"/>
      <c r="AQ605" s="81"/>
      <c r="AR605" s="81"/>
      <c r="AS605" s="81"/>
      <c r="AT605" s="81"/>
      <c r="AU605" s="81"/>
      <c r="AV605" s="81"/>
      <c r="AW605" s="81"/>
      <c r="AX605" s="81"/>
    </row>
    <row r="606" s="80" customFormat="1" ht="31" customHeight="1" spans="1:50">
      <c r="A606" s="89">
        <f t="shared" ref="A606:A616" si="78">ROW()-21</f>
        <v>585</v>
      </c>
      <c r="B606" s="89" t="s">
        <v>634</v>
      </c>
      <c r="C606" s="90" t="s">
        <v>29</v>
      </c>
      <c r="D606" s="89">
        <v>1</v>
      </c>
      <c r="E606" s="89" t="s">
        <v>32</v>
      </c>
      <c r="F606" s="96">
        <v>24</v>
      </c>
      <c r="G606" s="93">
        <f t="shared" si="74"/>
        <v>19.2</v>
      </c>
      <c r="H606" s="93">
        <v>24</v>
      </c>
      <c r="I606" s="94">
        <f t="shared" si="75"/>
        <v>24</v>
      </c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81"/>
      <c r="AH606" s="81"/>
      <c r="AI606" s="81"/>
      <c r="AJ606" s="81"/>
      <c r="AK606" s="81"/>
      <c r="AL606" s="81"/>
      <c r="AM606" s="81"/>
      <c r="AN606" s="81"/>
      <c r="AO606" s="81"/>
      <c r="AP606" s="81"/>
      <c r="AQ606" s="81"/>
      <c r="AR606" s="81"/>
      <c r="AS606" s="81"/>
      <c r="AT606" s="81"/>
      <c r="AU606" s="81"/>
      <c r="AV606" s="81"/>
      <c r="AW606" s="81"/>
      <c r="AX606" s="81"/>
    </row>
    <row r="607" s="80" customFormat="1" ht="31" customHeight="1" spans="1:50">
      <c r="A607" s="89">
        <f t="shared" si="78"/>
        <v>586</v>
      </c>
      <c r="B607" s="89" t="s">
        <v>635</v>
      </c>
      <c r="C607" s="90" t="s">
        <v>29</v>
      </c>
      <c r="D607" s="89">
        <v>1</v>
      </c>
      <c r="E607" s="89" t="s">
        <v>30</v>
      </c>
      <c r="F607" s="96">
        <v>676</v>
      </c>
      <c r="G607" s="93">
        <f t="shared" si="74"/>
        <v>540.8</v>
      </c>
      <c r="H607" s="93">
        <v>676</v>
      </c>
      <c r="I607" s="94">
        <f t="shared" si="75"/>
        <v>676</v>
      </c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81"/>
      <c r="AH607" s="81"/>
      <c r="AI607" s="81"/>
      <c r="AJ607" s="81"/>
      <c r="AK607" s="81"/>
      <c r="AL607" s="81"/>
      <c r="AM607" s="81"/>
      <c r="AN607" s="81"/>
      <c r="AO607" s="81"/>
      <c r="AP607" s="81"/>
      <c r="AQ607" s="81"/>
      <c r="AR607" s="81"/>
      <c r="AS607" s="81"/>
      <c r="AT607" s="81"/>
      <c r="AU607" s="81"/>
      <c r="AV607" s="81"/>
      <c r="AW607" s="81"/>
      <c r="AX607" s="81"/>
    </row>
    <row r="608" s="80" customFormat="1" ht="31" customHeight="1" spans="1:50">
      <c r="A608" s="89">
        <f t="shared" si="78"/>
        <v>587</v>
      </c>
      <c r="B608" s="89" t="s">
        <v>636</v>
      </c>
      <c r="C608" s="90" t="s">
        <v>29</v>
      </c>
      <c r="D608" s="89">
        <v>1</v>
      </c>
      <c r="E608" s="89" t="s">
        <v>55</v>
      </c>
      <c r="F608" s="96">
        <v>6047</v>
      </c>
      <c r="G608" s="93">
        <f t="shared" si="74"/>
        <v>4837.6</v>
      </c>
      <c r="H608" s="93">
        <v>6047.2</v>
      </c>
      <c r="I608" s="94">
        <f t="shared" si="75"/>
        <v>6047</v>
      </c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81"/>
      <c r="AH608" s="81"/>
      <c r="AI608" s="81"/>
      <c r="AJ608" s="81"/>
      <c r="AK608" s="81"/>
      <c r="AL608" s="81"/>
      <c r="AM608" s="81"/>
      <c r="AN608" s="81"/>
      <c r="AO608" s="81"/>
      <c r="AP608" s="81"/>
      <c r="AQ608" s="81"/>
      <c r="AR608" s="81"/>
      <c r="AS608" s="81"/>
      <c r="AT608" s="81"/>
      <c r="AU608" s="81"/>
      <c r="AV608" s="81"/>
      <c r="AW608" s="81"/>
      <c r="AX608" s="81"/>
    </row>
    <row r="609" s="80" customFormat="1" ht="31" customHeight="1" spans="1:50">
      <c r="A609" s="89">
        <f t="shared" si="78"/>
        <v>588</v>
      </c>
      <c r="B609" s="89" t="s">
        <v>637</v>
      </c>
      <c r="C609" s="90" t="s">
        <v>29</v>
      </c>
      <c r="D609" s="89">
        <v>1</v>
      </c>
      <c r="E609" s="89" t="s">
        <v>32</v>
      </c>
      <c r="F609" s="96">
        <v>516</v>
      </c>
      <c r="G609" s="93">
        <f t="shared" si="74"/>
        <v>412.8</v>
      </c>
      <c r="H609" s="93">
        <v>516</v>
      </c>
      <c r="I609" s="94">
        <f t="shared" si="75"/>
        <v>516</v>
      </c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  <c r="AC609" s="81"/>
      <c r="AD609" s="81"/>
      <c r="AE609" s="81"/>
      <c r="AF609" s="81"/>
      <c r="AG609" s="81"/>
      <c r="AH609" s="81"/>
      <c r="AI609" s="81"/>
      <c r="AJ609" s="81"/>
      <c r="AK609" s="81"/>
      <c r="AL609" s="81"/>
      <c r="AM609" s="81"/>
      <c r="AN609" s="81"/>
      <c r="AO609" s="81"/>
      <c r="AP609" s="81"/>
      <c r="AQ609" s="81"/>
      <c r="AR609" s="81"/>
      <c r="AS609" s="81"/>
      <c r="AT609" s="81"/>
      <c r="AU609" s="81"/>
      <c r="AV609" s="81"/>
      <c r="AW609" s="81"/>
      <c r="AX609" s="81"/>
    </row>
    <row r="610" s="80" customFormat="1" ht="31" customHeight="1" spans="1:50">
      <c r="A610" s="89">
        <f t="shared" si="78"/>
        <v>589</v>
      </c>
      <c r="B610" s="89" t="s">
        <v>638</v>
      </c>
      <c r="C610" s="90" t="s">
        <v>459</v>
      </c>
      <c r="D610" s="89">
        <v>1</v>
      </c>
      <c r="E610" s="89" t="s">
        <v>32</v>
      </c>
      <c r="F610" s="96">
        <v>707</v>
      </c>
      <c r="G610" s="93">
        <f t="shared" si="74"/>
        <v>565.6</v>
      </c>
      <c r="H610" s="93">
        <v>707.2</v>
      </c>
      <c r="I610" s="94">
        <f t="shared" si="75"/>
        <v>707</v>
      </c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  <c r="AC610" s="81"/>
      <c r="AD610" s="81"/>
      <c r="AE610" s="81"/>
      <c r="AF610" s="81"/>
      <c r="AG610" s="81"/>
      <c r="AH610" s="81"/>
      <c r="AI610" s="81"/>
      <c r="AJ610" s="81"/>
      <c r="AK610" s="81"/>
      <c r="AL610" s="81"/>
      <c r="AM610" s="81"/>
      <c r="AN610" s="81"/>
      <c r="AO610" s="81"/>
      <c r="AP610" s="81"/>
      <c r="AQ610" s="81"/>
      <c r="AR610" s="81"/>
      <c r="AS610" s="81"/>
      <c r="AT610" s="81"/>
      <c r="AU610" s="81"/>
      <c r="AV610" s="81"/>
      <c r="AW610" s="81"/>
      <c r="AX610" s="81"/>
    </row>
    <row r="611" s="80" customFormat="1" ht="31" customHeight="1" spans="1:50">
      <c r="A611" s="89">
        <f t="shared" si="78"/>
        <v>590</v>
      </c>
      <c r="B611" s="89" t="s">
        <v>639</v>
      </c>
      <c r="C611" s="90" t="s">
        <v>459</v>
      </c>
      <c r="D611" s="89">
        <v>1</v>
      </c>
      <c r="E611" s="89" t="s">
        <v>32</v>
      </c>
      <c r="F611" s="96">
        <v>187</v>
      </c>
      <c r="G611" s="93">
        <f t="shared" si="74"/>
        <v>149.6</v>
      </c>
      <c r="H611" s="93">
        <v>187.2</v>
      </c>
      <c r="I611" s="94">
        <f t="shared" si="75"/>
        <v>187</v>
      </c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81"/>
      <c r="AH611" s="81"/>
      <c r="AI611" s="81"/>
      <c r="AJ611" s="81"/>
      <c r="AK611" s="81"/>
      <c r="AL611" s="81"/>
      <c r="AM611" s="81"/>
      <c r="AN611" s="81"/>
      <c r="AO611" s="81"/>
      <c r="AP611" s="81"/>
      <c r="AQ611" s="81"/>
      <c r="AR611" s="81"/>
      <c r="AS611" s="81"/>
      <c r="AT611" s="81"/>
      <c r="AU611" s="81"/>
      <c r="AV611" s="81"/>
      <c r="AW611" s="81"/>
      <c r="AX611" s="81"/>
    </row>
    <row r="612" s="80" customFormat="1" ht="31" customHeight="1" spans="1:50">
      <c r="A612" s="89">
        <f t="shared" si="78"/>
        <v>591</v>
      </c>
      <c r="B612" s="89" t="s">
        <v>640</v>
      </c>
      <c r="C612" s="90" t="s">
        <v>459</v>
      </c>
      <c r="D612" s="89">
        <v>1</v>
      </c>
      <c r="E612" s="89" t="s">
        <v>32</v>
      </c>
      <c r="F612" s="96">
        <v>468</v>
      </c>
      <c r="G612" s="93">
        <f t="shared" si="74"/>
        <v>374.4</v>
      </c>
      <c r="H612" s="93">
        <v>468</v>
      </c>
      <c r="I612" s="94">
        <f t="shared" si="75"/>
        <v>468</v>
      </c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81"/>
      <c r="AH612" s="81"/>
      <c r="AI612" s="81"/>
      <c r="AJ612" s="81"/>
      <c r="AK612" s="81"/>
      <c r="AL612" s="81"/>
      <c r="AM612" s="81"/>
      <c r="AN612" s="81"/>
      <c r="AO612" s="81"/>
      <c r="AP612" s="81"/>
      <c r="AQ612" s="81"/>
      <c r="AR612" s="81"/>
      <c r="AS612" s="81"/>
      <c r="AT612" s="81"/>
      <c r="AU612" s="81"/>
      <c r="AV612" s="81"/>
      <c r="AW612" s="81"/>
      <c r="AX612" s="81"/>
    </row>
    <row r="613" s="80" customFormat="1" ht="31" customHeight="1" spans="1:50">
      <c r="A613" s="89">
        <f t="shared" si="78"/>
        <v>592</v>
      </c>
      <c r="B613" s="89" t="s">
        <v>641</v>
      </c>
      <c r="C613" s="90" t="s">
        <v>459</v>
      </c>
      <c r="D613" s="89">
        <v>1</v>
      </c>
      <c r="E613" s="89" t="s">
        <v>32</v>
      </c>
      <c r="F613" s="96">
        <v>811</v>
      </c>
      <c r="G613" s="93">
        <f t="shared" si="74"/>
        <v>648.8</v>
      </c>
      <c r="H613" s="93">
        <v>811.2</v>
      </c>
      <c r="I613" s="94">
        <f t="shared" si="75"/>
        <v>811</v>
      </c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81"/>
      <c r="AH613" s="81"/>
      <c r="AI613" s="81"/>
      <c r="AJ613" s="81"/>
      <c r="AK613" s="81"/>
      <c r="AL613" s="81"/>
      <c r="AM613" s="81"/>
      <c r="AN613" s="81"/>
      <c r="AO613" s="81"/>
      <c r="AP613" s="81"/>
      <c r="AQ613" s="81"/>
      <c r="AR613" s="81"/>
      <c r="AS613" s="81"/>
      <c r="AT613" s="81"/>
      <c r="AU613" s="81"/>
      <c r="AV613" s="81"/>
      <c r="AW613" s="81"/>
      <c r="AX613" s="81"/>
    </row>
    <row r="614" s="80" customFormat="1" ht="31" customHeight="1" spans="1:50">
      <c r="A614" s="89">
        <f t="shared" si="78"/>
        <v>593</v>
      </c>
      <c r="B614" s="89" t="s">
        <v>642</v>
      </c>
      <c r="C614" s="90" t="s">
        <v>459</v>
      </c>
      <c r="D614" s="89">
        <v>1</v>
      </c>
      <c r="E614" s="89" t="s">
        <v>32</v>
      </c>
      <c r="F614" s="96">
        <v>208</v>
      </c>
      <c r="G614" s="93">
        <f t="shared" si="74"/>
        <v>166.4</v>
      </c>
      <c r="H614" s="93">
        <v>208.8</v>
      </c>
      <c r="I614" s="94">
        <f t="shared" si="75"/>
        <v>208</v>
      </c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  <c r="AC614" s="81"/>
      <c r="AD614" s="81"/>
      <c r="AE614" s="81"/>
      <c r="AF614" s="81"/>
      <c r="AG614" s="81"/>
      <c r="AH614" s="81"/>
      <c r="AI614" s="81"/>
      <c r="AJ614" s="81"/>
      <c r="AK614" s="81"/>
      <c r="AL614" s="81"/>
      <c r="AM614" s="81"/>
      <c r="AN614" s="81"/>
      <c r="AO614" s="81"/>
      <c r="AP614" s="81"/>
      <c r="AQ614" s="81"/>
      <c r="AR614" s="81"/>
      <c r="AS614" s="81"/>
      <c r="AT614" s="81"/>
      <c r="AU614" s="81"/>
      <c r="AV614" s="81"/>
      <c r="AW614" s="81"/>
      <c r="AX614" s="81"/>
    </row>
    <row r="615" s="80" customFormat="1" ht="31" customHeight="1" spans="1:50">
      <c r="A615" s="89">
        <f t="shared" si="78"/>
        <v>594</v>
      </c>
      <c r="B615" s="89" t="s">
        <v>643</v>
      </c>
      <c r="C615" s="90" t="s">
        <v>29</v>
      </c>
      <c r="D615" s="89">
        <v>1</v>
      </c>
      <c r="E615" s="89" t="s">
        <v>32</v>
      </c>
      <c r="F615" s="96">
        <v>811</v>
      </c>
      <c r="G615" s="93">
        <f t="shared" si="74"/>
        <v>648.8</v>
      </c>
      <c r="H615" s="93">
        <v>811.2</v>
      </c>
      <c r="I615" s="94">
        <f t="shared" si="75"/>
        <v>811</v>
      </c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  <c r="AC615" s="81"/>
      <c r="AD615" s="81"/>
      <c r="AE615" s="81"/>
      <c r="AF615" s="81"/>
      <c r="AG615" s="81"/>
      <c r="AH615" s="81"/>
      <c r="AI615" s="81"/>
      <c r="AJ615" s="81"/>
      <c r="AK615" s="81"/>
      <c r="AL615" s="81"/>
      <c r="AM615" s="81"/>
      <c r="AN615" s="81"/>
      <c r="AO615" s="81"/>
      <c r="AP615" s="81"/>
      <c r="AQ615" s="81"/>
      <c r="AR615" s="81"/>
      <c r="AS615" s="81"/>
      <c r="AT615" s="81"/>
      <c r="AU615" s="81"/>
      <c r="AV615" s="81"/>
      <c r="AW615" s="81"/>
      <c r="AX615" s="81"/>
    </row>
    <row r="616" s="80" customFormat="1" ht="31" customHeight="1" spans="1:50">
      <c r="A616" s="89">
        <f t="shared" si="78"/>
        <v>595</v>
      </c>
      <c r="B616" s="89" t="s">
        <v>644</v>
      </c>
      <c r="C616" s="90" t="s">
        <v>29</v>
      </c>
      <c r="D616" s="89">
        <v>1</v>
      </c>
      <c r="E616" s="89" t="s">
        <v>32</v>
      </c>
      <c r="F616" s="96">
        <v>185</v>
      </c>
      <c r="G616" s="93">
        <f t="shared" si="74"/>
        <v>148</v>
      </c>
      <c r="H616" s="93">
        <v>185.6</v>
      </c>
      <c r="I616" s="94">
        <f t="shared" si="75"/>
        <v>185</v>
      </c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81"/>
      <c r="AH616" s="81"/>
      <c r="AI616" s="81"/>
      <c r="AJ616" s="81"/>
      <c r="AK616" s="81"/>
      <c r="AL616" s="81"/>
      <c r="AM616" s="81"/>
      <c r="AN616" s="81"/>
      <c r="AO616" s="81"/>
      <c r="AP616" s="81"/>
      <c r="AQ616" s="81"/>
      <c r="AR616" s="81"/>
      <c r="AS616" s="81"/>
      <c r="AT616" s="81"/>
      <c r="AU616" s="81"/>
      <c r="AV616" s="81"/>
      <c r="AW616" s="81"/>
      <c r="AX616" s="81"/>
    </row>
    <row r="617" s="80" customFormat="1" ht="31" customHeight="1" spans="1:50">
      <c r="A617" s="89">
        <f t="shared" ref="A617:A626" si="79">ROW()-21</f>
        <v>596</v>
      </c>
      <c r="B617" s="89" t="s">
        <v>645</v>
      </c>
      <c r="C617" s="90" t="s">
        <v>459</v>
      </c>
      <c r="D617" s="89">
        <v>1</v>
      </c>
      <c r="E617" s="89" t="s">
        <v>32</v>
      </c>
      <c r="F617" s="96">
        <v>152</v>
      </c>
      <c r="G617" s="93">
        <f t="shared" si="74"/>
        <v>121.6</v>
      </c>
      <c r="H617" s="93">
        <v>152</v>
      </c>
      <c r="I617" s="94">
        <f t="shared" si="75"/>
        <v>152</v>
      </c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  <c r="AI617" s="81"/>
      <c r="AJ617" s="81"/>
      <c r="AK617" s="81"/>
      <c r="AL617" s="81"/>
      <c r="AM617" s="81"/>
      <c r="AN617" s="81"/>
      <c r="AO617" s="81"/>
      <c r="AP617" s="81"/>
      <c r="AQ617" s="81"/>
      <c r="AR617" s="81"/>
      <c r="AS617" s="81"/>
      <c r="AT617" s="81"/>
      <c r="AU617" s="81"/>
      <c r="AV617" s="81"/>
      <c r="AW617" s="81"/>
      <c r="AX617" s="81"/>
    </row>
    <row r="618" s="80" customFormat="1" ht="31" customHeight="1" spans="1:50">
      <c r="A618" s="89">
        <f t="shared" si="79"/>
        <v>597</v>
      </c>
      <c r="B618" s="101" t="s">
        <v>646</v>
      </c>
      <c r="C618" s="90" t="s">
        <v>29</v>
      </c>
      <c r="D618" s="89">
        <v>1</v>
      </c>
      <c r="E618" s="89" t="s">
        <v>32</v>
      </c>
      <c r="F618" s="96">
        <v>249</v>
      </c>
      <c r="G618" s="93">
        <f t="shared" si="74"/>
        <v>199.2</v>
      </c>
      <c r="H618" s="93">
        <v>249.6</v>
      </c>
      <c r="I618" s="94">
        <f t="shared" si="75"/>
        <v>249</v>
      </c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81"/>
      <c r="AH618" s="81"/>
      <c r="AI618" s="81"/>
      <c r="AJ618" s="81"/>
      <c r="AK618" s="81"/>
      <c r="AL618" s="81"/>
      <c r="AM618" s="81"/>
      <c r="AN618" s="81"/>
      <c r="AO618" s="81"/>
      <c r="AP618" s="81"/>
      <c r="AQ618" s="81"/>
      <c r="AR618" s="81"/>
      <c r="AS618" s="81"/>
      <c r="AT618" s="81"/>
      <c r="AU618" s="81"/>
      <c r="AV618" s="81"/>
      <c r="AW618" s="81"/>
      <c r="AX618" s="81"/>
    </row>
    <row r="619" s="80" customFormat="1" ht="31" customHeight="1" spans="1:50">
      <c r="A619" s="89">
        <f t="shared" si="79"/>
        <v>598</v>
      </c>
      <c r="B619" s="101" t="s">
        <v>647</v>
      </c>
      <c r="C619" s="90" t="s">
        <v>29</v>
      </c>
      <c r="D619" s="89">
        <v>1</v>
      </c>
      <c r="E619" s="89" t="s">
        <v>32</v>
      </c>
      <c r="F619" s="96">
        <v>254</v>
      </c>
      <c r="G619" s="93">
        <f t="shared" si="74"/>
        <v>203.2</v>
      </c>
      <c r="H619" s="93">
        <v>254.4</v>
      </c>
      <c r="I619" s="94">
        <f t="shared" si="75"/>
        <v>254</v>
      </c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  <c r="AC619" s="81"/>
      <c r="AD619" s="81"/>
      <c r="AE619" s="81"/>
      <c r="AF619" s="81"/>
      <c r="AG619" s="81"/>
      <c r="AH619" s="81"/>
      <c r="AI619" s="81"/>
      <c r="AJ619" s="81"/>
      <c r="AK619" s="81"/>
      <c r="AL619" s="81"/>
      <c r="AM619" s="81"/>
      <c r="AN619" s="81"/>
      <c r="AO619" s="81"/>
      <c r="AP619" s="81"/>
      <c r="AQ619" s="81"/>
      <c r="AR619" s="81"/>
      <c r="AS619" s="81"/>
      <c r="AT619" s="81"/>
      <c r="AU619" s="81"/>
      <c r="AV619" s="81"/>
      <c r="AW619" s="81"/>
      <c r="AX619" s="81"/>
    </row>
    <row r="620" s="80" customFormat="1" ht="31" customHeight="1" spans="1:50">
      <c r="A620" s="89">
        <f t="shared" si="79"/>
        <v>599</v>
      </c>
      <c r="B620" s="101" t="s">
        <v>648</v>
      </c>
      <c r="C620" s="90" t="s">
        <v>29</v>
      </c>
      <c r="D620" s="89">
        <v>1</v>
      </c>
      <c r="E620" s="89" t="s">
        <v>32</v>
      </c>
      <c r="F620" s="96">
        <v>708</v>
      </c>
      <c r="G620" s="93">
        <f t="shared" si="74"/>
        <v>566.4</v>
      </c>
      <c r="H620" s="93">
        <v>708</v>
      </c>
      <c r="I620" s="94">
        <f t="shared" si="75"/>
        <v>708</v>
      </c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  <c r="AC620" s="81"/>
      <c r="AD620" s="81"/>
      <c r="AE620" s="81"/>
      <c r="AF620" s="81"/>
      <c r="AG620" s="81"/>
      <c r="AH620" s="81"/>
      <c r="AI620" s="81"/>
      <c r="AJ620" s="81"/>
      <c r="AK620" s="81"/>
      <c r="AL620" s="81"/>
      <c r="AM620" s="81"/>
      <c r="AN620" s="81"/>
      <c r="AO620" s="81"/>
      <c r="AP620" s="81"/>
      <c r="AQ620" s="81"/>
      <c r="AR620" s="81"/>
      <c r="AS620" s="81"/>
      <c r="AT620" s="81"/>
      <c r="AU620" s="81"/>
      <c r="AV620" s="81"/>
      <c r="AW620" s="81"/>
      <c r="AX620" s="81"/>
    </row>
    <row r="621" s="80" customFormat="1" ht="31" customHeight="1" spans="1:50">
      <c r="A621" s="89">
        <f t="shared" si="79"/>
        <v>600</v>
      </c>
      <c r="B621" s="101" t="s">
        <v>649</v>
      </c>
      <c r="C621" s="90" t="s">
        <v>29</v>
      </c>
      <c r="D621" s="89">
        <v>1</v>
      </c>
      <c r="E621" s="89" t="s">
        <v>32</v>
      </c>
      <c r="F621" s="96">
        <v>676</v>
      </c>
      <c r="G621" s="93">
        <f t="shared" si="74"/>
        <v>540.8</v>
      </c>
      <c r="H621" s="93">
        <v>676</v>
      </c>
      <c r="I621" s="94">
        <f t="shared" si="75"/>
        <v>676</v>
      </c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  <c r="AK621" s="81"/>
      <c r="AL621" s="81"/>
      <c r="AM621" s="81"/>
      <c r="AN621" s="81"/>
      <c r="AO621" s="81"/>
      <c r="AP621" s="81"/>
      <c r="AQ621" s="81"/>
      <c r="AR621" s="81"/>
      <c r="AS621" s="81"/>
      <c r="AT621" s="81"/>
      <c r="AU621" s="81"/>
      <c r="AV621" s="81"/>
      <c r="AW621" s="81"/>
      <c r="AX621" s="81"/>
    </row>
    <row r="622" s="80" customFormat="1" ht="31" customHeight="1" spans="1:50">
      <c r="A622" s="89">
        <f t="shared" si="79"/>
        <v>601</v>
      </c>
      <c r="B622" s="101" t="s">
        <v>650</v>
      </c>
      <c r="C622" s="90" t="s">
        <v>29</v>
      </c>
      <c r="D622" s="89">
        <v>1</v>
      </c>
      <c r="E622" s="89" t="s">
        <v>32</v>
      </c>
      <c r="F622" s="96">
        <v>353</v>
      </c>
      <c r="G622" s="93">
        <f t="shared" si="74"/>
        <v>282.4</v>
      </c>
      <c r="H622" s="93">
        <v>353.6</v>
      </c>
      <c r="I622" s="94">
        <f t="shared" si="75"/>
        <v>353</v>
      </c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  <c r="AK622" s="81"/>
      <c r="AL622" s="81"/>
      <c r="AM622" s="81"/>
      <c r="AN622" s="81"/>
      <c r="AO622" s="81"/>
      <c r="AP622" s="81"/>
      <c r="AQ622" s="81"/>
      <c r="AR622" s="81"/>
      <c r="AS622" s="81"/>
      <c r="AT622" s="81"/>
      <c r="AU622" s="81"/>
      <c r="AV622" s="81"/>
      <c r="AW622" s="81"/>
      <c r="AX622" s="81"/>
    </row>
    <row r="623" s="80" customFormat="1" ht="31" customHeight="1" spans="1:50">
      <c r="A623" s="89">
        <f t="shared" si="79"/>
        <v>602</v>
      </c>
      <c r="B623" s="101" t="s">
        <v>651</v>
      </c>
      <c r="C623" s="90" t="s">
        <v>29</v>
      </c>
      <c r="D623" s="89">
        <v>1</v>
      </c>
      <c r="E623" s="89" t="s">
        <v>32</v>
      </c>
      <c r="F623" s="96">
        <v>5824</v>
      </c>
      <c r="G623" s="93">
        <f t="shared" si="74"/>
        <v>4659.2</v>
      </c>
      <c r="H623" s="93">
        <v>5824</v>
      </c>
      <c r="I623" s="94">
        <f t="shared" si="75"/>
        <v>5824</v>
      </c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81"/>
      <c r="AH623" s="81"/>
      <c r="AI623" s="81"/>
      <c r="AJ623" s="81"/>
      <c r="AK623" s="81"/>
      <c r="AL623" s="81"/>
      <c r="AM623" s="81"/>
      <c r="AN623" s="81"/>
      <c r="AO623" s="81"/>
      <c r="AP623" s="81"/>
      <c r="AQ623" s="81"/>
      <c r="AR623" s="81"/>
      <c r="AS623" s="81"/>
      <c r="AT623" s="81"/>
      <c r="AU623" s="81"/>
      <c r="AV623" s="81"/>
      <c r="AW623" s="81"/>
      <c r="AX623" s="81"/>
    </row>
    <row r="624" s="80" customFormat="1" ht="31" customHeight="1" spans="1:50">
      <c r="A624" s="89">
        <f t="shared" si="79"/>
        <v>603</v>
      </c>
      <c r="B624" s="101" t="s">
        <v>652</v>
      </c>
      <c r="C624" s="90" t="s">
        <v>29</v>
      </c>
      <c r="D624" s="89">
        <v>1</v>
      </c>
      <c r="E624" s="89" t="s">
        <v>32</v>
      </c>
      <c r="F624" s="96">
        <v>1476</v>
      </c>
      <c r="G624" s="93">
        <f t="shared" si="74"/>
        <v>1180.8</v>
      </c>
      <c r="H624" s="93">
        <v>1476</v>
      </c>
      <c r="I624" s="94">
        <f t="shared" si="75"/>
        <v>1476</v>
      </c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  <c r="AC624" s="81"/>
      <c r="AD624" s="81"/>
      <c r="AE624" s="81"/>
      <c r="AF624" s="81"/>
      <c r="AG624" s="81"/>
      <c r="AH624" s="81"/>
      <c r="AI624" s="81"/>
      <c r="AJ624" s="81"/>
      <c r="AK624" s="81"/>
      <c r="AL624" s="81"/>
      <c r="AM624" s="81"/>
      <c r="AN624" s="81"/>
      <c r="AO624" s="81"/>
      <c r="AP624" s="81"/>
      <c r="AQ624" s="81"/>
      <c r="AR624" s="81"/>
      <c r="AS624" s="81"/>
      <c r="AT624" s="81"/>
      <c r="AU624" s="81"/>
      <c r="AV624" s="81"/>
      <c r="AW624" s="81"/>
      <c r="AX624" s="81"/>
    </row>
    <row r="625" s="80" customFormat="1" ht="31" customHeight="1" spans="1:50">
      <c r="A625" s="89">
        <f t="shared" si="79"/>
        <v>604</v>
      </c>
      <c r="B625" s="101" t="s">
        <v>653</v>
      </c>
      <c r="C625" s="90" t="s">
        <v>29</v>
      </c>
      <c r="D625" s="89">
        <v>1</v>
      </c>
      <c r="E625" s="89" t="s">
        <v>32</v>
      </c>
      <c r="F625" s="96">
        <v>447</v>
      </c>
      <c r="G625" s="93">
        <f t="shared" si="74"/>
        <v>357.6</v>
      </c>
      <c r="H625" s="93">
        <v>447.2</v>
      </c>
      <c r="I625" s="94">
        <f t="shared" si="75"/>
        <v>447</v>
      </c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  <c r="AC625" s="81"/>
      <c r="AD625" s="81"/>
      <c r="AE625" s="81"/>
      <c r="AF625" s="81"/>
      <c r="AG625" s="81"/>
      <c r="AH625" s="81"/>
      <c r="AI625" s="81"/>
      <c r="AJ625" s="81"/>
      <c r="AK625" s="81"/>
      <c r="AL625" s="81"/>
      <c r="AM625" s="81"/>
      <c r="AN625" s="81"/>
      <c r="AO625" s="81"/>
      <c r="AP625" s="81"/>
      <c r="AQ625" s="81"/>
      <c r="AR625" s="81"/>
      <c r="AS625" s="81"/>
      <c r="AT625" s="81"/>
      <c r="AU625" s="81"/>
      <c r="AV625" s="81"/>
      <c r="AW625" s="81"/>
      <c r="AX625" s="81"/>
    </row>
    <row r="626" s="80" customFormat="1" ht="31" customHeight="1" spans="1:50">
      <c r="A626" s="89">
        <f t="shared" si="79"/>
        <v>605</v>
      </c>
      <c r="B626" s="101" t="s">
        <v>654</v>
      </c>
      <c r="C626" s="90" t="s">
        <v>29</v>
      </c>
      <c r="D626" s="89">
        <v>1</v>
      </c>
      <c r="E626" s="89" t="s">
        <v>32</v>
      </c>
      <c r="F626" s="96">
        <v>10072</v>
      </c>
      <c r="G626" s="93">
        <f t="shared" si="74"/>
        <v>8057.6</v>
      </c>
      <c r="H626" s="93">
        <v>10072</v>
      </c>
      <c r="I626" s="94">
        <f t="shared" si="75"/>
        <v>10072</v>
      </c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  <c r="AC626" s="81"/>
      <c r="AD626" s="81"/>
      <c r="AE626" s="81"/>
      <c r="AF626" s="81"/>
      <c r="AG626" s="81"/>
      <c r="AH626" s="81"/>
      <c r="AI626" s="81"/>
      <c r="AJ626" s="81"/>
      <c r="AK626" s="81"/>
      <c r="AL626" s="81"/>
      <c r="AM626" s="81"/>
      <c r="AN626" s="81"/>
      <c r="AO626" s="81"/>
      <c r="AP626" s="81"/>
      <c r="AQ626" s="81"/>
      <c r="AR626" s="81"/>
      <c r="AS626" s="81"/>
      <c r="AT626" s="81"/>
      <c r="AU626" s="81"/>
      <c r="AV626" s="81"/>
      <c r="AW626" s="81"/>
      <c r="AX626" s="81"/>
    </row>
    <row r="627" s="80" customFormat="1" ht="31" customHeight="1" spans="1:50">
      <c r="A627" s="89">
        <f t="shared" ref="A627:A636" si="80">ROW()-21</f>
        <v>606</v>
      </c>
      <c r="B627" s="101" t="s">
        <v>655</v>
      </c>
      <c r="C627" s="90" t="s">
        <v>29</v>
      </c>
      <c r="D627" s="89">
        <v>1</v>
      </c>
      <c r="E627" s="89" t="s">
        <v>55</v>
      </c>
      <c r="F627" s="96">
        <v>332</v>
      </c>
      <c r="G627" s="93">
        <f t="shared" si="74"/>
        <v>265.6</v>
      </c>
      <c r="H627" s="93">
        <v>332.8</v>
      </c>
      <c r="I627" s="94">
        <f t="shared" si="75"/>
        <v>332</v>
      </c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  <c r="AC627" s="81"/>
      <c r="AD627" s="81"/>
      <c r="AE627" s="81"/>
      <c r="AF627" s="81"/>
      <c r="AG627" s="81"/>
      <c r="AH627" s="81"/>
      <c r="AI627" s="81"/>
      <c r="AJ627" s="81"/>
      <c r="AK627" s="81"/>
      <c r="AL627" s="81"/>
      <c r="AM627" s="81"/>
      <c r="AN627" s="81"/>
      <c r="AO627" s="81"/>
      <c r="AP627" s="81"/>
      <c r="AQ627" s="81"/>
      <c r="AR627" s="81"/>
      <c r="AS627" s="81"/>
      <c r="AT627" s="81"/>
      <c r="AU627" s="81"/>
      <c r="AV627" s="81"/>
      <c r="AW627" s="81"/>
      <c r="AX627" s="81"/>
    </row>
    <row r="628" s="80" customFormat="1" ht="31" customHeight="1" spans="1:50">
      <c r="A628" s="89">
        <f t="shared" si="80"/>
        <v>607</v>
      </c>
      <c r="B628" s="101" t="s">
        <v>656</v>
      </c>
      <c r="C628" s="90" t="s">
        <v>29</v>
      </c>
      <c r="D628" s="89">
        <v>1</v>
      </c>
      <c r="E628" s="89" t="s">
        <v>55</v>
      </c>
      <c r="F628" s="96">
        <v>356</v>
      </c>
      <c r="G628" s="93">
        <f t="shared" si="74"/>
        <v>284.8</v>
      </c>
      <c r="H628" s="93">
        <v>356</v>
      </c>
      <c r="I628" s="94">
        <f t="shared" si="75"/>
        <v>356</v>
      </c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  <c r="AC628" s="81"/>
      <c r="AD628" s="81"/>
      <c r="AE628" s="81"/>
      <c r="AF628" s="81"/>
      <c r="AG628" s="81"/>
      <c r="AH628" s="81"/>
      <c r="AI628" s="81"/>
      <c r="AJ628" s="81"/>
      <c r="AK628" s="81"/>
      <c r="AL628" s="81"/>
      <c r="AM628" s="81"/>
      <c r="AN628" s="81"/>
      <c r="AO628" s="81"/>
      <c r="AP628" s="81"/>
      <c r="AQ628" s="81"/>
      <c r="AR628" s="81"/>
      <c r="AS628" s="81"/>
      <c r="AT628" s="81"/>
      <c r="AU628" s="81"/>
      <c r="AV628" s="81"/>
      <c r="AW628" s="81"/>
      <c r="AX628" s="81"/>
    </row>
    <row r="629" s="80" customFormat="1" ht="31" customHeight="1" spans="1:50">
      <c r="A629" s="89">
        <f t="shared" si="80"/>
        <v>608</v>
      </c>
      <c r="B629" s="101" t="s">
        <v>657</v>
      </c>
      <c r="C629" s="90" t="s">
        <v>29</v>
      </c>
      <c r="D629" s="89">
        <v>1</v>
      </c>
      <c r="E629" s="89" t="s">
        <v>32</v>
      </c>
      <c r="F629" s="96">
        <v>176</v>
      </c>
      <c r="G629" s="93">
        <f t="shared" si="74"/>
        <v>140.8</v>
      </c>
      <c r="H629" s="93">
        <v>176</v>
      </c>
      <c r="I629" s="94">
        <f t="shared" si="75"/>
        <v>176</v>
      </c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  <c r="AC629" s="81"/>
      <c r="AD629" s="81"/>
      <c r="AE629" s="81"/>
      <c r="AF629" s="81"/>
      <c r="AG629" s="81"/>
      <c r="AH629" s="81"/>
      <c r="AI629" s="81"/>
      <c r="AJ629" s="81"/>
      <c r="AK629" s="81"/>
      <c r="AL629" s="81"/>
      <c r="AM629" s="81"/>
      <c r="AN629" s="81"/>
      <c r="AO629" s="81"/>
      <c r="AP629" s="81"/>
      <c r="AQ629" s="81"/>
      <c r="AR629" s="81"/>
      <c r="AS629" s="81"/>
      <c r="AT629" s="81"/>
      <c r="AU629" s="81"/>
      <c r="AV629" s="81"/>
      <c r="AW629" s="81"/>
      <c r="AX629" s="81"/>
    </row>
    <row r="630" s="80" customFormat="1" ht="31" customHeight="1" spans="1:50">
      <c r="A630" s="89">
        <f t="shared" si="80"/>
        <v>609</v>
      </c>
      <c r="B630" s="101" t="s">
        <v>658</v>
      </c>
      <c r="C630" s="90" t="s">
        <v>29</v>
      </c>
      <c r="D630" s="89">
        <v>1</v>
      </c>
      <c r="E630" s="89" t="s">
        <v>55</v>
      </c>
      <c r="F630" s="96">
        <v>356</v>
      </c>
      <c r="G630" s="93">
        <f t="shared" si="74"/>
        <v>284.8</v>
      </c>
      <c r="H630" s="93">
        <v>356</v>
      </c>
      <c r="I630" s="94">
        <f t="shared" si="75"/>
        <v>356</v>
      </c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  <c r="AA630" s="81"/>
      <c r="AB630" s="81"/>
      <c r="AC630" s="81"/>
      <c r="AD630" s="81"/>
      <c r="AE630" s="81"/>
      <c r="AF630" s="81"/>
      <c r="AG630" s="81"/>
      <c r="AH630" s="81"/>
      <c r="AI630" s="81"/>
      <c r="AJ630" s="81"/>
      <c r="AK630" s="81"/>
      <c r="AL630" s="81"/>
      <c r="AM630" s="81"/>
      <c r="AN630" s="81"/>
      <c r="AO630" s="81"/>
      <c r="AP630" s="81"/>
      <c r="AQ630" s="81"/>
      <c r="AR630" s="81"/>
      <c r="AS630" s="81"/>
      <c r="AT630" s="81"/>
      <c r="AU630" s="81"/>
      <c r="AV630" s="81"/>
      <c r="AW630" s="81"/>
      <c r="AX630" s="81"/>
    </row>
    <row r="631" s="80" customFormat="1" ht="31" customHeight="1" spans="1:50">
      <c r="A631" s="89">
        <f t="shared" si="80"/>
        <v>610</v>
      </c>
      <c r="B631" s="101" t="s">
        <v>659</v>
      </c>
      <c r="C631" s="90" t="s">
        <v>29</v>
      </c>
      <c r="D631" s="89">
        <v>1</v>
      </c>
      <c r="E631" s="89" t="s">
        <v>32</v>
      </c>
      <c r="F631" s="96">
        <v>811</v>
      </c>
      <c r="G631" s="93">
        <f t="shared" si="74"/>
        <v>648.8</v>
      </c>
      <c r="H631" s="93">
        <v>811.2</v>
      </c>
      <c r="I631" s="94">
        <f t="shared" si="75"/>
        <v>811</v>
      </c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  <c r="AC631" s="81"/>
      <c r="AD631" s="81"/>
      <c r="AE631" s="81"/>
      <c r="AF631" s="81"/>
      <c r="AG631" s="81"/>
      <c r="AH631" s="81"/>
      <c r="AI631" s="81"/>
      <c r="AJ631" s="81"/>
      <c r="AK631" s="81"/>
      <c r="AL631" s="81"/>
      <c r="AM631" s="81"/>
      <c r="AN631" s="81"/>
      <c r="AO631" s="81"/>
      <c r="AP631" s="81"/>
      <c r="AQ631" s="81"/>
      <c r="AR631" s="81"/>
      <c r="AS631" s="81"/>
      <c r="AT631" s="81"/>
      <c r="AU631" s="81"/>
      <c r="AV631" s="81"/>
      <c r="AW631" s="81"/>
      <c r="AX631" s="81"/>
    </row>
    <row r="632" s="80" customFormat="1" ht="31" customHeight="1" spans="1:50">
      <c r="A632" s="89">
        <f t="shared" si="80"/>
        <v>611</v>
      </c>
      <c r="B632" s="101" t="s">
        <v>660</v>
      </c>
      <c r="C632" s="90" t="s">
        <v>29</v>
      </c>
      <c r="D632" s="89">
        <v>1</v>
      </c>
      <c r="E632" s="89" t="s">
        <v>32</v>
      </c>
      <c r="F632" s="96">
        <v>894</v>
      </c>
      <c r="G632" s="93">
        <f t="shared" si="74"/>
        <v>715.2</v>
      </c>
      <c r="H632" s="93">
        <v>894.4</v>
      </c>
      <c r="I632" s="94">
        <f t="shared" si="75"/>
        <v>894</v>
      </c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  <c r="AC632" s="81"/>
      <c r="AD632" s="81"/>
      <c r="AE632" s="81"/>
      <c r="AF632" s="81"/>
      <c r="AG632" s="81"/>
      <c r="AH632" s="81"/>
      <c r="AI632" s="81"/>
      <c r="AJ632" s="81"/>
      <c r="AK632" s="81"/>
      <c r="AL632" s="81"/>
      <c r="AM632" s="81"/>
      <c r="AN632" s="81"/>
      <c r="AO632" s="81"/>
      <c r="AP632" s="81"/>
      <c r="AQ632" s="81"/>
      <c r="AR632" s="81"/>
      <c r="AS632" s="81"/>
      <c r="AT632" s="81"/>
      <c r="AU632" s="81"/>
      <c r="AV632" s="81"/>
      <c r="AW632" s="81"/>
      <c r="AX632" s="81"/>
    </row>
    <row r="633" s="80" customFormat="1" ht="31" customHeight="1" spans="1:50">
      <c r="A633" s="89">
        <f t="shared" si="80"/>
        <v>612</v>
      </c>
      <c r="B633" s="101" t="s">
        <v>661</v>
      </c>
      <c r="C633" s="90" t="s">
        <v>29</v>
      </c>
      <c r="D633" s="89">
        <v>1</v>
      </c>
      <c r="E633" s="89" t="s">
        <v>32</v>
      </c>
      <c r="F633" s="96">
        <v>134</v>
      </c>
      <c r="G633" s="93">
        <f t="shared" si="74"/>
        <v>107.2</v>
      </c>
      <c r="H633" s="93">
        <v>134.4</v>
      </c>
      <c r="I633" s="94">
        <f t="shared" si="75"/>
        <v>134</v>
      </c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  <c r="AC633" s="81"/>
      <c r="AD633" s="81"/>
      <c r="AE633" s="81"/>
      <c r="AF633" s="81"/>
      <c r="AG633" s="81"/>
      <c r="AH633" s="81"/>
      <c r="AI633" s="81"/>
      <c r="AJ633" s="81"/>
      <c r="AK633" s="81"/>
      <c r="AL633" s="81"/>
      <c r="AM633" s="81"/>
      <c r="AN633" s="81"/>
      <c r="AO633" s="81"/>
      <c r="AP633" s="81"/>
      <c r="AQ633" s="81"/>
      <c r="AR633" s="81"/>
      <c r="AS633" s="81"/>
      <c r="AT633" s="81"/>
      <c r="AU633" s="81"/>
      <c r="AV633" s="81"/>
      <c r="AW633" s="81"/>
      <c r="AX633" s="81"/>
    </row>
    <row r="634" s="80" customFormat="1" ht="31" customHeight="1" spans="1:50">
      <c r="A634" s="89">
        <f t="shared" si="80"/>
        <v>613</v>
      </c>
      <c r="B634" s="101" t="s">
        <v>662</v>
      </c>
      <c r="C634" s="90" t="s">
        <v>29</v>
      </c>
      <c r="D634" s="89">
        <v>1</v>
      </c>
      <c r="E634" s="89" t="s">
        <v>32</v>
      </c>
      <c r="F634" s="96">
        <v>748</v>
      </c>
      <c r="G634" s="93">
        <f t="shared" si="74"/>
        <v>598.4</v>
      </c>
      <c r="H634" s="93">
        <v>748.8</v>
      </c>
      <c r="I634" s="94">
        <f t="shared" si="75"/>
        <v>748</v>
      </c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  <c r="AC634" s="81"/>
      <c r="AD634" s="81"/>
      <c r="AE634" s="81"/>
      <c r="AF634" s="81"/>
      <c r="AG634" s="81"/>
      <c r="AH634" s="81"/>
      <c r="AI634" s="81"/>
      <c r="AJ634" s="81"/>
      <c r="AK634" s="81"/>
      <c r="AL634" s="81"/>
      <c r="AM634" s="81"/>
      <c r="AN634" s="81"/>
      <c r="AO634" s="81"/>
      <c r="AP634" s="81"/>
      <c r="AQ634" s="81"/>
      <c r="AR634" s="81"/>
      <c r="AS634" s="81"/>
      <c r="AT634" s="81"/>
      <c r="AU634" s="81"/>
      <c r="AV634" s="81"/>
      <c r="AW634" s="81"/>
      <c r="AX634" s="81"/>
    </row>
    <row r="635" s="80" customFormat="1" ht="31" customHeight="1" spans="1:50">
      <c r="A635" s="89">
        <f t="shared" si="80"/>
        <v>614</v>
      </c>
      <c r="B635" s="101" t="s">
        <v>663</v>
      </c>
      <c r="C635" s="90" t="s">
        <v>29</v>
      </c>
      <c r="D635" s="89">
        <v>1</v>
      </c>
      <c r="E635" s="89" t="s">
        <v>32</v>
      </c>
      <c r="F635" s="96">
        <v>916</v>
      </c>
      <c r="G635" s="93">
        <f t="shared" si="74"/>
        <v>732.8</v>
      </c>
      <c r="H635" s="93">
        <v>916</v>
      </c>
      <c r="I635" s="94">
        <f t="shared" si="75"/>
        <v>916</v>
      </c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  <c r="AC635" s="81"/>
      <c r="AD635" s="81"/>
      <c r="AE635" s="81"/>
      <c r="AF635" s="81"/>
      <c r="AG635" s="81"/>
      <c r="AH635" s="81"/>
      <c r="AI635" s="81"/>
      <c r="AJ635" s="81"/>
      <c r="AK635" s="81"/>
      <c r="AL635" s="81"/>
      <c r="AM635" s="81"/>
      <c r="AN635" s="81"/>
      <c r="AO635" s="81"/>
      <c r="AP635" s="81"/>
      <c r="AQ635" s="81"/>
      <c r="AR635" s="81"/>
      <c r="AS635" s="81"/>
      <c r="AT635" s="81"/>
      <c r="AU635" s="81"/>
      <c r="AV635" s="81"/>
      <c r="AW635" s="81"/>
      <c r="AX635" s="81"/>
    </row>
    <row r="636" s="80" customFormat="1" ht="31" customHeight="1" spans="1:50">
      <c r="A636" s="89">
        <f t="shared" si="80"/>
        <v>615</v>
      </c>
      <c r="B636" s="101" t="s">
        <v>664</v>
      </c>
      <c r="C636" s="90" t="s">
        <v>29</v>
      </c>
      <c r="D636" s="89">
        <v>1</v>
      </c>
      <c r="E636" s="89" t="s">
        <v>32</v>
      </c>
      <c r="F636" s="96">
        <v>3099</v>
      </c>
      <c r="G636" s="93">
        <f t="shared" si="74"/>
        <v>2479.2</v>
      </c>
      <c r="H636" s="93">
        <v>3099.2</v>
      </c>
      <c r="I636" s="94">
        <f t="shared" si="75"/>
        <v>3099</v>
      </c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  <c r="AC636" s="81"/>
      <c r="AD636" s="81"/>
      <c r="AE636" s="81"/>
      <c r="AF636" s="81"/>
      <c r="AG636" s="81"/>
      <c r="AH636" s="81"/>
      <c r="AI636" s="81"/>
      <c r="AJ636" s="81"/>
      <c r="AK636" s="81"/>
      <c r="AL636" s="81"/>
      <c r="AM636" s="81"/>
      <c r="AN636" s="81"/>
      <c r="AO636" s="81"/>
      <c r="AP636" s="81"/>
      <c r="AQ636" s="81"/>
      <c r="AR636" s="81"/>
      <c r="AS636" s="81"/>
      <c r="AT636" s="81"/>
      <c r="AU636" s="81"/>
      <c r="AV636" s="81"/>
      <c r="AW636" s="81"/>
      <c r="AX636" s="81"/>
    </row>
    <row r="637" s="80" customFormat="1" ht="31" customHeight="1" spans="1:50">
      <c r="A637" s="89">
        <f t="shared" ref="A637:A646" si="81">ROW()-21</f>
        <v>616</v>
      </c>
      <c r="B637" s="101" t="s">
        <v>665</v>
      </c>
      <c r="C637" s="90" t="s">
        <v>29</v>
      </c>
      <c r="D637" s="89">
        <v>1</v>
      </c>
      <c r="E637" s="89" t="s">
        <v>32</v>
      </c>
      <c r="F637" s="96">
        <v>67</v>
      </c>
      <c r="G637" s="93">
        <f t="shared" si="74"/>
        <v>53.6</v>
      </c>
      <c r="H637" s="93">
        <v>67.2</v>
      </c>
      <c r="I637" s="94">
        <f t="shared" si="75"/>
        <v>67</v>
      </c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  <c r="AC637" s="81"/>
      <c r="AD637" s="81"/>
      <c r="AE637" s="81"/>
      <c r="AF637" s="81"/>
      <c r="AG637" s="81"/>
      <c r="AH637" s="81"/>
      <c r="AI637" s="81"/>
      <c r="AJ637" s="81"/>
      <c r="AK637" s="81"/>
      <c r="AL637" s="81"/>
      <c r="AM637" s="81"/>
      <c r="AN637" s="81"/>
      <c r="AO637" s="81"/>
      <c r="AP637" s="81"/>
      <c r="AQ637" s="81"/>
      <c r="AR637" s="81"/>
      <c r="AS637" s="81"/>
      <c r="AT637" s="81"/>
      <c r="AU637" s="81"/>
      <c r="AV637" s="81"/>
      <c r="AW637" s="81"/>
      <c r="AX637" s="81"/>
    </row>
    <row r="638" s="80" customFormat="1" ht="31" customHeight="1" spans="1:50">
      <c r="A638" s="89">
        <f t="shared" si="81"/>
        <v>617</v>
      </c>
      <c r="B638" s="101" t="s">
        <v>666</v>
      </c>
      <c r="C638" s="90" t="s">
        <v>29</v>
      </c>
      <c r="D638" s="89">
        <v>1</v>
      </c>
      <c r="E638" s="89" t="s">
        <v>32</v>
      </c>
      <c r="F638" s="96">
        <v>162</v>
      </c>
      <c r="G638" s="93">
        <f t="shared" si="74"/>
        <v>129.6</v>
      </c>
      <c r="H638" s="93">
        <v>162.4</v>
      </c>
      <c r="I638" s="94">
        <f t="shared" si="75"/>
        <v>162</v>
      </c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  <c r="AC638" s="81"/>
      <c r="AD638" s="81"/>
      <c r="AE638" s="81"/>
      <c r="AF638" s="81"/>
      <c r="AG638" s="81"/>
      <c r="AH638" s="81"/>
      <c r="AI638" s="81"/>
      <c r="AJ638" s="81"/>
      <c r="AK638" s="81"/>
      <c r="AL638" s="81"/>
      <c r="AM638" s="81"/>
      <c r="AN638" s="81"/>
      <c r="AO638" s="81"/>
      <c r="AP638" s="81"/>
      <c r="AQ638" s="81"/>
      <c r="AR638" s="81"/>
      <c r="AS638" s="81"/>
      <c r="AT638" s="81"/>
      <c r="AU638" s="81"/>
      <c r="AV638" s="81"/>
      <c r="AW638" s="81"/>
      <c r="AX638" s="81"/>
    </row>
    <row r="639" s="80" customFormat="1" ht="31" customHeight="1" spans="1:50">
      <c r="A639" s="89">
        <f t="shared" si="81"/>
        <v>618</v>
      </c>
      <c r="B639" s="101" t="s">
        <v>667</v>
      </c>
      <c r="C639" s="90" t="s">
        <v>29</v>
      </c>
      <c r="D639" s="89">
        <v>1</v>
      </c>
      <c r="E639" s="89" t="s">
        <v>32</v>
      </c>
      <c r="F639" s="96">
        <v>4912</v>
      </c>
      <c r="G639" s="93">
        <f t="shared" si="74"/>
        <v>3929.6</v>
      </c>
      <c r="H639" s="93">
        <v>4912</v>
      </c>
      <c r="I639" s="94">
        <f t="shared" si="75"/>
        <v>4912</v>
      </c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  <c r="AC639" s="81"/>
      <c r="AD639" s="81"/>
      <c r="AE639" s="81"/>
      <c r="AF639" s="81"/>
      <c r="AG639" s="81"/>
      <c r="AH639" s="81"/>
      <c r="AI639" s="81"/>
      <c r="AJ639" s="81"/>
      <c r="AK639" s="81"/>
      <c r="AL639" s="81"/>
      <c r="AM639" s="81"/>
      <c r="AN639" s="81"/>
      <c r="AO639" s="81"/>
      <c r="AP639" s="81"/>
      <c r="AQ639" s="81"/>
      <c r="AR639" s="81"/>
      <c r="AS639" s="81"/>
      <c r="AT639" s="81"/>
      <c r="AU639" s="81"/>
      <c r="AV639" s="81"/>
      <c r="AW639" s="81"/>
      <c r="AX639" s="81"/>
    </row>
    <row r="640" s="80" customFormat="1" ht="31" customHeight="1" spans="1:50">
      <c r="A640" s="89">
        <f t="shared" si="81"/>
        <v>619</v>
      </c>
      <c r="B640" s="101" t="s">
        <v>668</v>
      </c>
      <c r="C640" s="90" t="s">
        <v>29</v>
      </c>
      <c r="D640" s="89">
        <v>1</v>
      </c>
      <c r="E640" s="89" t="s">
        <v>32</v>
      </c>
      <c r="F640" s="96">
        <v>166</v>
      </c>
      <c r="G640" s="93">
        <f t="shared" si="74"/>
        <v>132.8</v>
      </c>
      <c r="H640" s="93">
        <v>166.4</v>
      </c>
      <c r="I640" s="94">
        <f t="shared" si="75"/>
        <v>166</v>
      </c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  <c r="AC640" s="81"/>
      <c r="AD640" s="81"/>
      <c r="AE640" s="81"/>
      <c r="AF640" s="81"/>
      <c r="AG640" s="81"/>
      <c r="AH640" s="81"/>
      <c r="AI640" s="81"/>
      <c r="AJ640" s="81"/>
      <c r="AK640" s="81"/>
      <c r="AL640" s="81"/>
      <c r="AM640" s="81"/>
      <c r="AN640" s="81"/>
      <c r="AO640" s="81"/>
      <c r="AP640" s="81"/>
      <c r="AQ640" s="81"/>
      <c r="AR640" s="81"/>
      <c r="AS640" s="81"/>
      <c r="AT640" s="81"/>
      <c r="AU640" s="81"/>
      <c r="AV640" s="81"/>
      <c r="AW640" s="81"/>
      <c r="AX640" s="81"/>
    </row>
    <row r="641" s="80" customFormat="1" ht="31" customHeight="1" spans="1:50">
      <c r="A641" s="89">
        <f t="shared" si="81"/>
        <v>620</v>
      </c>
      <c r="B641" s="101" t="s">
        <v>669</v>
      </c>
      <c r="C641" s="90" t="s">
        <v>29</v>
      </c>
      <c r="D641" s="89">
        <v>1</v>
      </c>
      <c r="E641" s="89" t="s">
        <v>32</v>
      </c>
      <c r="F641" s="96">
        <v>2704</v>
      </c>
      <c r="G641" s="93">
        <f t="shared" si="74"/>
        <v>2163.2</v>
      </c>
      <c r="H641" s="93">
        <v>2704</v>
      </c>
      <c r="I641" s="94">
        <f t="shared" si="75"/>
        <v>2704</v>
      </c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  <c r="AC641" s="81"/>
      <c r="AD641" s="81"/>
      <c r="AE641" s="81"/>
      <c r="AF641" s="81"/>
      <c r="AG641" s="81"/>
      <c r="AH641" s="81"/>
      <c r="AI641" s="81"/>
      <c r="AJ641" s="81"/>
      <c r="AK641" s="81"/>
      <c r="AL641" s="81"/>
      <c r="AM641" s="81"/>
      <c r="AN641" s="81"/>
      <c r="AO641" s="81"/>
      <c r="AP641" s="81"/>
      <c r="AQ641" s="81"/>
      <c r="AR641" s="81"/>
      <c r="AS641" s="81"/>
      <c r="AT641" s="81"/>
      <c r="AU641" s="81"/>
      <c r="AV641" s="81"/>
      <c r="AW641" s="81"/>
      <c r="AX641" s="81"/>
    </row>
    <row r="642" s="80" customFormat="1" ht="31" customHeight="1" spans="1:50">
      <c r="A642" s="89">
        <f t="shared" si="81"/>
        <v>621</v>
      </c>
      <c r="B642" s="101" t="s">
        <v>670</v>
      </c>
      <c r="C642" s="90" t="s">
        <v>29</v>
      </c>
      <c r="D642" s="89">
        <v>1</v>
      </c>
      <c r="E642" s="89" t="s">
        <v>32</v>
      </c>
      <c r="F642" s="96">
        <v>915</v>
      </c>
      <c r="G642" s="93">
        <f t="shared" si="74"/>
        <v>732</v>
      </c>
      <c r="H642" s="93">
        <v>915.2</v>
      </c>
      <c r="I642" s="94">
        <f t="shared" si="75"/>
        <v>915</v>
      </c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  <c r="AC642" s="81"/>
      <c r="AD642" s="81"/>
      <c r="AE642" s="81"/>
      <c r="AF642" s="81"/>
      <c r="AG642" s="81"/>
      <c r="AH642" s="81"/>
      <c r="AI642" s="81"/>
      <c r="AJ642" s="81"/>
      <c r="AK642" s="81"/>
      <c r="AL642" s="81"/>
      <c r="AM642" s="81"/>
      <c r="AN642" s="81"/>
      <c r="AO642" s="81"/>
      <c r="AP642" s="81"/>
      <c r="AQ642" s="81"/>
      <c r="AR642" s="81"/>
      <c r="AS642" s="81"/>
      <c r="AT642" s="81"/>
      <c r="AU642" s="81"/>
      <c r="AV642" s="81"/>
      <c r="AW642" s="81"/>
      <c r="AX642" s="81"/>
    </row>
    <row r="643" s="80" customFormat="1" ht="31" customHeight="1" spans="1:50">
      <c r="A643" s="89">
        <f t="shared" si="81"/>
        <v>622</v>
      </c>
      <c r="B643" s="101" t="s">
        <v>671</v>
      </c>
      <c r="C643" s="90" t="s">
        <v>29</v>
      </c>
      <c r="D643" s="89">
        <v>1</v>
      </c>
      <c r="E643" s="89" t="s">
        <v>32</v>
      </c>
      <c r="F643" s="96">
        <v>3744</v>
      </c>
      <c r="G643" s="93">
        <f t="shared" si="74"/>
        <v>2995.2</v>
      </c>
      <c r="H643" s="93">
        <v>3744</v>
      </c>
      <c r="I643" s="94">
        <f t="shared" si="75"/>
        <v>3744</v>
      </c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  <c r="AC643" s="81"/>
      <c r="AD643" s="81"/>
      <c r="AE643" s="81"/>
      <c r="AF643" s="81"/>
      <c r="AG643" s="81"/>
      <c r="AH643" s="81"/>
      <c r="AI643" s="81"/>
      <c r="AJ643" s="81"/>
      <c r="AK643" s="81"/>
      <c r="AL643" s="81"/>
      <c r="AM643" s="81"/>
      <c r="AN643" s="81"/>
      <c r="AO643" s="81"/>
      <c r="AP643" s="81"/>
      <c r="AQ643" s="81"/>
      <c r="AR643" s="81"/>
      <c r="AS643" s="81"/>
      <c r="AT643" s="81"/>
      <c r="AU643" s="81"/>
      <c r="AV643" s="81"/>
      <c r="AW643" s="81"/>
      <c r="AX643" s="81"/>
    </row>
    <row r="644" s="80" customFormat="1" ht="31" customHeight="1" spans="1:50">
      <c r="A644" s="89">
        <f t="shared" si="81"/>
        <v>623</v>
      </c>
      <c r="B644" s="101" t="s">
        <v>672</v>
      </c>
      <c r="C644" s="90" t="s">
        <v>29</v>
      </c>
      <c r="D644" s="89">
        <v>1</v>
      </c>
      <c r="E644" s="89" t="s">
        <v>32</v>
      </c>
      <c r="F644" s="96">
        <v>499</v>
      </c>
      <c r="G644" s="93">
        <f t="shared" si="74"/>
        <v>399.2</v>
      </c>
      <c r="H644" s="93">
        <v>499.2</v>
      </c>
      <c r="I644" s="94">
        <f t="shared" si="75"/>
        <v>499</v>
      </c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  <c r="AC644" s="81"/>
      <c r="AD644" s="81"/>
      <c r="AE644" s="81"/>
      <c r="AF644" s="81"/>
      <c r="AG644" s="81"/>
      <c r="AH644" s="81"/>
      <c r="AI644" s="81"/>
      <c r="AJ644" s="81"/>
      <c r="AK644" s="81"/>
      <c r="AL644" s="81"/>
      <c r="AM644" s="81"/>
      <c r="AN644" s="81"/>
      <c r="AO644" s="81"/>
      <c r="AP644" s="81"/>
      <c r="AQ644" s="81"/>
      <c r="AR644" s="81"/>
      <c r="AS644" s="81"/>
      <c r="AT644" s="81"/>
      <c r="AU644" s="81"/>
      <c r="AV644" s="81"/>
      <c r="AW644" s="81"/>
      <c r="AX644" s="81"/>
    </row>
    <row r="645" s="80" customFormat="1" ht="31" customHeight="1" spans="1:50">
      <c r="A645" s="89">
        <f t="shared" si="81"/>
        <v>624</v>
      </c>
      <c r="B645" s="101" t="s">
        <v>673</v>
      </c>
      <c r="C645" s="90" t="s">
        <v>29</v>
      </c>
      <c r="D645" s="89">
        <v>1</v>
      </c>
      <c r="E645" s="89" t="s">
        <v>32</v>
      </c>
      <c r="F645" s="96">
        <v>998</v>
      </c>
      <c r="G645" s="93">
        <f t="shared" si="74"/>
        <v>798.4</v>
      </c>
      <c r="H645" s="93">
        <v>998.4</v>
      </c>
      <c r="I645" s="94">
        <f t="shared" si="75"/>
        <v>998</v>
      </c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  <c r="AC645" s="81"/>
      <c r="AD645" s="81"/>
      <c r="AE645" s="81"/>
      <c r="AF645" s="81"/>
      <c r="AG645" s="81"/>
      <c r="AH645" s="81"/>
      <c r="AI645" s="81"/>
      <c r="AJ645" s="81"/>
      <c r="AK645" s="81"/>
      <c r="AL645" s="81"/>
      <c r="AM645" s="81"/>
      <c r="AN645" s="81"/>
      <c r="AO645" s="81"/>
      <c r="AP645" s="81"/>
      <c r="AQ645" s="81"/>
      <c r="AR645" s="81"/>
      <c r="AS645" s="81"/>
      <c r="AT645" s="81"/>
      <c r="AU645" s="81"/>
      <c r="AV645" s="81"/>
      <c r="AW645" s="81"/>
      <c r="AX645" s="81"/>
    </row>
    <row r="646" s="80" customFormat="1" ht="31" customHeight="1" spans="1:50">
      <c r="A646" s="89">
        <f t="shared" si="81"/>
        <v>625</v>
      </c>
      <c r="B646" s="101" t="s">
        <v>674</v>
      </c>
      <c r="C646" s="90" t="s">
        <v>29</v>
      </c>
      <c r="D646" s="89">
        <v>1</v>
      </c>
      <c r="E646" s="89" t="s">
        <v>32</v>
      </c>
      <c r="F646" s="96">
        <v>3328</v>
      </c>
      <c r="G646" s="93">
        <f t="shared" ref="G646:G658" si="82">F646*(1-20%)</f>
        <v>2662.4</v>
      </c>
      <c r="H646" s="93">
        <v>3328</v>
      </c>
      <c r="I646" s="94">
        <f t="shared" ref="I646:I658" si="83">INT(F646)</f>
        <v>3328</v>
      </c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  <c r="AC646" s="81"/>
      <c r="AD646" s="81"/>
      <c r="AE646" s="81"/>
      <c r="AF646" s="81"/>
      <c r="AG646" s="81"/>
      <c r="AH646" s="81"/>
      <c r="AI646" s="81"/>
      <c r="AJ646" s="81"/>
      <c r="AK646" s="81"/>
      <c r="AL646" s="81"/>
      <c r="AM646" s="81"/>
      <c r="AN646" s="81"/>
      <c r="AO646" s="81"/>
      <c r="AP646" s="81"/>
      <c r="AQ646" s="81"/>
      <c r="AR646" s="81"/>
      <c r="AS646" s="81"/>
      <c r="AT646" s="81"/>
      <c r="AU646" s="81"/>
      <c r="AV646" s="81"/>
      <c r="AW646" s="81"/>
      <c r="AX646" s="81"/>
    </row>
    <row r="647" s="80" customFormat="1" ht="31" customHeight="1" spans="1:50">
      <c r="A647" s="89">
        <f t="shared" ref="A647:A658" si="84">ROW()-21</f>
        <v>626</v>
      </c>
      <c r="B647" s="101" t="s">
        <v>675</v>
      </c>
      <c r="C647" s="90" t="s">
        <v>29</v>
      </c>
      <c r="D647" s="89">
        <v>1</v>
      </c>
      <c r="E647" s="89" t="s">
        <v>32</v>
      </c>
      <c r="F647" s="96">
        <v>561</v>
      </c>
      <c r="G647" s="93">
        <f t="shared" si="82"/>
        <v>448.8</v>
      </c>
      <c r="H647" s="93">
        <v>561.6</v>
      </c>
      <c r="I647" s="94">
        <f t="shared" si="83"/>
        <v>561</v>
      </c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  <c r="AC647" s="81"/>
      <c r="AD647" s="81"/>
      <c r="AE647" s="81"/>
      <c r="AF647" s="81"/>
      <c r="AG647" s="81"/>
      <c r="AH647" s="81"/>
      <c r="AI647" s="81"/>
      <c r="AJ647" s="81"/>
      <c r="AK647" s="81"/>
      <c r="AL647" s="81"/>
      <c r="AM647" s="81"/>
      <c r="AN647" s="81"/>
      <c r="AO647" s="81"/>
      <c r="AP647" s="81"/>
      <c r="AQ647" s="81"/>
      <c r="AR647" s="81"/>
      <c r="AS647" s="81"/>
      <c r="AT647" s="81"/>
      <c r="AU647" s="81"/>
      <c r="AV647" s="81"/>
      <c r="AW647" s="81"/>
      <c r="AX647" s="81"/>
    </row>
    <row r="648" s="80" customFormat="1" ht="31" customHeight="1" spans="1:50">
      <c r="A648" s="89">
        <f t="shared" si="84"/>
        <v>627</v>
      </c>
      <c r="B648" s="101" t="s">
        <v>676</v>
      </c>
      <c r="C648" s="90" t="s">
        <v>29</v>
      </c>
      <c r="D648" s="89">
        <v>1</v>
      </c>
      <c r="E648" s="89" t="s">
        <v>32</v>
      </c>
      <c r="F648" s="96">
        <v>2006</v>
      </c>
      <c r="G648" s="93">
        <f t="shared" si="82"/>
        <v>1604.8</v>
      </c>
      <c r="H648" s="93">
        <v>2006.4</v>
      </c>
      <c r="I648" s="94">
        <f t="shared" si="83"/>
        <v>2006</v>
      </c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  <c r="AC648" s="81"/>
      <c r="AD648" s="81"/>
      <c r="AE648" s="81"/>
      <c r="AF648" s="81"/>
      <c r="AG648" s="81"/>
      <c r="AH648" s="81"/>
      <c r="AI648" s="81"/>
      <c r="AJ648" s="81"/>
      <c r="AK648" s="81"/>
      <c r="AL648" s="81"/>
      <c r="AM648" s="81"/>
      <c r="AN648" s="81"/>
      <c r="AO648" s="81"/>
      <c r="AP648" s="81"/>
      <c r="AQ648" s="81"/>
      <c r="AR648" s="81"/>
      <c r="AS648" s="81"/>
      <c r="AT648" s="81"/>
      <c r="AU648" s="81"/>
      <c r="AV648" s="81"/>
      <c r="AW648" s="81"/>
      <c r="AX648" s="81"/>
    </row>
    <row r="649" s="80" customFormat="1" ht="31" customHeight="1" spans="1:50">
      <c r="A649" s="89">
        <f t="shared" si="84"/>
        <v>628</v>
      </c>
      <c r="B649" s="101" t="s">
        <v>677</v>
      </c>
      <c r="C649" s="90" t="s">
        <v>29</v>
      </c>
      <c r="D649" s="89">
        <v>1</v>
      </c>
      <c r="E649" s="89" t="s">
        <v>32</v>
      </c>
      <c r="F649" s="96">
        <v>1622</v>
      </c>
      <c r="G649" s="93">
        <f t="shared" si="82"/>
        <v>1297.6</v>
      </c>
      <c r="H649" s="93">
        <v>1622.4</v>
      </c>
      <c r="I649" s="94">
        <f t="shared" si="83"/>
        <v>1622</v>
      </c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  <c r="AC649" s="81"/>
      <c r="AD649" s="81"/>
      <c r="AE649" s="81"/>
      <c r="AF649" s="81"/>
      <c r="AG649" s="81"/>
      <c r="AH649" s="81"/>
      <c r="AI649" s="81"/>
      <c r="AJ649" s="81"/>
      <c r="AK649" s="81"/>
      <c r="AL649" s="81"/>
      <c r="AM649" s="81"/>
      <c r="AN649" s="81"/>
      <c r="AO649" s="81"/>
      <c r="AP649" s="81"/>
      <c r="AQ649" s="81"/>
      <c r="AR649" s="81"/>
      <c r="AS649" s="81"/>
      <c r="AT649" s="81"/>
      <c r="AU649" s="81"/>
      <c r="AV649" s="81"/>
      <c r="AW649" s="81"/>
      <c r="AX649" s="81"/>
    </row>
    <row r="650" s="80" customFormat="1" ht="31" customHeight="1" spans="1:50">
      <c r="A650" s="89">
        <f t="shared" si="84"/>
        <v>629</v>
      </c>
      <c r="B650" s="101" t="s">
        <v>678</v>
      </c>
      <c r="C650" s="90" t="s">
        <v>29</v>
      </c>
      <c r="D650" s="89">
        <v>1</v>
      </c>
      <c r="E650" s="89" t="s">
        <v>32</v>
      </c>
      <c r="F650" s="96">
        <v>1372</v>
      </c>
      <c r="G650" s="93">
        <f t="shared" si="82"/>
        <v>1097.6</v>
      </c>
      <c r="H650" s="93">
        <v>1372.8</v>
      </c>
      <c r="I650" s="94">
        <f t="shared" si="83"/>
        <v>1372</v>
      </c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  <c r="AC650" s="81"/>
      <c r="AD650" s="81"/>
      <c r="AE650" s="81"/>
      <c r="AF650" s="81"/>
      <c r="AG650" s="81"/>
      <c r="AH650" s="81"/>
      <c r="AI650" s="81"/>
      <c r="AJ650" s="81"/>
      <c r="AK650" s="81"/>
      <c r="AL650" s="81"/>
      <c r="AM650" s="81"/>
      <c r="AN650" s="81"/>
      <c r="AO650" s="81"/>
      <c r="AP650" s="81"/>
      <c r="AQ650" s="81"/>
      <c r="AR650" s="81"/>
      <c r="AS650" s="81"/>
      <c r="AT650" s="81"/>
      <c r="AU650" s="81"/>
      <c r="AV650" s="81"/>
      <c r="AW650" s="81"/>
      <c r="AX650" s="81"/>
    </row>
    <row r="651" s="80" customFormat="1" ht="31" customHeight="1" spans="1:50">
      <c r="A651" s="89">
        <f t="shared" si="84"/>
        <v>630</v>
      </c>
      <c r="B651" s="101" t="s">
        <v>679</v>
      </c>
      <c r="C651" s="90" t="s">
        <v>29</v>
      </c>
      <c r="D651" s="89">
        <v>1</v>
      </c>
      <c r="E651" s="89" t="s">
        <v>32</v>
      </c>
      <c r="F651" s="96">
        <v>1404</v>
      </c>
      <c r="G651" s="93">
        <f t="shared" si="82"/>
        <v>1123.2</v>
      </c>
      <c r="H651" s="93">
        <v>1404</v>
      </c>
      <c r="I651" s="94">
        <f t="shared" si="83"/>
        <v>1404</v>
      </c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  <c r="AC651" s="81"/>
      <c r="AD651" s="81"/>
      <c r="AE651" s="81"/>
      <c r="AF651" s="81"/>
      <c r="AG651" s="81"/>
      <c r="AH651" s="81"/>
      <c r="AI651" s="81"/>
      <c r="AJ651" s="81"/>
      <c r="AK651" s="81"/>
      <c r="AL651" s="81"/>
      <c r="AM651" s="81"/>
      <c r="AN651" s="81"/>
      <c r="AO651" s="81"/>
      <c r="AP651" s="81"/>
      <c r="AQ651" s="81"/>
      <c r="AR651" s="81"/>
      <c r="AS651" s="81"/>
      <c r="AT651" s="81"/>
      <c r="AU651" s="81"/>
      <c r="AV651" s="81"/>
      <c r="AW651" s="81"/>
      <c r="AX651" s="81"/>
    </row>
    <row r="652" s="80" customFormat="1" ht="31" customHeight="1" spans="1:50">
      <c r="A652" s="89">
        <f t="shared" si="84"/>
        <v>631</v>
      </c>
      <c r="B652" s="101" t="s">
        <v>680</v>
      </c>
      <c r="C652" s="90" t="s">
        <v>29</v>
      </c>
      <c r="D652" s="89">
        <v>1</v>
      </c>
      <c r="E652" s="89" t="s">
        <v>32</v>
      </c>
      <c r="F652" s="96">
        <v>1716</v>
      </c>
      <c r="G652" s="93">
        <f t="shared" si="82"/>
        <v>1372.8</v>
      </c>
      <c r="H652" s="93">
        <v>1716</v>
      </c>
      <c r="I652" s="94">
        <f t="shared" si="83"/>
        <v>1716</v>
      </c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81"/>
      <c r="AH652" s="81"/>
      <c r="AI652" s="81"/>
      <c r="AJ652" s="81"/>
      <c r="AK652" s="81"/>
      <c r="AL652" s="81"/>
      <c r="AM652" s="81"/>
      <c r="AN652" s="81"/>
      <c r="AO652" s="81"/>
      <c r="AP652" s="81"/>
      <c r="AQ652" s="81"/>
      <c r="AR652" s="81"/>
      <c r="AS652" s="81"/>
      <c r="AT652" s="81"/>
      <c r="AU652" s="81"/>
      <c r="AV652" s="81"/>
      <c r="AW652" s="81"/>
      <c r="AX652" s="81"/>
    </row>
    <row r="653" s="80" customFormat="1" ht="31" customHeight="1" spans="1:50">
      <c r="A653" s="89">
        <f t="shared" si="84"/>
        <v>632</v>
      </c>
      <c r="B653" s="101" t="s">
        <v>681</v>
      </c>
      <c r="C653" s="90" t="s">
        <v>29</v>
      </c>
      <c r="D653" s="89">
        <v>1</v>
      </c>
      <c r="E653" s="89" t="s">
        <v>32</v>
      </c>
      <c r="F653" s="96">
        <v>1092</v>
      </c>
      <c r="G653" s="93">
        <f t="shared" si="82"/>
        <v>873.6</v>
      </c>
      <c r="H653" s="93">
        <v>1092</v>
      </c>
      <c r="I653" s="94">
        <f t="shared" si="83"/>
        <v>1092</v>
      </c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  <c r="AC653" s="81"/>
      <c r="AD653" s="81"/>
      <c r="AE653" s="81"/>
      <c r="AF653" s="81"/>
      <c r="AG653" s="81"/>
      <c r="AH653" s="81"/>
      <c r="AI653" s="81"/>
      <c r="AJ653" s="81"/>
      <c r="AK653" s="81"/>
      <c r="AL653" s="81"/>
      <c r="AM653" s="81"/>
      <c r="AN653" s="81"/>
      <c r="AO653" s="81"/>
      <c r="AP653" s="81"/>
      <c r="AQ653" s="81"/>
      <c r="AR653" s="81"/>
      <c r="AS653" s="81"/>
      <c r="AT653" s="81"/>
      <c r="AU653" s="81"/>
      <c r="AV653" s="81"/>
      <c r="AW653" s="81"/>
      <c r="AX653" s="81"/>
    </row>
    <row r="654" s="80" customFormat="1" ht="31" customHeight="1" spans="1:50">
      <c r="A654" s="89">
        <f t="shared" si="84"/>
        <v>633</v>
      </c>
      <c r="B654" s="101" t="s">
        <v>682</v>
      </c>
      <c r="C654" s="90" t="s">
        <v>29</v>
      </c>
      <c r="D654" s="89">
        <v>1</v>
      </c>
      <c r="E654" s="89" t="s">
        <v>32</v>
      </c>
      <c r="F654" s="96">
        <v>582</v>
      </c>
      <c r="G654" s="93">
        <f t="shared" si="82"/>
        <v>465.6</v>
      </c>
      <c r="H654" s="93">
        <v>582.4</v>
      </c>
      <c r="I654" s="94">
        <f t="shared" si="83"/>
        <v>582</v>
      </c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  <c r="AC654" s="81"/>
      <c r="AD654" s="81"/>
      <c r="AE654" s="81"/>
      <c r="AF654" s="81"/>
      <c r="AG654" s="81"/>
      <c r="AH654" s="81"/>
      <c r="AI654" s="81"/>
      <c r="AJ654" s="81"/>
      <c r="AK654" s="81"/>
      <c r="AL654" s="81"/>
      <c r="AM654" s="81"/>
      <c r="AN654" s="81"/>
      <c r="AO654" s="81"/>
      <c r="AP654" s="81"/>
      <c r="AQ654" s="81"/>
      <c r="AR654" s="81"/>
      <c r="AS654" s="81"/>
      <c r="AT654" s="81"/>
      <c r="AU654" s="81"/>
      <c r="AV654" s="81"/>
      <c r="AW654" s="81"/>
      <c r="AX654" s="81"/>
    </row>
    <row r="655" s="80" customFormat="1" ht="31" customHeight="1" spans="1:50">
      <c r="A655" s="89">
        <f t="shared" si="84"/>
        <v>634</v>
      </c>
      <c r="B655" s="101" t="s">
        <v>683</v>
      </c>
      <c r="C655" s="90" t="s">
        <v>29</v>
      </c>
      <c r="D655" s="89">
        <v>1</v>
      </c>
      <c r="E655" s="89" t="s">
        <v>32</v>
      </c>
      <c r="F655" s="96">
        <v>1872</v>
      </c>
      <c r="G655" s="93">
        <f t="shared" si="82"/>
        <v>1497.6</v>
      </c>
      <c r="H655" s="93">
        <v>1872</v>
      </c>
      <c r="I655" s="94">
        <f t="shared" si="83"/>
        <v>1872</v>
      </c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  <c r="AC655" s="81"/>
      <c r="AD655" s="81"/>
      <c r="AE655" s="81"/>
      <c r="AF655" s="81"/>
      <c r="AG655" s="81"/>
      <c r="AH655" s="81"/>
      <c r="AI655" s="81"/>
      <c r="AJ655" s="81"/>
      <c r="AK655" s="81"/>
      <c r="AL655" s="81"/>
      <c r="AM655" s="81"/>
      <c r="AN655" s="81"/>
      <c r="AO655" s="81"/>
      <c r="AP655" s="81"/>
      <c r="AQ655" s="81"/>
      <c r="AR655" s="81"/>
      <c r="AS655" s="81"/>
      <c r="AT655" s="81"/>
      <c r="AU655" s="81"/>
      <c r="AV655" s="81"/>
      <c r="AW655" s="81"/>
      <c r="AX655" s="81"/>
    </row>
    <row r="656" s="80" customFormat="1" ht="31" customHeight="1" spans="1:50">
      <c r="A656" s="89">
        <f t="shared" si="84"/>
        <v>635</v>
      </c>
      <c r="B656" s="101" t="s">
        <v>684</v>
      </c>
      <c r="C656" s="90" t="s">
        <v>29</v>
      </c>
      <c r="D656" s="89">
        <v>1</v>
      </c>
      <c r="E656" s="89" t="s">
        <v>32</v>
      </c>
      <c r="F656" s="96">
        <v>676</v>
      </c>
      <c r="G656" s="93">
        <f t="shared" si="82"/>
        <v>540.8</v>
      </c>
      <c r="H656" s="93">
        <v>676</v>
      </c>
      <c r="I656" s="94">
        <f t="shared" si="83"/>
        <v>676</v>
      </c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81"/>
      <c r="AH656" s="81"/>
      <c r="AI656" s="81"/>
      <c r="AJ656" s="81"/>
      <c r="AK656" s="81"/>
      <c r="AL656" s="81"/>
      <c r="AM656" s="81"/>
      <c r="AN656" s="81"/>
      <c r="AO656" s="81"/>
      <c r="AP656" s="81"/>
      <c r="AQ656" s="81"/>
      <c r="AR656" s="81"/>
      <c r="AS656" s="81"/>
      <c r="AT656" s="81"/>
      <c r="AU656" s="81"/>
      <c r="AV656" s="81"/>
      <c r="AW656" s="81"/>
      <c r="AX656" s="81"/>
    </row>
    <row r="657" s="80" customFormat="1" ht="31" customHeight="1" spans="1:50">
      <c r="A657" s="89">
        <f t="shared" si="84"/>
        <v>636</v>
      </c>
      <c r="B657" s="101" t="s">
        <v>685</v>
      </c>
      <c r="C657" s="90" t="s">
        <v>29</v>
      </c>
      <c r="D657" s="89">
        <v>1</v>
      </c>
      <c r="E657" s="89" t="s">
        <v>32</v>
      </c>
      <c r="F657" s="96">
        <v>1590</v>
      </c>
      <c r="G657" s="93">
        <f t="shared" si="82"/>
        <v>1272</v>
      </c>
      <c r="H657" s="93">
        <v>1590.4</v>
      </c>
      <c r="I657" s="94">
        <f t="shared" si="83"/>
        <v>1590</v>
      </c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  <c r="AC657" s="81"/>
      <c r="AD657" s="81"/>
      <c r="AE657" s="81"/>
      <c r="AF657" s="81"/>
      <c r="AG657" s="81"/>
      <c r="AH657" s="81"/>
      <c r="AI657" s="81"/>
      <c r="AJ657" s="81"/>
      <c r="AK657" s="81"/>
      <c r="AL657" s="81"/>
      <c r="AM657" s="81"/>
      <c r="AN657" s="81"/>
      <c r="AO657" s="81"/>
      <c r="AP657" s="81"/>
      <c r="AQ657" s="81"/>
      <c r="AR657" s="81"/>
      <c r="AS657" s="81"/>
      <c r="AT657" s="81"/>
      <c r="AU657" s="81"/>
      <c r="AV657" s="81"/>
      <c r="AW657" s="81"/>
      <c r="AX657" s="81"/>
    </row>
    <row r="658" s="80" customFormat="1" ht="31" customHeight="1" spans="1:50">
      <c r="A658" s="89">
        <f t="shared" si="84"/>
        <v>637</v>
      </c>
      <c r="B658" s="101" t="s">
        <v>686</v>
      </c>
      <c r="C658" s="101" t="s">
        <v>687</v>
      </c>
      <c r="D658" s="89">
        <v>1</v>
      </c>
      <c r="E658" s="89" t="s">
        <v>32</v>
      </c>
      <c r="F658" s="102">
        <v>48</v>
      </c>
      <c r="G658" s="93">
        <f t="shared" si="82"/>
        <v>38.4</v>
      </c>
      <c r="H658" s="81">
        <v>48</v>
      </c>
      <c r="I658" s="94">
        <f t="shared" si="83"/>
        <v>48</v>
      </c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  <c r="AC658" s="81"/>
      <c r="AD658" s="81"/>
      <c r="AE658" s="81"/>
      <c r="AF658" s="81"/>
      <c r="AG658" s="81"/>
      <c r="AH658" s="81"/>
      <c r="AI658" s="81"/>
      <c r="AJ658" s="81"/>
      <c r="AK658" s="81"/>
      <c r="AL658" s="81"/>
      <c r="AM658" s="81"/>
      <c r="AN658" s="81"/>
      <c r="AO658" s="81"/>
      <c r="AP658" s="81"/>
      <c r="AQ658" s="81"/>
      <c r="AR658" s="81"/>
      <c r="AS658" s="81"/>
      <c r="AT658" s="81"/>
      <c r="AU658" s="81"/>
      <c r="AV658" s="81"/>
      <c r="AW658" s="81"/>
      <c r="AX658" s="81"/>
    </row>
    <row r="659" s="80" customFormat="1" ht="31" customHeight="1" spans="1:49">
      <c r="A659" s="103" t="s">
        <v>688</v>
      </c>
      <c r="B659" s="103"/>
      <c r="C659" s="103"/>
      <c r="D659" s="103"/>
      <c r="E659" s="103"/>
      <c r="F659" s="104">
        <f>SUM(F5:F658)</f>
        <v>777525</v>
      </c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  <c r="AC659" s="81"/>
      <c r="AD659" s="81"/>
      <c r="AE659" s="81"/>
      <c r="AF659" s="81"/>
      <c r="AG659" s="81"/>
      <c r="AH659" s="81"/>
      <c r="AI659" s="81"/>
      <c r="AJ659" s="81"/>
      <c r="AK659" s="81"/>
      <c r="AL659" s="81"/>
      <c r="AM659" s="81"/>
      <c r="AN659" s="81"/>
      <c r="AO659" s="81"/>
      <c r="AP659" s="81"/>
      <c r="AQ659" s="81"/>
      <c r="AR659" s="81"/>
      <c r="AS659" s="81"/>
      <c r="AT659" s="81"/>
      <c r="AU659" s="81"/>
      <c r="AV659" s="81"/>
      <c r="AW659" s="81"/>
    </row>
  </sheetData>
  <autoFilter xmlns:etc="http://www.wps.cn/officeDocument/2017/etCustomData" ref="A4:GL659" etc:filterBottomFollowUsedRange="0">
    <extLst/>
  </autoFilter>
  <mergeCells count="22">
    <mergeCell ref="A1:E1"/>
    <mergeCell ref="A2:E2"/>
    <mergeCell ref="A3:E3"/>
    <mergeCell ref="A659:E659"/>
    <mergeCell ref="A5:A8"/>
    <mergeCell ref="A9:A11"/>
    <mergeCell ref="A12:A15"/>
    <mergeCell ref="A20:A21"/>
    <mergeCell ref="A22:A24"/>
    <mergeCell ref="A25:A26"/>
    <mergeCell ref="A27:A29"/>
    <mergeCell ref="A30:A31"/>
    <mergeCell ref="A32:A34"/>
    <mergeCell ref="B5:B8"/>
    <mergeCell ref="B9:B11"/>
    <mergeCell ref="B12:B15"/>
    <mergeCell ref="B20:B21"/>
    <mergeCell ref="B22:B24"/>
    <mergeCell ref="B25:B26"/>
    <mergeCell ref="B27:B29"/>
    <mergeCell ref="B30:B31"/>
    <mergeCell ref="B32:B34"/>
  </mergeCells>
  <conditionalFormatting sqref="B12">
    <cfRule type="duplicateValues" dxfId="0" priority="3"/>
  </conditionalFormatting>
  <conditionalFormatting sqref="B614">
    <cfRule type="duplicateValues" dxfId="0" priority="8"/>
  </conditionalFormatting>
  <conditionalFormatting sqref="B659">
    <cfRule type="duplicateValues" dxfId="0" priority="5"/>
  </conditionalFormatting>
  <conditionalFormatting sqref="B106:B108">
    <cfRule type="duplicateValues" dxfId="0" priority="4"/>
  </conditionalFormatting>
  <conditionalFormatting sqref="B612:B613">
    <cfRule type="duplicateValues" dxfId="0" priority="7"/>
  </conditionalFormatting>
  <conditionalFormatting sqref="B109:B611 B1:B11 B16:B105 B615:B658 B660:B1048576">
    <cfRule type="duplicateValues" dxfId="0" priority="11"/>
  </conditionalFormatting>
  <conditionalFormatting sqref="B109:B658 B1:B11 B16:B105 B660:B1048576">
    <cfRule type="duplicateValues" dxfId="0" priority="6"/>
  </conditionalFormatting>
  <printOptions horizontalCentered="1"/>
  <pageMargins left="0.251388888888889" right="0.251388888888889" top="0.393055555555556" bottom="0.751388888888889" header="0.298611111111111" footer="0.298611111111111"/>
  <pageSetup paperSize="9" scale="85" fitToHeight="0" orientation="portrait" horizontalDpi="600"/>
  <headerFooter>
    <oddFooter>&amp;C第 &amp;P 页，共 &amp;N 页</oddFooter>
  </headerFooter>
  <rowBreaks count="2" manualBreakCount="2">
    <brk id="26" max="16383" man="1"/>
    <brk id="2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L668"/>
  <sheetViews>
    <sheetView tabSelected="1" view="pageBreakPreview" zoomScale="55" zoomScaleNormal="100" workbookViewId="0">
      <pane ySplit="4" topLeftCell="A18" activePane="bottomLeft" state="frozen"/>
      <selection/>
      <selection pane="bottomLeft" activeCell="J24" sqref="J24"/>
    </sheetView>
  </sheetViews>
  <sheetFormatPr defaultColWidth="10" defaultRowHeight="15.6"/>
  <cols>
    <col min="1" max="1" width="5.5" style="9" customWidth="1"/>
    <col min="2" max="2" width="22" style="10" customWidth="1"/>
    <col min="3" max="3" width="50.875" style="11" customWidth="1"/>
    <col min="4" max="4" width="5.75" style="10" customWidth="1"/>
    <col min="5" max="5" width="9.5" style="10" customWidth="1"/>
    <col min="6" max="6" width="12.875" style="9"/>
    <col min="7" max="7" width="10" style="12"/>
    <col min="8" max="50" width="10" style="9"/>
    <col min="51" max="16384" width="10" style="7"/>
  </cols>
  <sheetData>
    <row r="1" s="1" customFormat="1" ht="36" customHeight="1" spans="1:50">
      <c r="A1" s="13" t="s">
        <v>19</v>
      </c>
      <c r="B1" s="13"/>
      <c r="C1" s="13"/>
      <c r="D1" s="13"/>
      <c r="E1" s="13"/>
      <c r="F1" s="14" t="s">
        <v>20</v>
      </c>
      <c r="G1" s="15"/>
      <c r="H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="2" customFormat="1" ht="36" customHeight="1" spans="1:50">
      <c r="A2" s="13" t="s">
        <v>21</v>
      </c>
      <c r="B2" s="13"/>
      <c r="C2" s="13"/>
      <c r="D2" s="13"/>
      <c r="E2" s="13"/>
      <c r="F2" s="17" t="s">
        <v>689</v>
      </c>
      <c r="G2" s="18"/>
      <c r="H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</row>
    <row r="3" s="2" customFormat="1" ht="36" customHeight="1" spans="1:50">
      <c r="A3" s="13" t="s">
        <v>23</v>
      </c>
      <c r="B3" s="13"/>
      <c r="C3" s="13"/>
      <c r="D3" s="13"/>
      <c r="E3" s="13"/>
      <c r="F3" s="17" t="s">
        <v>690</v>
      </c>
      <c r="G3" s="18"/>
      <c r="H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="2" customFormat="1" ht="45" customHeight="1" spans="1:50">
      <c r="A4" s="20" t="s">
        <v>1</v>
      </c>
      <c r="B4" s="13" t="s">
        <v>25</v>
      </c>
      <c r="C4" s="13" t="s">
        <v>26</v>
      </c>
      <c r="D4" s="21" t="s">
        <v>3</v>
      </c>
      <c r="E4" s="21" t="s">
        <v>4</v>
      </c>
      <c r="F4" s="13" t="s">
        <v>27</v>
      </c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</row>
    <row r="5" s="3" customFormat="1" ht="28.8" spans="1:111">
      <c r="A5" s="22">
        <v>1</v>
      </c>
      <c r="B5" s="22" t="s">
        <v>28</v>
      </c>
      <c r="C5" s="24" t="s">
        <v>691</v>
      </c>
      <c r="D5" s="25">
        <v>1</v>
      </c>
      <c r="E5" s="22" t="s">
        <v>30</v>
      </c>
      <c r="F5" s="49">
        <v>600</v>
      </c>
      <c r="G5" s="28"/>
      <c r="H5" s="28"/>
      <c r="I5" s="34"/>
      <c r="J5" s="34"/>
      <c r="K5" s="34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</row>
    <row r="6" s="3" customFormat="1" ht="30" customHeight="1" spans="1:111">
      <c r="A6" s="22">
        <v>2</v>
      </c>
      <c r="B6" s="22" t="s">
        <v>31</v>
      </c>
      <c r="C6" s="24" t="s">
        <v>692</v>
      </c>
      <c r="D6" s="25">
        <v>1</v>
      </c>
      <c r="E6" s="22" t="s">
        <v>32</v>
      </c>
      <c r="F6" s="49">
        <v>600</v>
      </c>
      <c r="G6" s="28"/>
      <c r="H6" s="28"/>
      <c r="I6" s="34"/>
      <c r="J6" s="34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</row>
    <row r="7" s="4" customFormat="1" ht="45" customHeight="1" spans="1:49">
      <c r="A7" s="22">
        <v>3</v>
      </c>
      <c r="B7" s="22" t="s">
        <v>33</v>
      </c>
      <c r="C7" s="24" t="s">
        <v>693</v>
      </c>
      <c r="D7" s="25">
        <v>1</v>
      </c>
      <c r="E7" s="22" t="s">
        <v>34</v>
      </c>
      <c r="F7" s="49">
        <v>100</v>
      </c>
      <c r="G7" s="28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s="4" customFormat="1" ht="45" customHeight="1" spans="1:49">
      <c r="A8" s="22"/>
      <c r="B8" s="22"/>
      <c r="C8" s="24" t="s">
        <v>694</v>
      </c>
      <c r="D8" s="25">
        <v>1</v>
      </c>
      <c r="E8" s="22" t="s">
        <v>34</v>
      </c>
      <c r="F8" s="49">
        <v>120</v>
      </c>
      <c r="G8" s="28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s="4" customFormat="1" ht="45" customHeight="1" spans="1:49">
      <c r="A9" s="22"/>
      <c r="B9" s="22"/>
      <c r="C9" s="24" t="s">
        <v>695</v>
      </c>
      <c r="D9" s="25">
        <v>1</v>
      </c>
      <c r="E9" s="22" t="s">
        <v>34</v>
      </c>
      <c r="F9" s="49">
        <v>400</v>
      </c>
      <c r="G9" s="28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="4" customFormat="1" ht="43.2" spans="1:49">
      <c r="A10" s="22"/>
      <c r="B10" s="22"/>
      <c r="C10" s="24" t="s">
        <v>696</v>
      </c>
      <c r="D10" s="25">
        <v>1</v>
      </c>
      <c r="E10" s="22" t="s">
        <v>34</v>
      </c>
      <c r="F10" s="49">
        <v>480</v>
      </c>
      <c r="G10" s="28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</row>
    <row r="11" s="3" customFormat="1" ht="28.8" spans="1:111">
      <c r="A11" s="29">
        <v>4</v>
      </c>
      <c r="B11" s="22" t="s">
        <v>35</v>
      </c>
      <c r="C11" s="24" t="s">
        <v>29</v>
      </c>
      <c r="D11" s="25">
        <v>1</v>
      </c>
      <c r="E11" s="22" t="s">
        <v>32</v>
      </c>
      <c r="F11" s="49">
        <v>60</v>
      </c>
      <c r="G11" s="28"/>
      <c r="H11" s="28"/>
      <c r="I11" s="34"/>
      <c r="J11" s="34"/>
      <c r="K11" s="34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</row>
    <row r="12" s="3" customFormat="1" ht="28.8" spans="1:111">
      <c r="A12" s="30"/>
      <c r="B12" s="22"/>
      <c r="C12" s="24" t="s">
        <v>697</v>
      </c>
      <c r="D12" s="25">
        <v>1</v>
      </c>
      <c r="E12" s="22" t="s">
        <v>32</v>
      </c>
      <c r="F12" s="49">
        <v>40</v>
      </c>
      <c r="G12" s="28"/>
      <c r="H12" s="28"/>
      <c r="I12" s="34"/>
      <c r="J12" s="34"/>
      <c r="K12" s="34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</row>
    <row r="13" s="3" customFormat="1" ht="28.8" spans="1:111">
      <c r="A13" s="29">
        <v>5</v>
      </c>
      <c r="B13" s="22" t="s">
        <v>36</v>
      </c>
      <c r="C13" s="24" t="s">
        <v>29</v>
      </c>
      <c r="D13" s="25">
        <v>1</v>
      </c>
      <c r="E13" s="22" t="s">
        <v>32</v>
      </c>
      <c r="F13" s="49">
        <v>120</v>
      </c>
      <c r="G13" s="28"/>
      <c r="H13" s="28"/>
      <c r="I13" s="34"/>
      <c r="J13" s="34"/>
      <c r="K13" s="34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</row>
    <row r="14" s="3" customFormat="1" ht="57.6" spans="1:111">
      <c r="A14" s="30"/>
      <c r="B14" s="22"/>
      <c r="C14" s="24" t="s">
        <v>698</v>
      </c>
      <c r="D14" s="25">
        <v>1</v>
      </c>
      <c r="E14" s="22" t="s">
        <v>32</v>
      </c>
      <c r="F14" s="49">
        <v>56</v>
      </c>
      <c r="G14" s="28"/>
      <c r="H14" s="28"/>
      <c r="I14" s="34"/>
      <c r="J14" s="34"/>
      <c r="K14" s="34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</row>
    <row r="15" s="3" customFormat="1" ht="28.8" spans="1:111">
      <c r="A15" s="22">
        <v>6</v>
      </c>
      <c r="B15" s="22" t="s">
        <v>38</v>
      </c>
      <c r="C15" s="24" t="s">
        <v>29</v>
      </c>
      <c r="D15" s="25">
        <v>1</v>
      </c>
      <c r="E15" s="22" t="s">
        <v>32</v>
      </c>
      <c r="F15" s="49">
        <v>478</v>
      </c>
      <c r="G15" s="28"/>
      <c r="H15" s="28"/>
      <c r="I15" s="34"/>
      <c r="J15" s="34"/>
      <c r="K15" s="34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</row>
    <row r="16" s="3" customFormat="1" ht="28.8" spans="1:111">
      <c r="A16" s="29">
        <v>7</v>
      </c>
      <c r="B16" s="22" t="s">
        <v>39</v>
      </c>
      <c r="C16" s="24" t="s">
        <v>29</v>
      </c>
      <c r="D16" s="25">
        <v>1</v>
      </c>
      <c r="E16" s="22" t="s">
        <v>32</v>
      </c>
      <c r="F16" s="49">
        <v>95</v>
      </c>
      <c r="G16" s="28"/>
      <c r="H16" s="28"/>
      <c r="I16" s="34"/>
      <c r="J16" s="34"/>
      <c r="K16" s="34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</row>
    <row r="17" s="3" customFormat="1" ht="28.8" spans="1:111">
      <c r="A17" s="30"/>
      <c r="B17" s="22"/>
      <c r="C17" s="24" t="s">
        <v>699</v>
      </c>
      <c r="D17" s="25">
        <v>1</v>
      </c>
      <c r="E17" s="22" t="s">
        <v>32</v>
      </c>
      <c r="F17" s="49">
        <v>79</v>
      </c>
      <c r="G17" s="28"/>
      <c r="H17" s="28"/>
      <c r="I17" s="34"/>
      <c r="J17" s="34"/>
      <c r="K17" s="34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</row>
    <row r="18" s="3" customFormat="1" ht="43.2" spans="1:111">
      <c r="A18" s="22">
        <v>8</v>
      </c>
      <c r="B18" s="22" t="s">
        <v>40</v>
      </c>
      <c r="C18" s="24" t="s">
        <v>700</v>
      </c>
      <c r="D18" s="25">
        <v>1</v>
      </c>
      <c r="E18" s="22" t="s">
        <v>34</v>
      </c>
      <c r="F18" s="49">
        <v>50</v>
      </c>
      <c r="G18" s="28"/>
      <c r="H18" s="28"/>
      <c r="I18" s="34"/>
      <c r="J18" s="34"/>
      <c r="K18" s="34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</row>
    <row r="19" s="3" customFormat="1" ht="22" customHeight="1" spans="1:92">
      <c r="A19" s="22">
        <v>9</v>
      </c>
      <c r="B19" s="22" t="s">
        <v>701</v>
      </c>
      <c r="C19" s="24" t="s">
        <v>702</v>
      </c>
      <c r="D19" s="25">
        <v>1</v>
      </c>
      <c r="E19" s="22" t="s">
        <v>34</v>
      </c>
      <c r="F19" s="49">
        <v>160</v>
      </c>
      <c r="G19" s="28"/>
      <c r="H19" s="28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</row>
    <row r="20" s="3" customFormat="1" ht="28.8" spans="1:92">
      <c r="A20" s="29">
        <v>10</v>
      </c>
      <c r="B20" s="22" t="s">
        <v>42</v>
      </c>
      <c r="C20" s="24" t="s">
        <v>29</v>
      </c>
      <c r="D20" s="25">
        <v>1</v>
      </c>
      <c r="E20" s="22" t="s">
        <v>34</v>
      </c>
      <c r="F20" s="49">
        <v>60</v>
      </c>
      <c r="G20" s="28"/>
      <c r="H20" s="28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</row>
    <row r="21" s="3" customFormat="1" ht="20" customHeight="1" spans="1:92">
      <c r="A21" s="23"/>
      <c r="B21" s="22"/>
      <c r="C21" s="24" t="s">
        <v>703</v>
      </c>
      <c r="D21" s="25">
        <v>1</v>
      </c>
      <c r="E21" s="22" t="s">
        <v>34</v>
      </c>
      <c r="F21" s="49">
        <v>80</v>
      </c>
      <c r="G21" s="28"/>
      <c r="H21" s="28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</row>
    <row r="22" s="3" customFormat="1" ht="20" customHeight="1" spans="1:92">
      <c r="A22" s="30"/>
      <c r="B22" s="22"/>
      <c r="C22" s="24" t="s">
        <v>704</v>
      </c>
      <c r="D22" s="25">
        <v>1</v>
      </c>
      <c r="E22" s="22" t="s">
        <v>34</v>
      </c>
      <c r="F22" s="49">
        <v>110</v>
      </c>
      <c r="G22" s="28"/>
      <c r="H22" s="28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</row>
    <row r="23" s="4" customFormat="1" ht="21" customHeight="1" spans="1:92">
      <c r="A23" s="22">
        <v>11</v>
      </c>
      <c r="B23" s="22" t="s">
        <v>43</v>
      </c>
      <c r="C23" s="24" t="s">
        <v>705</v>
      </c>
      <c r="D23" s="25">
        <v>1</v>
      </c>
      <c r="E23" s="22" t="s">
        <v>32</v>
      </c>
      <c r="F23" s="49">
        <v>55</v>
      </c>
      <c r="G23" s="28"/>
      <c r="H23" s="28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</row>
    <row r="24" s="4" customFormat="1" ht="28.8" spans="1:92">
      <c r="A24" s="29">
        <v>12</v>
      </c>
      <c r="B24" s="22" t="s">
        <v>45</v>
      </c>
      <c r="C24" s="24" t="s">
        <v>706</v>
      </c>
      <c r="D24" s="25">
        <v>1</v>
      </c>
      <c r="E24" s="22" t="s">
        <v>34</v>
      </c>
      <c r="F24" s="49">
        <v>160</v>
      </c>
      <c r="G24" s="28"/>
      <c r="H24" s="28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</row>
    <row r="25" s="4" customFormat="1" ht="18" customHeight="1" spans="1:92">
      <c r="A25" s="30"/>
      <c r="B25" s="22"/>
      <c r="C25" s="24" t="s">
        <v>707</v>
      </c>
      <c r="D25" s="25">
        <v>1</v>
      </c>
      <c r="E25" s="22" t="s">
        <v>34</v>
      </c>
      <c r="F25" s="49">
        <v>90</v>
      </c>
      <c r="G25" s="28"/>
      <c r="H25" s="28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</row>
    <row r="26" s="5" customFormat="1" ht="23" customHeight="1" spans="1:92">
      <c r="A26" s="22">
        <f t="shared" ref="A26:A31" si="0">ROW()-12</f>
        <v>14</v>
      </c>
      <c r="B26" s="22" t="s">
        <v>46</v>
      </c>
      <c r="C26" s="24" t="s">
        <v>708</v>
      </c>
      <c r="D26" s="22">
        <v>1</v>
      </c>
      <c r="E26" s="22" t="s">
        <v>47</v>
      </c>
      <c r="F26" s="49">
        <v>90</v>
      </c>
      <c r="G26" s="28"/>
      <c r="H26" s="63"/>
      <c r="I26" s="34"/>
      <c r="J26" s="34"/>
      <c r="K26" s="34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</row>
    <row r="27" s="5" customFormat="1" ht="29.25" customHeight="1" spans="1:92">
      <c r="A27" s="22">
        <f t="shared" si="0"/>
        <v>15</v>
      </c>
      <c r="B27" s="22" t="s">
        <v>48</v>
      </c>
      <c r="C27" s="24" t="s">
        <v>709</v>
      </c>
      <c r="D27" s="22">
        <v>1</v>
      </c>
      <c r="E27" s="22" t="s">
        <v>34</v>
      </c>
      <c r="F27" s="49">
        <v>65</v>
      </c>
      <c r="G27" s="28"/>
      <c r="H27" s="28"/>
      <c r="I27" s="34"/>
      <c r="J27" s="34"/>
      <c r="K27" s="34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</row>
    <row r="28" s="5" customFormat="1" ht="28" customHeight="1" spans="1:92">
      <c r="A28" s="22">
        <f t="shared" si="0"/>
        <v>16</v>
      </c>
      <c r="B28" s="22" t="s">
        <v>49</v>
      </c>
      <c r="C28" s="31" t="s">
        <v>710</v>
      </c>
      <c r="D28" s="22">
        <v>1</v>
      </c>
      <c r="E28" s="22" t="s">
        <v>34</v>
      </c>
      <c r="F28" s="49">
        <v>65</v>
      </c>
      <c r="G28" s="28"/>
      <c r="H28" s="28"/>
      <c r="I28" s="34"/>
      <c r="J28" s="34"/>
      <c r="K28" s="34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</row>
    <row r="29" s="5" customFormat="1" ht="28" customHeight="1" spans="1:92">
      <c r="A29" s="22">
        <f t="shared" si="0"/>
        <v>17</v>
      </c>
      <c r="B29" s="22" t="s">
        <v>50</v>
      </c>
      <c r="C29" s="24" t="s">
        <v>711</v>
      </c>
      <c r="D29" s="22">
        <v>1</v>
      </c>
      <c r="E29" s="22" t="s">
        <v>47</v>
      </c>
      <c r="F29" s="49">
        <v>104</v>
      </c>
      <c r="G29" s="28"/>
      <c r="H29" s="28"/>
      <c r="I29" s="34"/>
      <c r="J29" s="34"/>
      <c r="K29" s="34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</row>
    <row r="30" s="5" customFormat="1" ht="28" customHeight="1" spans="1:92">
      <c r="A30" s="22">
        <f t="shared" si="0"/>
        <v>18</v>
      </c>
      <c r="B30" s="32" t="s">
        <v>51</v>
      </c>
      <c r="C30" s="31" t="s">
        <v>712</v>
      </c>
      <c r="D30" s="22">
        <v>1</v>
      </c>
      <c r="E30" s="32" t="s">
        <v>47</v>
      </c>
      <c r="F30" s="49">
        <v>364</v>
      </c>
      <c r="G30" s="28"/>
      <c r="H30" s="28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</row>
    <row r="31" s="5" customFormat="1" ht="28" customHeight="1" spans="1:92">
      <c r="A31" s="22">
        <f t="shared" si="0"/>
        <v>19</v>
      </c>
      <c r="B31" s="22" t="s">
        <v>52</v>
      </c>
      <c r="C31" s="24" t="s">
        <v>713</v>
      </c>
      <c r="D31" s="22">
        <v>1</v>
      </c>
      <c r="E31" s="22" t="s">
        <v>47</v>
      </c>
      <c r="F31" s="49">
        <v>364</v>
      </c>
      <c r="G31" s="28"/>
      <c r="H31" s="28"/>
      <c r="I31" s="34"/>
      <c r="J31" s="34"/>
      <c r="K31" s="34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</row>
    <row r="32" s="5" customFormat="1" ht="28" customHeight="1" spans="1:92">
      <c r="A32" s="22">
        <f t="shared" ref="A32:A41" si="1">ROW()-12</f>
        <v>20</v>
      </c>
      <c r="B32" s="22" t="s">
        <v>53</v>
      </c>
      <c r="C32" s="24" t="s">
        <v>714</v>
      </c>
      <c r="D32" s="22">
        <v>1</v>
      </c>
      <c r="E32" s="22" t="s">
        <v>47</v>
      </c>
      <c r="F32" s="49">
        <v>364</v>
      </c>
      <c r="G32" s="28"/>
      <c r="H32" s="28"/>
      <c r="I32" s="34"/>
      <c r="J32" s="34"/>
      <c r="K32" s="34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</row>
    <row r="33" s="5" customFormat="1" ht="28" customHeight="1" spans="1:194">
      <c r="A33" s="22">
        <f t="shared" si="1"/>
        <v>21</v>
      </c>
      <c r="B33" s="22" t="s">
        <v>54</v>
      </c>
      <c r="C33" s="24" t="s">
        <v>715</v>
      </c>
      <c r="D33" s="22">
        <v>1</v>
      </c>
      <c r="E33" s="22" t="s">
        <v>55</v>
      </c>
      <c r="F33" s="49">
        <v>234</v>
      </c>
      <c r="G33" s="28"/>
      <c r="H33" s="28"/>
      <c r="I33" s="34"/>
      <c r="J33" s="34"/>
      <c r="K33" s="34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</row>
    <row r="34" s="6" customFormat="1" ht="28" customHeight="1" spans="1:194">
      <c r="A34" s="22">
        <f t="shared" si="1"/>
        <v>22</v>
      </c>
      <c r="B34" s="22" t="s">
        <v>56</v>
      </c>
      <c r="C34" s="24" t="s">
        <v>716</v>
      </c>
      <c r="D34" s="22">
        <v>1</v>
      </c>
      <c r="E34" s="22" t="s">
        <v>57</v>
      </c>
      <c r="F34" s="70">
        <v>800</v>
      </c>
      <c r="G34" s="28"/>
      <c r="H34" s="28"/>
      <c r="I34" s="34"/>
      <c r="J34" s="34"/>
      <c r="K34" s="34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</row>
    <row r="35" s="6" customFormat="1" ht="28" customHeight="1" spans="1:194">
      <c r="A35" s="22">
        <f t="shared" si="1"/>
        <v>23</v>
      </c>
      <c r="B35" s="22" t="s">
        <v>58</v>
      </c>
      <c r="C35" s="24" t="s">
        <v>716</v>
      </c>
      <c r="D35" s="22">
        <v>1</v>
      </c>
      <c r="E35" s="22" t="s">
        <v>57</v>
      </c>
      <c r="F35" s="70">
        <v>800</v>
      </c>
      <c r="G35" s="28"/>
      <c r="H35" s="28"/>
      <c r="I35" s="34"/>
      <c r="J35" s="34"/>
      <c r="K35" s="34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</row>
    <row r="36" s="4" customFormat="1" ht="28" customHeight="1" spans="1:194">
      <c r="A36" s="22">
        <f t="shared" si="1"/>
        <v>24</v>
      </c>
      <c r="B36" s="22" t="s">
        <v>59</v>
      </c>
      <c r="C36" s="24" t="s">
        <v>716</v>
      </c>
      <c r="D36" s="22">
        <v>1</v>
      </c>
      <c r="E36" s="22" t="s">
        <v>57</v>
      </c>
      <c r="F36" s="70">
        <v>400</v>
      </c>
      <c r="G36" s="28"/>
      <c r="H36" s="28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</row>
    <row r="37" s="3" customFormat="1" ht="28" customHeight="1" spans="1:50">
      <c r="A37" s="22">
        <f t="shared" si="1"/>
        <v>25</v>
      </c>
      <c r="B37" s="22" t="s">
        <v>60</v>
      </c>
      <c r="C37" s="24" t="s">
        <v>716</v>
      </c>
      <c r="D37" s="22">
        <v>1</v>
      </c>
      <c r="E37" s="22" t="s">
        <v>55</v>
      </c>
      <c r="F37" s="70">
        <v>2400</v>
      </c>
      <c r="G37" s="28"/>
      <c r="H37" s="28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</row>
    <row r="38" s="3" customFormat="1" ht="28" customHeight="1" spans="1:50">
      <c r="A38" s="22">
        <f t="shared" si="1"/>
        <v>26</v>
      </c>
      <c r="B38" s="22" t="s">
        <v>61</v>
      </c>
      <c r="C38" s="24" t="s">
        <v>716</v>
      </c>
      <c r="D38" s="22">
        <v>1</v>
      </c>
      <c r="E38" s="22" t="s">
        <v>57</v>
      </c>
      <c r="F38" s="70">
        <v>640</v>
      </c>
      <c r="G38" s="28"/>
      <c r="H38" s="28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</row>
    <row r="39" s="3" customFormat="1" ht="28" customHeight="1" spans="1:50">
      <c r="A39" s="22">
        <f t="shared" si="1"/>
        <v>27</v>
      </c>
      <c r="B39" s="22" t="s">
        <v>62</v>
      </c>
      <c r="C39" s="24" t="s">
        <v>29</v>
      </c>
      <c r="D39" s="22">
        <v>1</v>
      </c>
      <c r="E39" s="22" t="s">
        <v>47</v>
      </c>
      <c r="F39" s="70">
        <v>140</v>
      </c>
      <c r="G39" s="28"/>
      <c r="H39" s="28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</row>
    <row r="40" s="3" customFormat="1" ht="28" customHeight="1" spans="1:50">
      <c r="A40" s="22">
        <f t="shared" si="1"/>
        <v>28</v>
      </c>
      <c r="B40" s="22" t="s">
        <v>63</v>
      </c>
      <c r="C40" s="24" t="s">
        <v>29</v>
      </c>
      <c r="D40" s="22">
        <v>1</v>
      </c>
      <c r="E40" s="22" t="s">
        <v>47</v>
      </c>
      <c r="F40" s="70">
        <v>134</v>
      </c>
      <c r="G40" s="28"/>
      <c r="H40" s="28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</row>
    <row r="41" s="3" customFormat="1" ht="28" customHeight="1" spans="1:50">
      <c r="A41" s="22">
        <f t="shared" si="1"/>
        <v>29</v>
      </c>
      <c r="B41" s="22" t="s">
        <v>64</v>
      </c>
      <c r="C41" s="24" t="s">
        <v>29</v>
      </c>
      <c r="D41" s="22">
        <v>1</v>
      </c>
      <c r="E41" s="22" t="s">
        <v>55</v>
      </c>
      <c r="F41" s="70">
        <v>544</v>
      </c>
      <c r="G41" s="28"/>
      <c r="H41" s="28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</row>
    <row r="42" s="3" customFormat="1" ht="28" customHeight="1" spans="1:50">
      <c r="A42" s="22">
        <f t="shared" ref="A42:A51" si="2">ROW()-12</f>
        <v>30</v>
      </c>
      <c r="B42" s="22" t="s">
        <v>65</v>
      </c>
      <c r="C42" s="24" t="s">
        <v>29</v>
      </c>
      <c r="D42" s="22">
        <v>1</v>
      </c>
      <c r="E42" s="22" t="s">
        <v>55</v>
      </c>
      <c r="F42" s="70">
        <v>1480</v>
      </c>
      <c r="G42" s="28"/>
      <c r="H42" s="28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</row>
    <row r="43" s="3" customFormat="1" ht="28" customHeight="1" spans="1:50">
      <c r="A43" s="22">
        <f t="shared" si="2"/>
        <v>31</v>
      </c>
      <c r="B43" s="22" t="s">
        <v>66</v>
      </c>
      <c r="C43" s="24" t="s">
        <v>29</v>
      </c>
      <c r="D43" s="22">
        <v>1</v>
      </c>
      <c r="E43" s="22" t="s">
        <v>32</v>
      </c>
      <c r="F43" s="70">
        <v>480</v>
      </c>
      <c r="G43" s="28"/>
      <c r="H43" s="28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</row>
    <row r="44" s="3" customFormat="1" ht="28" customHeight="1" spans="1:50">
      <c r="A44" s="22">
        <f t="shared" si="2"/>
        <v>32</v>
      </c>
      <c r="B44" s="22" t="s">
        <v>67</v>
      </c>
      <c r="C44" s="24" t="s">
        <v>29</v>
      </c>
      <c r="D44" s="22">
        <v>1</v>
      </c>
      <c r="E44" s="22" t="s">
        <v>32</v>
      </c>
      <c r="F44" s="70">
        <v>1747</v>
      </c>
      <c r="G44" s="28"/>
      <c r="H44" s="28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</row>
    <row r="45" s="3" customFormat="1" ht="28" customHeight="1" spans="1:50">
      <c r="A45" s="22">
        <f t="shared" si="2"/>
        <v>33</v>
      </c>
      <c r="B45" s="22" t="s">
        <v>68</v>
      </c>
      <c r="C45" s="24" t="s">
        <v>29</v>
      </c>
      <c r="D45" s="22">
        <v>1</v>
      </c>
      <c r="E45" s="22" t="s">
        <v>32</v>
      </c>
      <c r="F45" s="70">
        <v>1918</v>
      </c>
      <c r="G45" s="28"/>
      <c r="H45" s="28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</row>
    <row r="46" s="3" customFormat="1" ht="28" customHeight="1" spans="1:50">
      <c r="A46" s="22">
        <f t="shared" si="2"/>
        <v>34</v>
      </c>
      <c r="B46" s="22" t="s">
        <v>69</v>
      </c>
      <c r="C46" s="24" t="s">
        <v>29</v>
      </c>
      <c r="D46" s="22">
        <v>1</v>
      </c>
      <c r="E46" s="22" t="s">
        <v>32</v>
      </c>
      <c r="F46" s="70">
        <v>202</v>
      </c>
      <c r="G46" s="28"/>
      <c r="H46" s="28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</row>
    <row r="47" s="3" customFormat="1" ht="28" customHeight="1" spans="1:50">
      <c r="A47" s="22">
        <f t="shared" si="2"/>
        <v>35</v>
      </c>
      <c r="B47" s="22" t="s">
        <v>70</v>
      </c>
      <c r="C47" s="24" t="s">
        <v>29</v>
      </c>
      <c r="D47" s="22">
        <v>1</v>
      </c>
      <c r="E47" s="22" t="s">
        <v>32</v>
      </c>
      <c r="F47" s="70">
        <v>409</v>
      </c>
      <c r="G47" s="28"/>
      <c r="H47" s="28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</row>
    <row r="48" s="3" customFormat="1" ht="28" customHeight="1" spans="1:50">
      <c r="A48" s="22">
        <f t="shared" si="2"/>
        <v>36</v>
      </c>
      <c r="B48" s="22" t="s">
        <v>71</v>
      </c>
      <c r="C48" s="24" t="s">
        <v>29</v>
      </c>
      <c r="D48" s="22">
        <v>1</v>
      </c>
      <c r="E48" s="22" t="s">
        <v>32</v>
      </c>
      <c r="F48" s="70">
        <v>70</v>
      </c>
      <c r="G48" s="28"/>
      <c r="H48" s="28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</row>
    <row r="49" s="3" customFormat="1" ht="28" customHeight="1" spans="1:50">
      <c r="A49" s="22">
        <f t="shared" si="2"/>
        <v>37</v>
      </c>
      <c r="B49" s="22" t="s">
        <v>72</v>
      </c>
      <c r="C49" s="24" t="s">
        <v>29</v>
      </c>
      <c r="D49" s="22">
        <v>1</v>
      </c>
      <c r="E49" s="22" t="s">
        <v>32</v>
      </c>
      <c r="F49" s="70">
        <v>260</v>
      </c>
      <c r="G49" s="28"/>
      <c r="H49" s="28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</row>
    <row r="50" s="3" customFormat="1" ht="28" customHeight="1" spans="1:50">
      <c r="A50" s="22">
        <f t="shared" si="2"/>
        <v>38</v>
      </c>
      <c r="B50" s="22" t="s">
        <v>73</v>
      </c>
      <c r="C50" s="24" t="s">
        <v>29</v>
      </c>
      <c r="D50" s="22">
        <v>1</v>
      </c>
      <c r="E50" s="22" t="s">
        <v>32</v>
      </c>
      <c r="F50" s="70">
        <v>140</v>
      </c>
      <c r="G50" s="28"/>
      <c r="H50" s="28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</row>
    <row r="51" s="3" customFormat="1" ht="28" customHeight="1" spans="1:50">
      <c r="A51" s="22">
        <f t="shared" si="2"/>
        <v>39</v>
      </c>
      <c r="B51" s="22" t="s">
        <v>74</v>
      </c>
      <c r="C51" s="24" t="s">
        <v>29</v>
      </c>
      <c r="D51" s="22">
        <v>1</v>
      </c>
      <c r="E51" s="22" t="s">
        <v>30</v>
      </c>
      <c r="F51" s="70">
        <v>149</v>
      </c>
      <c r="G51" s="28"/>
      <c r="H51" s="28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</row>
    <row r="52" s="3" customFormat="1" ht="28" customHeight="1" spans="1:50">
      <c r="A52" s="22">
        <f t="shared" ref="A52:A61" si="3">ROW()-12</f>
        <v>40</v>
      </c>
      <c r="B52" s="22" t="s">
        <v>75</v>
      </c>
      <c r="C52" s="24" t="s">
        <v>29</v>
      </c>
      <c r="D52" s="22">
        <v>1</v>
      </c>
      <c r="E52" s="22" t="s">
        <v>76</v>
      </c>
      <c r="F52" s="70">
        <v>160</v>
      </c>
      <c r="G52" s="28"/>
      <c r="H52" s="28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</row>
    <row r="53" s="3" customFormat="1" ht="28" customHeight="1" spans="1:50">
      <c r="A53" s="22">
        <f t="shared" si="3"/>
        <v>41</v>
      </c>
      <c r="B53" s="22" t="s">
        <v>77</v>
      </c>
      <c r="C53" s="24" t="s">
        <v>29</v>
      </c>
      <c r="D53" s="22">
        <v>1</v>
      </c>
      <c r="E53" s="22" t="s">
        <v>76</v>
      </c>
      <c r="F53" s="70">
        <v>97</v>
      </c>
      <c r="G53" s="28"/>
      <c r="H53" s="28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</row>
    <row r="54" s="3" customFormat="1" ht="28" customHeight="1" spans="1:50">
      <c r="A54" s="22">
        <f t="shared" si="3"/>
        <v>42</v>
      </c>
      <c r="B54" s="22" t="s">
        <v>78</v>
      </c>
      <c r="C54" s="24" t="s">
        <v>29</v>
      </c>
      <c r="D54" s="22">
        <v>1</v>
      </c>
      <c r="E54" s="22" t="s">
        <v>47</v>
      </c>
      <c r="F54" s="70">
        <v>228</v>
      </c>
      <c r="G54" s="28"/>
      <c r="H54" s="28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</row>
    <row r="55" s="3" customFormat="1" ht="28" customHeight="1" spans="1:50">
      <c r="A55" s="22">
        <f t="shared" si="3"/>
        <v>43</v>
      </c>
      <c r="B55" s="22" t="s">
        <v>81</v>
      </c>
      <c r="C55" s="24" t="s">
        <v>29</v>
      </c>
      <c r="D55" s="22">
        <v>1</v>
      </c>
      <c r="E55" s="22" t="s">
        <v>32</v>
      </c>
      <c r="F55" s="70">
        <v>1356</v>
      </c>
      <c r="G55" s="28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</row>
    <row r="56" s="3" customFormat="1" ht="28" customHeight="1" spans="1:50">
      <c r="A56" s="22">
        <f t="shared" si="3"/>
        <v>44</v>
      </c>
      <c r="B56" s="22" t="s">
        <v>82</v>
      </c>
      <c r="C56" s="24" t="s">
        <v>29</v>
      </c>
      <c r="D56" s="22">
        <v>1</v>
      </c>
      <c r="E56" s="22" t="s">
        <v>83</v>
      </c>
      <c r="F56" s="70">
        <v>921</v>
      </c>
      <c r="G56" s="28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</row>
    <row r="57" s="3" customFormat="1" ht="28" customHeight="1" spans="1:50">
      <c r="A57" s="22">
        <f t="shared" si="3"/>
        <v>45</v>
      </c>
      <c r="B57" s="22" t="s">
        <v>84</v>
      </c>
      <c r="C57" s="24" t="s">
        <v>29</v>
      </c>
      <c r="D57" s="22">
        <v>1</v>
      </c>
      <c r="E57" s="22" t="s">
        <v>32</v>
      </c>
      <c r="F57" s="70">
        <v>115</v>
      </c>
      <c r="G57" s="28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</row>
    <row r="58" s="3" customFormat="1" ht="28" customHeight="1" spans="1:50">
      <c r="A58" s="22">
        <f t="shared" si="3"/>
        <v>46</v>
      </c>
      <c r="B58" s="22" t="s">
        <v>85</v>
      </c>
      <c r="C58" s="24" t="s">
        <v>29</v>
      </c>
      <c r="D58" s="22">
        <v>1</v>
      </c>
      <c r="E58" s="22" t="s">
        <v>32</v>
      </c>
      <c r="F58" s="70">
        <v>206</v>
      </c>
      <c r="G58" s="28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</row>
    <row r="59" s="3" customFormat="1" ht="28" customHeight="1" spans="1:50">
      <c r="A59" s="22">
        <f t="shared" si="3"/>
        <v>47</v>
      </c>
      <c r="B59" s="22" t="s">
        <v>86</v>
      </c>
      <c r="C59" s="24" t="s">
        <v>29</v>
      </c>
      <c r="D59" s="22">
        <v>1</v>
      </c>
      <c r="E59" s="22" t="s">
        <v>32</v>
      </c>
      <c r="F59" s="70">
        <v>1132</v>
      </c>
      <c r="G59" s="28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</row>
    <row r="60" s="3" customFormat="1" ht="28" customHeight="1" spans="1:50">
      <c r="A60" s="22">
        <f t="shared" si="3"/>
        <v>48</v>
      </c>
      <c r="B60" s="22" t="s">
        <v>87</v>
      </c>
      <c r="C60" s="24" t="s">
        <v>29</v>
      </c>
      <c r="D60" s="22">
        <v>1</v>
      </c>
      <c r="E60" s="22" t="s">
        <v>32</v>
      </c>
      <c r="F60" s="70">
        <v>249</v>
      </c>
      <c r="G60" s="28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</row>
    <row r="61" s="3" customFormat="1" ht="28" customHeight="1" spans="1:50">
      <c r="A61" s="22">
        <f t="shared" si="3"/>
        <v>49</v>
      </c>
      <c r="B61" s="22" t="s">
        <v>91</v>
      </c>
      <c r="C61" s="24" t="s">
        <v>29</v>
      </c>
      <c r="D61" s="22">
        <v>1</v>
      </c>
      <c r="E61" s="22" t="s">
        <v>32</v>
      </c>
      <c r="F61" s="70">
        <v>850</v>
      </c>
      <c r="G61" s="28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</row>
    <row r="62" s="3" customFormat="1" ht="28" customHeight="1" spans="1:50">
      <c r="A62" s="22">
        <f t="shared" ref="A62:A71" si="4">ROW()-12</f>
        <v>50</v>
      </c>
      <c r="B62" s="22" t="s">
        <v>92</v>
      </c>
      <c r="C62" s="24" t="s">
        <v>29</v>
      </c>
      <c r="D62" s="22">
        <v>1</v>
      </c>
      <c r="E62" s="22" t="s">
        <v>32</v>
      </c>
      <c r="F62" s="70">
        <v>364</v>
      </c>
      <c r="G62" s="28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</row>
    <row r="63" s="3" customFormat="1" ht="28" customHeight="1" spans="1:50">
      <c r="A63" s="22">
        <f t="shared" si="4"/>
        <v>51</v>
      </c>
      <c r="B63" s="22" t="s">
        <v>93</v>
      </c>
      <c r="C63" s="24" t="s">
        <v>29</v>
      </c>
      <c r="D63" s="22">
        <v>1</v>
      </c>
      <c r="E63" s="22" t="s">
        <v>32</v>
      </c>
      <c r="F63" s="70">
        <v>110</v>
      </c>
      <c r="G63" s="28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</row>
    <row r="64" s="3" customFormat="1" ht="28" customHeight="1" spans="1:50">
      <c r="A64" s="22">
        <f t="shared" si="4"/>
        <v>52</v>
      </c>
      <c r="B64" s="22" t="s">
        <v>94</v>
      </c>
      <c r="C64" s="24" t="s">
        <v>29</v>
      </c>
      <c r="D64" s="22">
        <v>1</v>
      </c>
      <c r="E64" s="22" t="s">
        <v>32</v>
      </c>
      <c r="F64" s="70">
        <v>307</v>
      </c>
      <c r="G64" s="28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</row>
    <row r="65" s="3" customFormat="1" ht="28" customHeight="1" spans="1:50">
      <c r="A65" s="22">
        <f t="shared" si="4"/>
        <v>53</v>
      </c>
      <c r="B65" s="22" t="s">
        <v>95</v>
      </c>
      <c r="C65" s="24" t="s">
        <v>29</v>
      </c>
      <c r="D65" s="22">
        <v>1</v>
      </c>
      <c r="E65" s="22" t="s">
        <v>30</v>
      </c>
      <c r="F65" s="70">
        <v>251</v>
      </c>
      <c r="G65" s="28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</row>
    <row r="66" s="3" customFormat="1" ht="28" customHeight="1" spans="1:50">
      <c r="A66" s="22">
        <f t="shared" si="4"/>
        <v>54</v>
      </c>
      <c r="B66" s="22" t="s">
        <v>97</v>
      </c>
      <c r="C66" s="24" t="s">
        <v>29</v>
      </c>
      <c r="D66" s="22">
        <v>1</v>
      </c>
      <c r="E66" s="22" t="s">
        <v>32</v>
      </c>
      <c r="F66" s="70">
        <v>64</v>
      </c>
      <c r="G66" s="28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</row>
    <row r="67" s="3" customFormat="1" ht="28" customHeight="1" spans="1:50">
      <c r="A67" s="22">
        <f t="shared" si="4"/>
        <v>55</v>
      </c>
      <c r="B67" s="22" t="s">
        <v>717</v>
      </c>
      <c r="C67" s="24" t="s">
        <v>29</v>
      </c>
      <c r="D67" s="22">
        <v>1</v>
      </c>
      <c r="E67" s="22" t="s">
        <v>32</v>
      </c>
      <c r="F67" s="70">
        <v>268</v>
      </c>
      <c r="G67" s="28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</row>
    <row r="68" s="3" customFormat="1" ht="28" customHeight="1" spans="1:50">
      <c r="A68" s="22">
        <f t="shared" si="4"/>
        <v>56</v>
      </c>
      <c r="B68" s="22" t="s">
        <v>101</v>
      </c>
      <c r="C68" s="24" t="s">
        <v>29</v>
      </c>
      <c r="D68" s="22">
        <v>1</v>
      </c>
      <c r="E68" s="22" t="s">
        <v>32</v>
      </c>
      <c r="F68" s="70">
        <v>1536</v>
      </c>
      <c r="G68" s="28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</row>
    <row r="69" s="3" customFormat="1" ht="28" customHeight="1" spans="1:9">
      <c r="A69" s="36">
        <f t="shared" si="4"/>
        <v>57</v>
      </c>
      <c r="B69" s="36" t="s">
        <v>718</v>
      </c>
      <c r="C69" s="71" t="s">
        <v>29</v>
      </c>
      <c r="D69" s="36">
        <v>1</v>
      </c>
      <c r="E69" s="36" t="s">
        <v>32</v>
      </c>
      <c r="F69" s="72">
        <v>1996</v>
      </c>
      <c r="G69" s="28"/>
      <c r="H69" s="3"/>
      <c r="I69" s="34"/>
    </row>
    <row r="70" s="3" customFormat="1" ht="28" customHeight="1" spans="1:50">
      <c r="A70" s="22">
        <f t="shared" si="4"/>
        <v>58</v>
      </c>
      <c r="B70" s="22" t="s">
        <v>719</v>
      </c>
      <c r="C70" s="24" t="s">
        <v>29</v>
      </c>
      <c r="D70" s="22">
        <v>1</v>
      </c>
      <c r="E70" s="22" t="s">
        <v>32</v>
      </c>
      <c r="F70" s="70">
        <v>3868</v>
      </c>
      <c r="G70" s="28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</row>
    <row r="71" s="3" customFormat="1" ht="28" customHeight="1" spans="1:50">
      <c r="A71" s="22">
        <f t="shared" si="4"/>
        <v>59</v>
      </c>
      <c r="B71" s="22" t="s">
        <v>103</v>
      </c>
      <c r="C71" s="24" t="s">
        <v>29</v>
      </c>
      <c r="D71" s="22">
        <v>1</v>
      </c>
      <c r="E71" s="22" t="s">
        <v>32</v>
      </c>
      <c r="F71" s="70">
        <v>194</v>
      </c>
      <c r="G71" s="28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</row>
    <row r="72" s="3" customFormat="1" ht="28" customHeight="1" spans="1:50">
      <c r="A72" s="22">
        <f t="shared" ref="A72:A81" si="5">ROW()-12</f>
        <v>60</v>
      </c>
      <c r="B72" s="22" t="s">
        <v>104</v>
      </c>
      <c r="C72" s="24" t="s">
        <v>29</v>
      </c>
      <c r="D72" s="22">
        <v>1</v>
      </c>
      <c r="E72" s="22" t="s">
        <v>32</v>
      </c>
      <c r="F72" s="70">
        <v>43</v>
      </c>
      <c r="G72" s="28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</row>
    <row r="73" s="3" customFormat="1" ht="28" customHeight="1" spans="1:50">
      <c r="A73" s="22">
        <f t="shared" si="5"/>
        <v>61</v>
      </c>
      <c r="B73" s="22" t="s">
        <v>105</v>
      </c>
      <c r="C73" s="24" t="s">
        <v>29</v>
      </c>
      <c r="D73" s="22">
        <v>1</v>
      </c>
      <c r="E73" s="22" t="s">
        <v>32</v>
      </c>
      <c r="F73" s="70">
        <v>312</v>
      </c>
      <c r="G73" s="28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</row>
    <row r="74" s="3" customFormat="1" ht="28" customHeight="1" spans="1:50">
      <c r="A74" s="22">
        <f t="shared" si="5"/>
        <v>62</v>
      </c>
      <c r="B74" s="22" t="s">
        <v>106</v>
      </c>
      <c r="C74" s="24" t="s">
        <v>29</v>
      </c>
      <c r="D74" s="22">
        <v>1</v>
      </c>
      <c r="E74" s="22" t="s">
        <v>32</v>
      </c>
      <c r="F74" s="70">
        <v>303</v>
      </c>
      <c r="G74" s="28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</row>
    <row r="75" s="3" customFormat="1" ht="28" customHeight="1" spans="1:50">
      <c r="A75" s="22">
        <f t="shared" si="5"/>
        <v>63</v>
      </c>
      <c r="B75" s="22" t="s">
        <v>107</v>
      </c>
      <c r="C75" s="24" t="s">
        <v>29</v>
      </c>
      <c r="D75" s="22">
        <v>1</v>
      </c>
      <c r="E75" s="22" t="s">
        <v>32</v>
      </c>
      <c r="F75" s="70">
        <v>499</v>
      </c>
      <c r="G75" s="28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</row>
    <row r="76" s="3" customFormat="1" ht="28" customHeight="1" spans="1:50">
      <c r="A76" s="22">
        <f t="shared" si="5"/>
        <v>64</v>
      </c>
      <c r="B76" s="22" t="s">
        <v>108</v>
      </c>
      <c r="C76" s="24" t="s">
        <v>29</v>
      </c>
      <c r="D76" s="22">
        <v>1</v>
      </c>
      <c r="E76" s="22" t="s">
        <v>32</v>
      </c>
      <c r="F76" s="70">
        <v>821</v>
      </c>
      <c r="G76" s="28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</row>
    <row r="77" s="3" customFormat="1" ht="28" customHeight="1" spans="1:50">
      <c r="A77" s="22">
        <f t="shared" si="5"/>
        <v>65</v>
      </c>
      <c r="B77" s="22" t="s">
        <v>110</v>
      </c>
      <c r="C77" s="24" t="s">
        <v>29</v>
      </c>
      <c r="D77" s="22">
        <v>1</v>
      </c>
      <c r="E77" s="22" t="s">
        <v>32</v>
      </c>
      <c r="F77" s="70">
        <v>342</v>
      </c>
      <c r="G77" s="28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</row>
    <row r="78" s="3" customFormat="1" ht="28" customHeight="1" spans="1:50">
      <c r="A78" s="22">
        <f t="shared" si="5"/>
        <v>66</v>
      </c>
      <c r="B78" s="22" t="s">
        <v>112</v>
      </c>
      <c r="C78" s="24" t="s">
        <v>29</v>
      </c>
      <c r="D78" s="22">
        <v>1</v>
      </c>
      <c r="E78" s="22" t="s">
        <v>99</v>
      </c>
      <c r="F78" s="70">
        <v>734</v>
      </c>
      <c r="G78" s="28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</row>
    <row r="79" s="3" customFormat="1" ht="28" customHeight="1" spans="1:50">
      <c r="A79" s="22">
        <f t="shared" si="5"/>
        <v>67</v>
      </c>
      <c r="B79" s="22" t="s">
        <v>113</v>
      </c>
      <c r="C79" s="24" t="s">
        <v>29</v>
      </c>
      <c r="D79" s="22">
        <v>1</v>
      </c>
      <c r="E79" s="22" t="s">
        <v>32</v>
      </c>
      <c r="F79" s="70">
        <v>1032</v>
      </c>
      <c r="G79" s="28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</row>
    <row r="80" s="3" customFormat="1" ht="28" customHeight="1" spans="1:50">
      <c r="A80" s="22">
        <f t="shared" si="5"/>
        <v>68</v>
      </c>
      <c r="B80" s="22" t="s">
        <v>720</v>
      </c>
      <c r="C80" s="24" t="s">
        <v>29</v>
      </c>
      <c r="D80" s="22">
        <v>1</v>
      </c>
      <c r="E80" s="22" t="s">
        <v>32</v>
      </c>
      <c r="F80" s="70">
        <v>1491</v>
      </c>
      <c r="G80" s="28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</row>
    <row r="81" s="3" customFormat="1" ht="28" customHeight="1" spans="1:50">
      <c r="A81" s="22">
        <f t="shared" si="5"/>
        <v>69</v>
      </c>
      <c r="B81" s="22" t="s">
        <v>114</v>
      </c>
      <c r="C81" s="24" t="s">
        <v>29</v>
      </c>
      <c r="D81" s="22">
        <v>1</v>
      </c>
      <c r="E81" s="22" t="s">
        <v>30</v>
      </c>
      <c r="F81" s="70">
        <v>2237</v>
      </c>
      <c r="G81" s="28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</row>
    <row r="82" s="3" customFormat="1" ht="28" customHeight="1" spans="1:50">
      <c r="A82" s="22">
        <f t="shared" ref="A82:A91" si="6">ROW()-12</f>
        <v>70</v>
      </c>
      <c r="B82" s="22" t="s">
        <v>115</v>
      </c>
      <c r="C82" s="24" t="s">
        <v>29</v>
      </c>
      <c r="D82" s="22">
        <v>1</v>
      </c>
      <c r="E82" s="22" t="s">
        <v>32</v>
      </c>
      <c r="F82" s="70">
        <v>780</v>
      </c>
      <c r="G82" s="28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</row>
    <row r="83" s="3" customFormat="1" ht="28" customHeight="1" spans="1:50">
      <c r="A83" s="22">
        <f t="shared" si="6"/>
        <v>71</v>
      </c>
      <c r="B83" s="22" t="s">
        <v>116</v>
      </c>
      <c r="C83" s="24" t="s">
        <v>29</v>
      </c>
      <c r="D83" s="22">
        <v>1</v>
      </c>
      <c r="E83" s="22" t="s">
        <v>32</v>
      </c>
      <c r="F83" s="70">
        <v>1180</v>
      </c>
      <c r="G83" s="28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</row>
    <row r="84" s="3" customFormat="1" ht="28" customHeight="1" spans="1:50">
      <c r="A84" s="22">
        <f t="shared" si="6"/>
        <v>72</v>
      </c>
      <c r="B84" s="22" t="s">
        <v>119</v>
      </c>
      <c r="C84" s="24" t="s">
        <v>29</v>
      </c>
      <c r="D84" s="22">
        <v>1</v>
      </c>
      <c r="E84" s="22" t="s">
        <v>32</v>
      </c>
      <c r="F84" s="70">
        <v>43</v>
      </c>
      <c r="G84" s="28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</row>
    <row r="85" s="3" customFormat="1" ht="28" customHeight="1" spans="1:50">
      <c r="A85" s="22">
        <f t="shared" si="6"/>
        <v>73</v>
      </c>
      <c r="B85" s="22" t="s">
        <v>721</v>
      </c>
      <c r="C85" s="24" t="s">
        <v>29</v>
      </c>
      <c r="D85" s="22">
        <v>1</v>
      </c>
      <c r="E85" s="22" t="s">
        <v>32</v>
      </c>
      <c r="F85" s="70">
        <v>273</v>
      </c>
      <c r="G85" s="28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</row>
    <row r="86" s="3" customFormat="1" ht="28" customHeight="1" spans="1:50">
      <c r="A86" s="22">
        <f t="shared" si="6"/>
        <v>74</v>
      </c>
      <c r="B86" s="22" t="s">
        <v>121</v>
      </c>
      <c r="C86" s="24" t="s">
        <v>29</v>
      </c>
      <c r="D86" s="22">
        <v>1</v>
      </c>
      <c r="E86" s="22" t="s">
        <v>32</v>
      </c>
      <c r="F86" s="70">
        <v>1498</v>
      </c>
      <c r="G86" s="28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</row>
    <row r="87" s="3" customFormat="1" ht="28" customHeight="1" spans="1:50">
      <c r="A87" s="22">
        <f t="shared" si="6"/>
        <v>75</v>
      </c>
      <c r="B87" s="22" t="s">
        <v>126</v>
      </c>
      <c r="C87" s="24" t="s">
        <v>29</v>
      </c>
      <c r="D87" s="22">
        <v>1</v>
      </c>
      <c r="E87" s="22" t="s">
        <v>32</v>
      </c>
      <c r="F87" s="70">
        <v>1200</v>
      </c>
      <c r="G87" s="28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</row>
    <row r="88" s="3" customFormat="1" ht="28" customHeight="1" spans="1:50">
      <c r="A88" s="22">
        <f t="shared" si="6"/>
        <v>76</v>
      </c>
      <c r="B88" s="22" t="s">
        <v>129</v>
      </c>
      <c r="C88" s="24" t="s">
        <v>29</v>
      </c>
      <c r="D88" s="22">
        <v>1</v>
      </c>
      <c r="E88" s="22" t="s">
        <v>32</v>
      </c>
      <c r="F88" s="70">
        <v>718</v>
      </c>
      <c r="G88" s="28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</row>
    <row r="89" s="3" customFormat="1" ht="28" customHeight="1" spans="1:50">
      <c r="A89" s="22">
        <f t="shared" si="6"/>
        <v>77</v>
      </c>
      <c r="B89" s="22" t="s">
        <v>722</v>
      </c>
      <c r="C89" s="24" t="s">
        <v>29</v>
      </c>
      <c r="D89" s="22">
        <v>1</v>
      </c>
      <c r="E89" s="22" t="s">
        <v>32</v>
      </c>
      <c r="F89" s="70">
        <v>1201</v>
      </c>
      <c r="G89" s="28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</row>
    <row r="90" s="3" customFormat="1" ht="28" customHeight="1" spans="1:50">
      <c r="A90" s="22">
        <f t="shared" si="6"/>
        <v>78</v>
      </c>
      <c r="B90" s="22" t="s">
        <v>723</v>
      </c>
      <c r="C90" s="24" t="s">
        <v>29</v>
      </c>
      <c r="D90" s="22">
        <v>1</v>
      </c>
      <c r="E90" s="22" t="s">
        <v>32</v>
      </c>
      <c r="F90" s="70">
        <v>57</v>
      </c>
      <c r="G90" s="28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</row>
    <row r="91" s="3" customFormat="1" ht="28" customHeight="1" spans="1:50">
      <c r="A91" s="22">
        <f t="shared" si="6"/>
        <v>79</v>
      </c>
      <c r="B91" s="22" t="s">
        <v>724</v>
      </c>
      <c r="C91" s="24" t="s">
        <v>29</v>
      </c>
      <c r="D91" s="22">
        <v>1</v>
      </c>
      <c r="E91" s="22" t="s">
        <v>32</v>
      </c>
      <c r="F91" s="70">
        <v>76</v>
      </c>
      <c r="G91" s="28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</row>
    <row r="92" s="3" customFormat="1" ht="28" customHeight="1" spans="1:50">
      <c r="A92" s="22">
        <f t="shared" ref="A92:A101" si="7">ROW()-12</f>
        <v>80</v>
      </c>
      <c r="B92" s="22" t="s">
        <v>725</v>
      </c>
      <c r="C92" s="24" t="s">
        <v>29</v>
      </c>
      <c r="D92" s="22">
        <v>1</v>
      </c>
      <c r="E92" s="22" t="s">
        <v>32</v>
      </c>
      <c r="F92" s="70">
        <v>1051</v>
      </c>
      <c r="G92" s="28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</row>
    <row r="93" s="3" customFormat="1" ht="28" customHeight="1" spans="1:50">
      <c r="A93" s="22">
        <f t="shared" si="7"/>
        <v>81</v>
      </c>
      <c r="B93" s="22" t="s">
        <v>131</v>
      </c>
      <c r="C93" s="24" t="s">
        <v>29</v>
      </c>
      <c r="D93" s="22">
        <v>1</v>
      </c>
      <c r="E93" s="22" t="s">
        <v>32</v>
      </c>
      <c r="F93" s="70">
        <v>1324</v>
      </c>
      <c r="G93" s="28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</row>
    <row r="94" s="3" customFormat="1" ht="28" customHeight="1" spans="1:50">
      <c r="A94" s="22">
        <f t="shared" si="7"/>
        <v>82</v>
      </c>
      <c r="B94" s="22" t="s">
        <v>133</v>
      </c>
      <c r="C94" s="24" t="s">
        <v>29</v>
      </c>
      <c r="D94" s="22">
        <v>1</v>
      </c>
      <c r="E94" s="22" t="s">
        <v>32</v>
      </c>
      <c r="F94" s="70">
        <v>2849</v>
      </c>
      <c r="G94" s="28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</row>
    <row r="95" s="3" customFormat="1" ht="28" customHeight="1" spans="1:50">
      <c r="A95" s="22">
        <f t="shared" si="7"/>
        <v>83</v>
      </c>
      <c r="B95" s="22" t="s">
        <v>134</v>
      </c>
      <c r="C95" s="24" t="s">
        <v>29</v>
      </c>
      <c r="D95" s="22">
        <v>1</v>
      </c>
      <c r="E95" s="22" t="s">
        <v>32</v>
      </c>
      <c r="F95" s="70">
        <v>1996</v>
      </c>
      <c r="G95" s="28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</row>
    <row r="96" s="3" customFormat="1" ht="28" customHeight="1" spans="1:50">
      <c r="A96" s="22">
        <f t="shared" si="7"/>
        <v>84</v>
      </c>
      <c r="B96" s="22" t="s">
        <v>135</v>
      </c>
      <c r="C96" s="24" t="s">
        <v>29</v>
      </c>
      <c r="D96" s="22">
        <v>1</v>
      </c>
      <c r="E96" s="22" t="s">
        <v>32</v>
      </c>
      <c r="F96" s="70">
        <v>225</v>
      </c>
      <c r="G96" s="28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</row>
    <row r="97" s="3" customFormat="1" ht="28" customHeight="1" spans="1:50">
      <c r="A97" s="22">
        <f t="shared" si="7"/>
        <v>85</v>
      </c>
      <c r="B97" s="22" t="s">
        <v>137</v>
      </c>
      <c r="C97" s="24" t="s">
        <v>29</v>
      </c>
      <c r="D97" s="22">
        <v>1</v>
      </c>
      <c r="E97" s="22" t="s">
        <v>32</v>
      </c>
      <c r="F97" s="70">
        <v>1584</v>
      </c>
      <c r="G97" s="28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</row>
    <row r="98" s="3" customFormat="1" ht="28" customHeight="1" spans="1:50">
      <c r="A98" s="22">
        <f t="shared" si="7"/>
        <v>86</v>
      </c>
      <c r="B98" s="22" t="s">
        <v>140</v>
      </c>
      <c r="C98" s="24" t="s">
        <v>29</v>
      </c>
      <c r="D98" s="22">
        <v>1</v>
      </c>
      <c r="E98" s="22" t="s">
        <v>32</v>
      </c>
      <c r="F98" s="70">
        <v>43</v>
      </c>
      <c r="G98" s="28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</row>
    <row r="99" s="3" customFormat="1" ht="28" customHeight="1" spans="1:50">
      <c r="A99" s="22">
        <f t="shared" si="7"/>
        <v>87</v>
      </c>
      <c r="B99" s="22" t="s">
        <v>141</v>
      </c>
      <c r="C99" s="24" t="s">
        <v>29</v>
      </c>
      <c r="D99" s="22">
        <v>1</v>
      </c>
      <c r="E99" s="22" t="s">
        <v>47</v>
      </c>
      <c r="F99" s="70">
        <v>224</v>
      </c>
      <c r="G99" s="28"/>
      <c r="H99" s="28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</row>
    <row r="100" s="3" customFormat="1" ht="28" customHeight="1" spans="1:50">
      <c r="A100" s="22">
        <f t="shared" si="7"/>
        <v>88</v>
      </c>
      <c r="B100" s="22" t="s">
        <v>142</v>
      </c>
      <c r="C100" s="24" t="s">
        <v>29</v>
      </c>
      <c r="D100" s="22">
        <v>1</v>
      </c>
      <c r="E100" s="22" t="s">
        <v>55</v>
      </c>
      <c r="F100" s="70">
        <v>187</v>
      </c>
      <c r="G100" s="28"/>
      <c r="H100" s="28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</row>
    <row r="101" s="3" customFormat="1" ht="28" customHeight="1" spans="1:50">
      <c r="A101" s="22">
        <f t="shared" si="7"/>
        <v>89</v>
      </c>
      <c r="B101" s="22" t="s">
        <v>143</v>
      </c>
      <c r="C101" s="24" t="s">
        <v>29</v>
      </c>
      <c r="D101" s="22">
        <v>1</v>
      </c>
      <c r="E101" s="22" t="s">
        <v>30</v>
      </c>
      <c r="F101" s="70">
        <v>124</v>
      </c>
      <c r="G101" s="28"/>
      <c r="H101" s="28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</row>
    <row r="102" s="3" customFormat="1" ht="28" customHeight="1" spans="1:50">
      <c r="A102" s="22">
        <f t="shared" ref="A102:A111" si="8">ROW()-12</f>
        <v>90</v>
      </c>
      <c r="B102" s="22" t="s">
        <v>144</v>
      </c>
      <c r="C102" s="24" t="s">
        <v>29</v>
      </c>
      <c r="D102" s="22">
        <v>1</v>
      </c>
      <c r="E102" s="22" t="s">
        <v>32</v>
      </c>
      <c r="F102" s="70">
        <v>1165</v>
      </c>
      <c r="G102" s="28"/>
      <c r="H102" s="28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</row>
    <row r="103" s="3" customFormat="1" ht="28" customHeight="1" spans="1:50">
      <c r="A103" s="22">
        <f t="shared" si="8"/>
        <v>91</v>
      </c>
      <c r="B103" s="22" t="s">
        <v>145</v>
      </c>
      <c r="C103" s="24" t="s">
        <v>29</v>
      </c>
      <c r="D103" s="22">
        <v>1</v>
      </c>
      <c r="E103" s="22" t="s">
        <v>32</v>
      </c>
      <c r="F103" s="70">
        <v>582</v>
      </c>
      <c r="G103" s="28"/>
      <c r="H103" s="28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</row>
    <row r="104" s="3" customFormat="1" ht="28" customHeight="1" spans="1:50">
      <c r="A104" s="22">
        <f t="shared" si="8"/>
        <v>92</v>
      </c>
      <c r="B104" s="22" t="s">
        <v>146</v>
      </c>
      <c r="C104" s="24" t="s">
        <v>29</v>
      </c>
      <c r="D104" s="22">
        <v>1</v>
      </c>
      <c r="E104" s="22" t="s">
        <v>32</v>
      </c>
      <c r="F104" s="70">
        <v>1314</v>
      </c>
      <c r="G104" s="28"/>
      <c r="H104" s="28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</row>
    <row r="105" s="3" customFormat="1" ht="28" customHeight="1" spans="1:50">
      <c r="A105" s="22">
        <f t="shared" si="8"/>
        <v>93</v>
      </c>
      <c r="B105" s="22" t="s">
        <v>147</v>
      </c>
      <c r="C105" s="24" t="s">
        <v>29</v>
      </c>
      <c r="D105" s="22">
        <v>1</v>
      </c>
      <c r="E105" s="22" t="s">
        <v>32</v>
      </c>
      <c r="F105" s="70">
        <v>2891</v>
      </c>
      <c r="G105" s="28"/>
      <c r="H105" s="28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</row>
    <row r="106" s="3" customFormat="1" ht="28" customHeight="1" spans="1:50">
      <c r="A106" s="22">
        <f t="shared" si="8"/>
        <v>94</v>
      </c>
      <c r="B106" s="22" t="s">
        <v>148</v>
      </c>
      <c r="C106" s="24" t="s">
        <v>29</v>
      </c>
      <c r="D106" s="22">
        <v>1</v>
      </c>
      <c r="E106" s="22" t="s">
        <v>32</v>
      </c>
      <c r="F106" s="70">
        <v>998</v>
      </c>
      <c r="G106" s="28"/>
      <c r="H106" s="28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</row>
    <row r="107" s="3" customFormat="1" ht="28" customHeight="1" spans="1:50">
      <c r="A107" s="22">
        <f t="shared" si="8"/>
        <v>95</v>
      </c>
      <c r="B107" s="22" t="s">
        <v>149</v>
      </c>
      <c r="C107" s="24" t="s">
        <v>29</v>
      </c>
      <c r="D107" s="22">
        <v>1</v>
      </c>
      <c r="E107" s="22" t="s">
        <v>32</v>
      </c>
      <c r="F107" s="70">
        <v>821</v>
      </c>
      <c r="G107" s="28"/>
      <c r="H107" s="28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</row>
    <row r="108" s="3" customFormat="1" ht="28" customHeight="1" spans="1:50">
      <c r="A108" s="22">
        <f t="shared" si="8"/>
        <v>96</v>
      </c>
      <c r="B108" s="22" t="s">
        <v>150</v>
      </c>
      <c r="C108" s="24" t="s">
        <v>29</v>
      </c>
      <c r="D108" s="22">
        <v>1</v>
      </c>
      <c r="E108" s="22" t="s">
        <v>32</v>
      </c>
      <c r="F108" s="70">
        <v>2288</v>
      </c>
      <c r="G108" s="28"/>
      <c r="H108" s="28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</row>
    <row r="109" s="3" customFormat="1" ht="28" customHeight="1" spans="1:50">
      <c r="A109" s="22">
        <f t="shared" si="8"/>
        <v>97</v>
      </c>
      <c r="B109" s="22" t="s">
        <v>151</v>
      </c>
      <c r="C109" s="24" t="s">
        <v>29</v>
      </c>
      <c r="D109" s="22">
        <v>1</v>
      </c>
      <c r="E109" s="22" t="s">
        <v>32</v>
      </c>
      <c r="F109" s="70">
        <v>187</v>
      </c>
      <c r="G109" s="28"/>
      <c r="H109" s="28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</row>
    <row r="110" s="3" customFormat="1" ht="28" customHeight="1" spans="1:50">
      <c r="A110" s="22">
        <f t="shared" si="8"/>
        <v>98</v>
      </c>
      <c r="B110" s="22" t="s">
        <v>152</v>
      </c>
      <c r="C110" s="24" t="s">
        <v>29</v>
      </c>
      <c r="D110" s="22">
        <v>1</v>
      </c>
      <c r="E110" s="22" t="s">
        <v>30</v>
      </c>
      <c r="F110" s="70">
        <v>1419</v>
      </c>
      <c r="G110" s="28"/>
      <c r="H110" s="28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</row>
    <row r="111" s="3" customFormat="1" ht="28" customHeight="1" spans="1:50">
      <c r="A111" s="22">
        <f t="shared" si="8"/>
        <v>99</v>
      </c>
      <c r="B111" s="22" t="s">
        <v>153</v>
      </c>
      <c r="C111" s="24" t="s">
        <v>29</v>
      </c>
      <c r="D111" s="22">
        <v>1</v>
      </c>
      <c r="E111" s="22" t="s">
        <v>30</v>
      </c>
      <c r="F111" s="70">
        <v>2849</v>
      </c>
      <c r="G111" s="28"/>
      <c r="H111" s="28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</row>
    <row r="112" s="3" customFormat="1" ht="28" customHeight="1" spans="1:50">
      <c r="A112" s="22">
        <f t="shared" ref="A112:A121" si="9">ROW()-12</f>
        <v>100</v>
      </c>
      <c r="B112" s="22" t="s">
        <v>154</v>
      </c>
      <c r="C112" s="24" t="s">
        <v>29</v>
      </c>
      <c r="D112" s="22">
        <v>1</v>
      </c>
      <c r="E112" s="22" t="s">
        <v>30</v>
      </c>
      <c r="F112" s="70">
        <v>1996</v>
      </c>
      <c r="G112" s="28"/>
      <c r="H112" s="28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</row>
    <row r="113" s="3" customFormat="1" ht="28" customHeight="1" spans="1:50">
      <c r="A113" s="22">
        <f t="shared" si="9"/>
        <v>101</v>
      </c>
      <c r="B113" s="22" t="s">
        <v>155</v>
      </c>
      <c r="C113" s="24" t="s">
        <v>29</v>
      </c>
      <c r="D113" s="22">
        <v>1</v>
      </c>
      <c r="E113" s="22" t="s">
        <v>32</v>
      </c>
      <c r="F113" s="70">
        <v>1996</v>
      </c>
      <c r="G113" s="28"/>
      <c r="H113" s="28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</row>
    <row r="114" s="3" customFormat="1" ht="28" customHeight="1" spans="1:50">
      <c r="A114" s="22">
        <f t="shared" si="9"/>
        <v>102</v>
      </c>
      <c r="B114" s="22" t="s">
        <v>156</v>
      </c>
      <c r="C114" s="24" t="s">
        <v>726</v>
      </c>
      <c r="D114" s="22">
        <v>1</v>
      </c>
      <c r="E114" s="22" t="s">
        <v>32</v>
      </c>
      <c r="F114" s="70">
        <v>70</v>
      </c>
      <c r="G114" s="28"/>
      <c r="H114" s="28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</row>
    <row r="115" s="3" customFormat="1" ht="28" customHeight="1" spans="1:50">
      <c r="A115" s="22">
        <f t="shared" si="9"/>
        <v>103</v>
      </c>
      <c r="B115" s="22" t="s">
        <v>157</v>
      </c>
      <c r="C115" s="24" t="s">
        <v>726</v>
      </c>
      <c r="D115" s="22">
        <v>1</v>
      </c>
      <c r="E115" s="22" t="s">
        <v>30</v>
      </c>
      <c r="F115" s="70">
        <v>6219</v>
      </c>
      <c r="G115" s="28"/>
      <c r="H115" s="28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</row>
    <row r="116" s="3" customFormat="1" ht="28" customHeight="1" spans="1:50">
      <c r="A116" s="22">
        <f t="shared" si="9"/>
        <v>104</v>
      </c>
      <c r="B116" s="22" t="s">
        <v>158</v>
      </c>
      <c r="C116" s="24" t="s">
        <v>29</v>
      </c>
      <c r="D116" s="22">
        <v>1</v>
      </c>
      <c r="E116" s="22" t="s">
        <v>32</v>
      </c>
      <c r="F116" s="70">
        <v>796</v>
      </c>
      <c r="G116" s="28"/>
      <c r="H116" s="28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</row>
    <row r="117" s="3" customFormat="1" ht="28" customHeight="1" spans="1:50">
      <c r="A117" s="22">
        <f t="shared" si="9"/>
        <v>105</v>
      </c>
      <c r="B117" s="22" t="s">
        <v>159</v>
      </c>
      <c r="C117" s="24" t="s">
        <v>29</v>
      </c>
      <c r="D117" s="22">
        <v>1</v>
      </c>
      <c r="E117" s="22" t="s">
        <v>32</v>
      </c>
      <c r="F117" s="70">
        <v>561</v>
      </c>
      <c r="G117" s="28"/>
      <c r="H117" s="28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</row>
    <row r="118" s="3" customFormat="1" ht="28" customHeight="1" spans="1:50">
      <c r="A118" s="22">
        <f t="shared" si="9"/>
        <v>106</v>
      </c>
      <c r="B118" s="22" t="s">
        <v>160</v>
      </c>
      <c r="C118" s="24" t="s">
        <v>29</v>
      </c>
      <c r="D118" s="22">
        <v>1</v>
      </c>
      <c r="E118" s="22" t="s">
        <v>30</v>
      </c>
      <c r="F118" s="70">
        <v>515</v>
      </c>
      <c r="G118" s="28"/>
      <c r="H118" s="28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</row>
    <row r="119" s="3" customFormat="1" ht="28" customHeight="1" spans="1:50">
      <c r="A119" s="22">
        <f t="shared" si="9"/>
        <v>107</v>
      </c>
      <c r="B119" s="22" t="s">
        <v>161</v>
      </c>
      <c r="C119" s="24" t="s">
        <v>29</v>
      </c>
      <c r="D119" s="22">
        <v>1</v>
      </c>
      <c r="E119" s="22" t="s">
        <v>57</v>
      </c>
      <c r="F119" s="70">
        <v>260</v>
      </c>
      <c r="G119" s="28"/>
      <c r="H119" s="28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</row>
    <row r="120" s="3" customFormat="1" ht="28" customHeight="1" spans="1:50">
      <c r="A120" s="22">
        <f t="shared" si="9"/>
        <v>108</v>
      </c>
      <c r="B120" s="22" t="s">
        <v>162</v>
      </c>
      <c r="C120" s="24" t="s">
        <v>29</v>
      </c>
      <c r="D120" s="22">
        <v>1</v>
      </c>
      <c r="E120" s="22" t="s">
        <v>32</v>
      </c>
      <c r="F120" s="70">
        <v>1144</v>
      </c>
      <c r="G120" s="28"/>
      <c r="H120" s="28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</row>
    <row r="121" s="3" customFormat="1" ht="28" customHeight="1" spans="1:50">
      <c r="A121" s="22">
        <f t="shared" si="9"/>
        <v>109</v>
      </c>
      <c r="B121" s="22" t="s">
        <v>163</v>
      </c>
      <c r="C121" s="24" t="s">
        <v>29</v>
      </c>
      <c r="D121" s="22">
        <v>1</v>
      </c>
      <c r="E121" s="22" t="s">
        <v>32</v>
      </c>
      <c r="F121" s="70">
        <v>700</v>
      </c>
      <c r="G121" s="28"/>
      <c r="H121" s="28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</row>
    <row r="122" s="3" customFormat="1" ht="28" customHeight="1" spans="1:50">
      <c r="A122" s="22">
        <f t="shared" ref="A122:A131" si="10">ROW()-12</f>
        <v>110</v>
      </c>
      <c r="B122" s="22" t="s">
        <v>164</v>
      </c>
      <c r="C122" s="24" t="s">
        <v>29</v>
      </c>
      <c r="D122" s="22">
        <v>1</v>
      </c>
      <c r="E122" s="22" t="s">
        <v>32</v>
      </c>
      <c r="F122" s="70">
        <v>850</v>
      </c>
      <c r="G122" s="28"/>
      <c r="H122" s="28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</row>
    <row r="123" s="3" customFormat="1" ht="28" customHeight="1" spans="1:50">
      <c r="A123" s="22">
        <f t="shared" si="10"/>
        <v>111</v>
      </c>
      <c r="B123" s="22" t="s">
        <v>165</v>
      </c>
      <c r="C123" s="24" t="s">
        <v>29</v>
      </c>
      <c r="D123" s="22">
        <v>1</v>
      </c>
      <c r="E123" s="22" t="s">
        <v>32</v>
      </c>
      <c r="F123" s="70">
        <v>457</v>
      </c>
      <c r="G123" s="28"/>
      <c r="H123" s="28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</row>
    <row r="124" s="3" customFormat="1" ht="28" customHeight="1" spans="1:50">
      <c r="A124" s="22">
        <f t="shared" si="10"/>
        <v>112</v>
      </c>
      <c r="B124" s="22" t="s">
        <v>166</v>
      </c>
      <c r="C124" s="24" t="s">
        <v>29</v>
      </c>
      <c r="D124" s="22">
        <v>1</v>
      </c>
      <c r="E124" s="22" t="s">
        <v>32</v>
      </c>
      <c r="F124" s="70">
        <v>496</v>
      </c>
      <c r="G124" s="28"/>
      <c r="H124" s="28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</row>
    <row r="125" s="3" customFormat="1" ht="28" customHeight="1" spans="1:50">
      <c r="A125" s="22">
        <f t="shared" si="10"/>
        <v>113</v>
      </c>
      <c r="B125" s="22" t="s">
        <v>167</v>
      </c>
      <c r="C125" s="24" t="s">
        <v>29</v>
      </c>
      <c r="D125" s="22">
        <v>1</v>
      </c>
      <c r="E125" s="22" t="s">
        <v>32</v>
      </c>
      <c r="F125" s="70">
        <v>380</v>
      </c>
      <c r="G125" s="28"/>
      <c r="H125" s="28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</row>
    <row r="126" s="3" customFormat="1" ht="28" customHeight="1" spans="1:50">
      <c r="A126" s="22">
        <f t="shared" si="10"/>
        <v>114</v>
      </c>
      <c r="B126" s="22" t="s">
        <v>168</v>
      </c>
      <c r="C126" s="24" t="s">
        <v>29</v>
      </c>
      <c r="D126" s="22">
        <v>1</v>
      </c>
      <c r="E126" s="22" t="s">
        <v>32</v>
      </c>
      <c r="F126" s="70">
        <v>2042</v>
      </c>
      <c r="G126" s="28"/>
      <c r="H126" s="28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</row>
    <row r="127" s="3" customFormat="1" ht="28" customHeight="1" spans="1:50">
      <c r="A127" s="22">
        <f t="shared" si="10"/>
        <v>115</v>
      </c>
      <c r="B127" s="22" t="s">
        <v>169</v>
      </c>
      <c r="C127" s="24" t="s">
        <v>29</v>
      </c>
      <c r="D127" s="22">
        <v>1</v>
      </c>
      <c r="E127" s="22" t="s">
        <v>32</v>
      </c>
      <c r="F127" s="70">
        <v>1860</v>
      </c>
      <c r="G127" s="28"/>
      <c r="H127" s="28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</row>
    <row r="128" s="3" customFormat="1" ht="28" customHeight="1" spans="1:50">
      <c r="A128" s="22">
        <f t="shared" si="10"/>
        <v>116</v>
      </c>
      <c r="B128" s="22" t="s">
        <v>170</v>
      </c>
      <c r="C128" s="24" t="s">
        <v>29</v>
      </c>
      <c r="D128" s="22">
        <v>1</v>
      </c>
      <c r="E128" s="22" t="s">
        <v>30</v>
      </c>
      <c r="F128" s="70">
        <v>403</v>
      </c>
      <c r="G128" s="28"/>
      <c r="H128" s="28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</row>
    <row r="129" s="3" customFormat="1" ht="28" customHeight="1" spans="1:50">
      <c r="A129" s="22">
        <f t="shared" si="10"/>
        <v>117</v>
      </c>
      <c r="B129" s="22" t="s">
        <v>171</v>
      </c>
      <c r="C129" s="24" t="s">
        <v>29</v>
      </c>
      <c r="D129" s="22">
        <v>1</v>
      </c>
      <c r="E129" s="22" t="s">
        <v>32</v>
      </c>
      <c r="F129" s="70">
        <v>965</v>
      </c>
      <c r="G129" s="28"/>
      <c r="H129" s="28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</row>
    <row r="130" s="3" customFormat="1" ht="28" customHeight="1" spans="1:50">
      <c r="A130" s="22">
        <f t="shared" si="10"/>
        <v>118</v>
      </c>
      <c r="B130" s="22" t="s">
        <v>172</v>
      </c>
      <c r="C130" s="24" t="s">
        <v>29</v>
      </c>
      <c r="D130" s="22">
        <v>1</v>
      </c>
      <c r="E130" s="22" t="s">
        <v>32</v>
      </c>
      <c r="F130" s="70">
        <v>773</v>
      </c>
      <c r="G130" s="28"/>
      <c r="H130" s="28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</row>
    <row r="131" s="3" customFormat="1" ht="28" customHeight="1" spans="1:50">
      <c r="A131" s="22">
        <f t="shared" si="10"/>
        <v>119</v>
      </c>
      <c r="B131" s="22" t="s">
        <v>173</v>
      </c>
      <c r="C131" s="24" t="s">
        <v>29</v>
      </c>
      <c r="D131" s="22">
        <v>1</v>
      </c>
      <c r="E131" s="22" t="s">
        <v>32</v>
      </c>
      <c r="F131" s="70">
        <v>617</v>
      </c>
      <c r="G131" s="28"/>
      <c r="H131" s="28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</row>
    <row r="132" s="3" customFormat="1" ht="28" customHeight="1" spans="1:50">
      <c r="A132" s="22">
        <f t="shared" ref="A132:A141" si="11">ROW()-12</f>
        <v>120</v>
      </c>
      <c r="B132" s="22" t="s">
        <v>174</v>
      </c>
      <c r="C132" s="24" t="s">
        <v>29</v>
      </c>
      <c r="D132" s="22">
        <v>1</v>
      </c>
      <c r="E132" s="22" t="s">
        <v>32</v>
      </c>
      <c r="F132" s="70">
        <v>166</v>
      </c>
      <c r="G132" s="28"/>
      <c r="H132" s="28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</row>
    <row r="133" s="3" customFormat="1" ht="28" customHeight="1" spans="1:50">
      <c r="A133" s="22">
        <f t="shared" si="11"/>
        <v>121</v>
      </c>
      <c r="B133" s="22" t="s">
        <v>175</v>
      </c>
      <c r="C133" s="24" t="s">
        <v>29</v>
      </c>
      <c r="D133" s="22">
        <v>1</v>
      </c>
      <c r="E133" s="22" t="s">
        <v>32</v>
      </c>
      <c r="F133" s="70">
        <v>2657</v>
      </c>
      <c r="G133" s="28"/>
      <c r="H133" s="28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</row>
    <row r="134" s="3" customFormat="1" ht="28" customHeight="1" spans="1:50">
      <c r="A134" s="22">
        <f t="shared" si="11"/>
        <v>122</v>
      </c>
      <c r="B134" s="22" t="s">
        <v>176</v>
      </c>
      <c r="C134" s="24" t="s">
        <v>29</v>
      </c>
      <c r="D134" s="22">
        <v>1</v>
      </c>
      <c r="E134" s="22" t="s">
        <v>32</v>
      </c>
      <c r="F134" s="70">
        <v>442</v>
      </c>
      <c r="G134" s="28"/>
      <c r="H134" s="28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</row>
    <row r="135" s="3" customFormat="1" ht="28" customHeight="1" spans="1:50">
      <c r="A135" s="22">
        <f t="shared" si="11"/>
        <v>123</v>
      </c>
      <c r="B135" s="22" t="s">
        <v>177</v>
      </c>
      <c r="C135" s="24" t="s">
        <v>29</v>
      </c>
      <c r="D135" s="22">
        <v>1</v>
      </c>
      <c r="E135" s="22" t="s">
        <v>32</v>
      </c>
      <c r="F135" s="70">
        <v>368</v>
      </c>
      <c r="G135" s="28"/>
      <c r="H135" s="28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</row>
    <row r="136" s="3" customFormat="1" ht="28" customHeight="1" spans="1:50">
      <c r="A136" s="22">
        <f t="shared" si="11"/>
        <v>124</v>
      </c>
      <c r="B136" s="22" t="s">
        <v>178</v>
      </c>
      <c r="C136" s="24" t="s">
        <v>29</v>
      </c>
      <c r="D136" s="22">
        <v>1</v>
      </c>
      <c r="E136" s="22" t="s">
        <v>30</v>
      </c>
      <c r="F136" s="70">
        <v>770</v>
      </c>
      <c r="G136" s="28"/>
      <c r="H136" s="28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</row>
    <row r="137" s="3" customFormat="1" ht="28" customHeight="1" spans="1:50">
      <c r="A137" s="22">
        <f t="shared" si="11"/>
        <v>125</v>
      </c>
      <c r="B137" s="22" t="s">
        <v>179</v>
      </c>
      <c r="C137" s="24" t="s">
        <v>29</v>
      </c>
      <c r="D137" s="22">
        <v>1</v>
      </c>
      <c r="E137" s="22" t="s">
        <v>83</v>
      </c>
      <c r="F137" s="70">
        <v>977</v>
      </c>
      <c r="G137" s="28"/>
      <c r="H137" s="28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</row>
    <row r="138" s="3" customFormat="1" ht="28" customHeight="1" spans="1:50">
      <c r="A138" s="22">
        <f t="shared" si="11"/>
        <v>126</v>
      </c>
      <c r="B138" s="22" t="s">
        <v>180</v>
      </c>
      <c r="C138" s="24" t="s">
        <v>29</v>
      </c>
      <c r="D138" s="22">
        <v>1</v>
      </c>
      <c r="E138" s="22" t="s">
        <v>55</v>
      </c>
      <c r="F138" s="70">
        <v>627</v>
      </c>
      <c r="G138" s="28"/>
      <c r="H138" s="28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</row>
    <row r="139" s="3" customFormat="1" ht="28" customHeight="1" spans="1:50">
      <c r="A139" s="22">
        <f t="shared" si="11"/>
        <v>127</v>
      </c>
      <c r="B139" s="22" t="s">
        <v>181</v>
      </c>
      <c r="C139" s="24" t="s">
        <v>29</v>
      </c>
      <c r="D139" s="22">
        <v>1</v>
      </c>
      <c r="E139" s="22" t="s">
        <v>99</v>
      </c>
      <c r="F139" s="70">
        <v>3084</v>
      </c>
      <c r="G139" s="28"/>
      <c r="H139" s="28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</row>
    <row r="140" s="3" customFormat="1" ht="28" customHeight="1" spans="1:50">
      <c r="A140" s="22">
        <f t="shared" si="11"/>
        <v>128</v>
      </c>
      <c r="B140" s="22" t="s">
        <v>182</v>
      </c>
      <c r="C140" s="24" t="s">
        <v>29</v>
      </c>
      <c r="D140" s="22">
        <v>1</v>
      </c>
      <c r="E140" s="22" t="s">
        <v>99</v>
      </c>
      <c r="F140" s="70">
        <v>1739</v>
      </c>
      <c r="G140" s="28"/>
      <c r="H140" s="28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</row>
    <row r="141" s="3" customFormat="1" ht="28" customHeight="1" spans="1:50">
      <c r="A141" s="22">
        <f t="shared" si="11"/>
        <v>129</v>
      </c>
      <c r="B141" s="22" t="s">
        <v>183</v>
      </c>
      <c r="C141" s="24" t="s">
        <v>29</v>
      </c>
      <c r="D141" s="22">
        <v>1</v>
      </c>
      <c r="E141" s="22" t="s">
        <v>99</v>
      </c>
      <c r="F141" s="70">
        <v>2404</v>
      </c>
      <c r="G141" s="28"/>
      <c r="H141" s="28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</row>
    <row r="142" s="3" customFormat="1" ht="28" customHeight="1" spans="1:50">
      <c r="A142" s="22">
        <f t="shared" ref="A142:A151" si="12">ROW()-12</f>
        <v>130</v>
      </c>
      <c r="B142" s="22" t="s">
        <v>184</v>
      </c>
      <c r="C142" s="24" t="s">
        <v>29</v>
      </c>
      <c r="D142" s="22">
        <v>1</v>
      </c>
      <c r="E142" s="22" t="s">
        <v>32</v>
      </c>
      <c r="F142" s="70">
        <v>1750</v>
      </c>
      <c r="G142" s="28"/>
      <c r="H142" s="28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</row>
    <row r="143" s="3" customFormat="1" ht="28" customHeight="1" spans="1:50">
      <c r="A143" s="22">
        <f t="shared" si="12"/>
        <v>131</v>
      </c>
      <c r="B143" s="22" t="s">
        <v>185</v>
      </c>
      <c r="C143" s="24" t="s">
        <v>29</v>
      </c>
      <c r="D143" s="22">
        <v>1</v>
      </c>
      <c r="E143" s="22" t="s">
        <v>55</v>
      </c>
      <c r="F143" s="70">
        <v>509</v>
      </c>
      <c r="G143" s="28"/>
      <c r="H143" s="28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</row>
    <row r="144" s="3" customFormat="1" ht="28" customHeight="1" spans="1:50">
      <c r="A144" s="22">
        <f t="shared" si="12"/>
        <v>132</v>
      </c>
      <c r="B144" s="22" t="s">
        <v>186</v>
      </c>
      <c r="C144" s="24" t="s">
        <v>29</v>
      </c>
      <c r="D144" s="22">
        <v>1</v>
      </c>
      <c r="E144" s="22" t="s">
        <v>32</v>
      </c>
      <c r="F144" s="70">
        <v>92</v>
      </c>
      <c r="G144" s="28"/>
      <c r="H144" s="28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</row>
    <row r="145" s="3" customFormat="1" ht="28" customHeight="1" spans="1:50">
      <c r="A145" s="22">
        <f t="shared" si="12"/>
        <v>133</v>
      </c>
      <c r="B145" s="22" t="s">
        <v>187</v>
      </c>
      <c r="C145" s="24" t="s">
        <v>29</v>
      </c>
      <c r="D145" s="22">
        <v>1</v>
      </c>
      <c r="E145" s="22" t="s">
        <v>32</v>
      </c>
      <c r="F145" s="70">
        <v>99</v>
      </c>
      <c r="G145" s="28"/>
      <c r="H145" s="28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</row>
    <row r="146" s="3" customFormat="1" ht="28" customHeight="1" spans="1:50">
      <c r="A146" s="22">
        <f t="shared" si="12"/>
        <v>134</v>
      </c>
      <c r="B146" s="22" t="s">
        <v>188</v>
      </c>
      <c r="C146" s="24" t="s">
        <v>29</v>
      </c>
      <c r="D146" s="22">
        <v>1</v>
      </c>
      <c r="E146" s="22" t="s">
        <v>32</v>
      </c>
      <c r="F146" s="70">
        <v>114</v>
      </c>
      <c r="G146" s="28"/>
      <c r="H146" s="28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</row>
    <row r="147" s="3" customFormat="1" ht="28" customHeight="1" spans="1:50">
      <c r="A147" s="22">
        <f t="shared" si="12"/>
        <v>135</v>
      </c>
      <c r="B147" s="22" t="s">
        <v>189</v>
      </c>
      <c r="C147" s="24" t="s">
        <v>29</v>
      </c>
      <c r="D147" s="22">
        <v>1</v>
      </c>
      <c r="E147" s="22" t="s">
        <v>32</v>
      </c>
      <c r="F147" s="70">
        <v>88</v>
      </c>
      <c r="G147" s="28"/>
      <c r="H147" s="28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</row>
    <row r="148" s="3" customFormat="1" ht="28" customHeight="1" spans="1:50">
      <c r="A148" s="22">
        <f t="shared" si="12"/>
        <v>136</v>
      </c>
      <c r="B148" s="22" t="s">
        <v>190</v>
      </c>
      <c r="C148" s="24" t="s">
        <v>29</v>
      </c>
      <c r="D148" s="22">
        <v>1</v>
      </c>
      <c r="E148" s="22" t="s">
        <v>30</v>
      </c>
      <c r="F148" s="70">
        <v>114</v>
      </c>
      <c r="G148" s="28"/>
      <c r="H148" s="28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</row>
    <row r="149" s="3" customFormat="1" ht="28" customHeight="1" spans="1:50">
      <c r="A149" s="22">
        <f t="shared" si="12"/>
        <v>137</v>
      </c>
      <c r="B149" s="22" t="s">
        <v>191</v>
      </c>
      <c r="C149" s="24" t="s">
        <v>29</v>
      </c>
      <c r="D149" s="22">
        <v>1</v>
      </c>
      <c r="E149" s="22" t="s">
        <v>57</v>
      </c>
      <c r="F149" s="70">
        <v>56</v>
      </c>
      <c r="G149" s="28"/>
      <c r="H149" s="28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</row>
    <row r="150" s="3" customFormat="1" ht="28" customHeight="1" spans="1:50">
      <c r="A150" s="22">
        <f t="shared" si="12"/>
        <v>138</v>
      </c>
      <c r="B150" s="22" t="s">
        <v>192</v>
      </c>
      <c r="C150" s="24" t="s">
        <v>29</v>
      </c>
      <c r="D150" s="22">
        <v>1</v>
      </c>
      <c r="E150" s="22" t="s">
        <v>32</v>
      </c>
      <c r="F150" s="70">
        <v>228</v>
      </c>
      <c r="G150" s="28"/>
      <c r="H150" s="28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</row>
    <row r="151" s="3" customFormat="1" ht="28" customHeight="1" spans="1:50">
      <c r="A151" s="22">
        <f t="shared" si="12"/>
        <v>139</v>
      </c>
      <c r="B151" s="22" t="s">
        <v>193</v>
      </c>
      <c r="C151" s="24" t="s">
        <v>29</v>
      </c>
      <c r="D151" s="22">
        <v>1</v>
      </c>
      <c r="E151" s="22" t="s">
        <v>32</v>
      </c>
      <c r="F151" s="70">
        <v>100</v>
      </c>
      <c r="G151" s="28"/>
      <c r="H151" s="28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</row>
    <row r="152" s="3" customFormat="1" ht="28" customHeight="1" spans="1:50">
      <c r="A152" s="22">
        <f t="shared" ref="A152:A161" si="13">ROW()-12</f>
        <v>140</v>
      </c>
      <c r="B152" s="22" t="s">
        <v>194</v>
      </c>
      <c r="C152" s="24" t="s">
        <v>29</v>
      </c>
      <c r="D152" s="22">
        <v>1</v>
      </c>
      <c r="E152" s="22" t="s">
        <v>32</v>
      </c>
      <c r="F152" s="70">
        <v>84</v>
      </c>
      <c r="G152" s="28"/>
      <c r="H152" s="28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</row>
    <row r="153" s="3" customFormat="1" ht="28" customHeight="1" spans="1:50">
      <c r="A153" s="22">
        <f t="shared" si="13"/>
        <v>141</v>
      </c>
      <c r="B153" s="22" t="s">
        <v>195</v>
      </c>
      <c r="C153" s="24" t="s">
        <v>29</v>
      </c>
      <c r="D153" s="22">
        <v>1</v>
      </c>
      <c r="E153" s="22" t="s">
        <v>32</v>
      </c>
      <c r="F153" s="70">
        <v>28</v>
      </c>
      <c r="G153" s="28"/>
      <c r="H153" s="28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</row>
    <row r="154" s="3" customFormat="1" ht="28" customHeight="1" spans="1:50">
      <c r="A154" s="22">
        <f t="shared" si="13"/>
        <v>142</v>
      </c>
      <c r="B154" s="22" t="s">
        <v>196</v>
      </c>
      <c r="C154" s="24" t="s">
        <v>29</v>
      </c>
      <c r="D154" s="22">
        <v>1</v>
      </c>
      <c r="E154" s="22" t="s">
        <v>55</v>
      </c>
      <c r="F154" s="70">
        <v>149</v>
      </c>
      <c r="G154" s="28"/>
      <c r="H154" s="28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</row>
    <row r="155" s="3" customFormat="1" ht="28" customHeight="1" spans="1:50">
      <c r="A155" s="22">
        <f t="shared" si="13"/>
        <v>143</v>
      </c>
      <c r="B155" s="22" t="s">
        <v>197</v>
      </c>
      <c r="C155" s="24" t="s">
        <v>29</v>
      </c>
      <c r="D155" s="22">
        <v>1</v>
      </c>
      <c r="E155" s="22" t="s">
        <v>32</v>
      </c>
      <c r="F155" s="70">
        <v>6219</v>
      </c>
      <c r="G155" s="28"/>
      <c r="H155" s="28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</row>
    <row r="156" s="3" customFormat="1" ht="28" customHeight="1" spans="1:50">
      <c r="A156" s="22">
        <f t="shared" si="13"/>
        <v>144</v>
      </c>
      <c r="B156" s="22" t="s">
        <v>198</v>
      </c>
      <c r="C156" s="24" t="s">
        <v>29</v>
      </c>
      <c r="D156" s="22">
        <v>1</v>
      </c>
      <c r="E156" s="22" t="s">
        <v>32</v>
      </c>
      <c r="F156" s="70">
        <v>144</v>
      </c>
      <c r="G156" s="28"/>
      <c r="H156" s="28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</row>
    <row r="157" s="3" customFormat="1" ht="28" customHeight="1" spans="1:50">
      <c r="A157" s="22">
        <f t="shared" si="13"/>
        <v>145</v>
      </c>
      <c r="B157" s="22" t="s">
        <v>199</v>
      </c>
      <c r="C157" s="24" t="s">
        <v>29</v>
      </c>
      <c r="D157" s="22">
        <v>1</v>
      </c>
      <c r="E157" s="22" t="s">
        <v>32</v>
      </c>
      <c r="F157" s="70">
        <v>5085</v>
      </c>
      <c r="G157" s="28"/>
      <c r="H157" s="28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</row>
    <row r="158" s="3" customFormat="1" ht="28" customHeight="1" spans="1:50">
      <c r="A158" s="22">
        <f t="shared" si="13"/>
        <v>146</v>
      </c>
      <c r="B158" s="22" t="s">
        <v>200</v>
      </c>
      <c r="C158" s="24" t="s">
        <v>29</v>
      </c>
      <c r="D158" s="22">
        <v>1</v>
      </c>
      <c r="E158" s="22" t="s">
        <v>201</v>
      </c>
      <c r="F158" s="70">
        <v>800</v>
      </c>
      <c r="G158" s="28"/>
      <c r="H158" s="28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</row>
    <row r="159" s="3" customFormat="1" ht="28" customHeight="1" spans="1:50">
      <c r="A159" s="22">
        <f t="shared" si="13"/>
        <v>147</v>
      </c>
      <c r="B159" s="22" t="s">
        <v>202</v>
      </c>
      <c r="C159" s="24" t="s">
        <v>29</v>
      </c>
      <c r="D159" s="22">
        <v>1</v>
      </c>
      <c r="E159" s="22" t="s">
        <v>32</v>
      </c>
      <c r="F159" s="70">
        <v>2176</v>
      </c>
      <c r="G159" s="28"/>
      <c r="H159" s="28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</row>
    <row r="160" s="3" customFormat="1" ht="28" customHeight="1" spans="1:50">
      <c r="A160" s="22">
        <f t="shared" si="13"/>
        <v>148</v>
      </c>
      <c r="B160" s="22" t="s">
        <v>203</v>
      </c>
      <c r="C160" s="24" t="s">
        <v>29</v>
      </c>
      <c r="D160" s="22">
        <v>1</v>
      </c>
      <c r="E160" s="22" t="s">
        <v>32</v>
      </c>
      <c r="F160" s="70">
        <v>1172</v>
      </c>
      <c r="G160" s="28"/>
      <c r="H160" s="28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</row>
    <row r="161" s="3" customFormat="1" ht="28" customHeight="1" spans="1:50">
      <c r="A161" s="22">
        <f t="shared" si="13"/>
        <v>149</v>
      </c>
      <c r="B161" s="22" t="s">
        <v>204</v>
      </c>
      <c r="C161" s="24" t="s">
        <v>29</v>
      </c>
      <c r="D161" s="22">
        <v>1</v>
      </c>
      <c r="E161" s="22" t="s">
        <v>32</v>
      </c>
      <c r="F161" s="70">
        <v>769</v>
      </c>
      <c r="G161" s="28"/>
      <c r="H161" s="28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</row>
    <row r="162" s="3" customFormat="1" ht="28" customHeight="1" spans="1:50">
      <c r="A162" s="22">
        <f t="shared" ref="A162:A171" si="14">ROW()-12</f>
        <v>150</v>
      </c>
      <c r="B162" s="22" t="s">
        <v>205</v>
      </c>
      <c r="C162" s="24" t="s">
        <v>29</v>
      </c>
      <c r="D162" s="22">
        <v>1</v>
      </c>
      <c r="E162" s="22" t="s">
        <v>32</v>
      </c>
      <c r="F162" s="70">
        <v>644</v>
      </c>
      <c r="G162" s="28"/>
      <c r="H162" s="28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</row>
    <row r="163" s="3" customFormat="1" ht="28" customHeight="1" spans="1:50">
      <c r="A163" s="22">
        <f t="shared" si="14"/>
        <v>151</v>
      </c>
      <c r="B163" s="22" t="s">
        <v>206</v>
      </c>
      <c r="C163" s="24" t="s">
        <v>29</v>
      </c>
      <c r="D163" s="22">
        <v>1</v>
      </c>
      <c r="E163" s="22" t="s">
        <v>32</v>
      </c>
      <c r="F163" s="70">
        <v>1132</v>
      </c>
      <c r="G163" s="28"/>
      <c r="H163" s="28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</row>
    <row r="164" s="3" customFormat="1" ht="28" customHeight="1" spans="1:50">
      <c r="A164" s="22">
        <f t="shared" si="14"/>
        <v>152</v>
      </c>
      <c r="B164" s="22" t="s">
        <v>207</v>
      </c>
      <c r="C164" s="24" t="s">
        <v>29</v>
      </c>
      <c r="D164" s="22">
        <v>1</v>
      </c>
      <c r="E164" s="22" t="s">
        <v>32</v>
      </c>
      <c r="F164" s="70">
        <v>748</v>
      </c>
      <c r="G164" s="28"/>
      <c r="H164" s="28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</row>
    <row r="165" s="3" customFormat="1" ht="28" customHeight="1" spans="1:50">
      <c r="A165" s="22">
        <f t="shared" si="14"/>
        <v>153</v>
      </c>
      <c r="B165" s="22" t="s">
        <v>208</v>
      </c>
      <c r="C165" s="24" t="s">
        <v>29</v>
      </c>
      <c r="D165" s="22">
        <v>1</v>
      </c>
      <c r="E165" s="22" t="s">
        <v>32</v>
      </c>
      <c r="F165" s="70">
        <v>592</v>
      </c>
      <c r="G165" s="28"/>
      <c r="H165" s="28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</row>
    <row r="166" s="3" customFormat="1" ht="28" customHeight="1" spans="1:50">
      <c r="A166" s="22">
        <f t="shared" si="14"/>
        <v>154</v>
      </c>
      <c r="B166" s="22" t="s">
        <v>209</v>
      </c>
      <c r="C166" s="24" t="s">
        <v>29</v>
      </c>
      <c r="D166" s="22">
        <v>1</v>
      </c>
      <c r="E166" s="22" t="s">
        <v>32</v>
      </c>
      <c r="F166" s="70">
        <v>717</v>
      </c>
      <c r="G166" s="28"/>
      <c r="H166" s="28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</row>
    <row r="167" s="3" customFormat="1" ht="28" customHeight="1" spans="1:50">
      <c r="A167" s="22">
        <f t="shared" si="14"/>
        <v>155</v>
      </c>
      <c r="B167" s="22" t="s">
        <v>210</v>
      </c>
      <c r="C167" s="24" t="s">
        <v>29</v>
      </c>
      <c r="D167" s="22">
        <v>1</v>
      </c>
      <c r="E167" s="22" t="s">
        <v>32</v>
      </c>
      <c r="F167" s="70">
        <v>821</v>
      </c>
      <c r="G167" s="28"/>
      <c r="H167" s="28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</row>
    <row r="168" s="3" customFormat="1" ht="28" customHeight="1" spans="1:50">
      <c r="A168" s="22">
        <f t="shared" si="14"/>
        <v>156</v>
      </c>
      <c r="B168" s="22" t="s">
        <v>211</v>
      </c>
      <c r="C168" s="24" t="s">
        <v>29</v>
      </c>
      <c r="D168" s="22">
        <v>1</v>
      </c>
      <c r="E168" s="22" t="s">
        <v>32</v>
      </c>
      <c r="F168" s="70">
        <v>925</v>
      </c>
      <c r="G168" s="28"/>
      <c r="H168" s="28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</row>
    <row r="169" s="3" customFormat="1" ht="28" customHeight="1" spans="1:50">
      <c r="A169" s="22">
        <f t="shared" si="14"/>
        <v>157</v>
      </c>
      <c r="B169" s="22" t="s">
        <v>212</v>
      </c>
      <c r="C169" s="24" t="s">
        <v>29</v>
      </c>
      <c r="D169" s="22">
        <v>1</v>
      </c>
      <c r="E169" s="22" t="s">
        <v>32</v>
      </c>
      <c r="F169" s="70">
        <v>780</v>
      </c>
      <c r="G169" s="28"/>
      <c r="H169" s="28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</row>
    <row r="170" s="3" customFormat="1" ht="28" customHeight="1" spans="1:50">
      <c r="A170" s="22">
        <f t="shared" si="14"/>
        <v>158</v>
      </c>
      <c r="B170" s="22" t="s">
        <v>213</v>
      </c>
      <c r="C170" s="24" t="s">
        <v>29</v>
      </c>
      <c r="D170" s="22">
        <v>1</v>
      </c>
      <c r="E170" s="22" t="s">
        <v>32</v>
      </c>
      <c r="F170" s="70">
        <v>926</v>
      </c>
      <c r="G170" s="28"/>
      <c r="H170" s="28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</row>
    <row r="171" s="3" customFormat="1" ht="28" customHeight="1" spans="1:50">
      <c r="A171" s="22">
        <f t="shared" si="14"/>
        <v>159</v>
      </c>
      <c r="B171" s="22" t="s">
        <v>214</v>
      </c>
      <c r="C171" s="24" t="s">
        <v>29</v>
      </c>
      <c r="D171" s="22">
        <v>1</v>
      </c>
      <c r="E171" s="22" t="s">
        <v>99</v>
      </c>
      <c r="F171" s="70">
        <v>160</v>
      </c>
      <c r="G171" s="28"/>
      <c r="H171" s="28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</row>
    <row r="172" s="3" customFormat="1" ht="28" customHeight="1" spans="1:50">
      <c r="A172" s="22">
        <f t="shared" ref="A172:A181" si="15">ROW()-12</f>
        <v>160</v>
      </c>
      <c r="B172" s="22" t="s">
        <v>215</v>
      </c>
      <c r="C172" s="24" t="s">
        <v>29</v>
      </c>
      <c r="D172" s="22">
        <v>1</v>
      </c>
      <c r="E172" s="22" t="s">
        <v>99</v>
      </c>
      <c r="F172" s="70">
        <v>78</v>
      </c>
      <c r="G172" s="28"/>
      <c r="H172" s="28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</row>
    <row r="173" s="3" customFormat="1" ht="28" customHeight="1" spans="1:50">
      <c r="A173" s="22">
        <f t="shared" si="15"/>
        <v>161</v>
      </c>
      <c r="B173" s="22" t="s">
        <v>216</v>
      </c>
      <c r="C173" s="24" t="s">
        <v>29</v>
      </c>
      <c r="D173" s="22">
        <v>1</v>
      </c>
      <c r="E173" s="22" t="s">
        <v>32</v>
      </c>
      <c r="F173" s="70">
        <v>780</v>
      </c>
      <c r="G173" s="28"/>
      <c r="H173" s="28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</row>
    <row r="174" s="3" customFormat="1" ht="28" customHeight="1" spans="1:50">
      <c r="A174" s="22">
        <f t="shared" si="15"/>
        <v>162</v>
      </c>
      <c r="B174" s="22" t="s">
        <v>217</v>
      </c>
      <c r="C174" s="24" t="s">
        <v>29</v>
      </c>
      <c r="D174" s="22">
        <v>1</v>
      </c>
      <c r="E174" s="22" t="s">
        <v>32</v>
      </c>
      <c r="F174" s="70">
        <v>1217</v>
      </c>
      <c r="G174" s="28"/>
      <c r="H174" s="28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</row>
    <row r="175" s="3" customFormat="1" ht="28" customHeight="1" spans="1:50">
      <c r="A175" s="22">
        <f t="shared" si="15"/>
        <v>163</v>
      </c>
      <c r="B175" s="22" t="s">
        <v>218</v>
      </c>
      <c r="C175" s="24" t="s">
        <v>29</v>
      </c>
      <c r="D175" s="22">
        <v>1</v>
      </c>
      <c r="E175" s="22" t="s">
        <v>30</v>
      </c>
      <c r="F175" s="70">
        <v>276</v>
      </c>
      <c r="G175" s="28"/>
      <c r="H175" s="28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</row>
    <row r="176" s="3" customFormat="1" ht="28" customHeight="1" spans="1:50">
      <c r="A176" s="22">
        <f t="shared" si="15"/>
        <v>164</v>
      </c>
      <c r="B176" s="22" t="s">
        <v>219</v>
      </c>
      <c r="C176" s="24" t="s">
        <v>29</v>
      </c>
      <c r="D176" s="22">
        <v>1</v>
      </c>
      <c r="E176" s="22" t="s">
        <v>30</v>
      </c>
      <c r="F176" s="70">
        <v>201</v>
      </c>
      <c r="G176" s="28"/>
      <c r="H176" s="28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</row>
    <row r="177" s="3" customFormat="1" ht="28" customHeight="1" spans="1:50">
      <c r="A177" s="22">
        <f t="shared" si="15"/>
        <v>165</v>
      </c>
      <c r="B177" s="22" t="s">
        <v>220</v>
      </c>
      <c r="C177" s="24" t="s">
        <v>29</v>
      </c>
      <c r="D177" s="22">
        <v>1</v>
      </c>
      <c r="E177" s="22" t="s">
        <v>32</v>
      </c>
      <c r="F177" s="70">
        <v>2537</v>
      </c>
      <c r="G177" s="28"/>
      <c r="H177" s="28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</row>
    <row r="178" s="3" customFormat="1" ht="28" customHeight="1" spans="1:50">
      <c r="A178" s="22">
        <f t="shared" si="15"/>
        <v>166</v>
      </c>
      <c r="B178" s="22" t="s">
        <v>221</v>
      </c>
      <c r="C178" s="24" t="s">
        <v>29</v>
      </c>
      <c r="D178" s="22">
        <v>1</v>
      </c>
      <c r="E178" s="22" t="s">
        <v>32</v>
      </c>
      <c r="F178" s="70">
        <v>821</v>
      </c>
      <c r="G178" s="28"/>
      <c r="H178" s="28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</row>
    <row r="179" s="3" customFormat="1" ht="28" customHeight="1" spans="1:50">
      <c r="A179" s="22">
        <f t="shared" si="15"/>
        <v>167</v>
      </c>
      <c r="B179" s="22" t="s">
        <v>222</v>
      </c>
      <c r="C179" s="24" t="s">
        <v>29</v>
      </c>
      <c r="D179" s="22">
        <v>1</v>
      </c>
      <c r="E179" s="22" t="s">
        <v>32</v>
      </c>
      <c r="F179" s="70">
        <v>707</v>
      </c>
      <c r="G179" s="28"/>
      <c r="H179" s="28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</row>
    <row r="180" s="3" customFormat="1" ht="28" customHeight="1" spans="1:50">
      <c r="A180" s="22">
        <f t="shared" si="15"/>
        <v>168</v>
      </c>
      <c r="B180" s="22" t="s">
        <v>223</v>
      </c>
      <c r="C180" s="24" t="s">
        <v>29</v>
      </c>
      <c r="D180" s="22">
        <v>1</v>
      </c>
      <c r="E180" s="22" t="s">
        <v>32</v>
      </c>
      <c r="F180" s="70">
        <v>977</v>
      </c>
      <c r="G180" s="28"/>
      <c r="H180" s="28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</row>
    <row r="181" s="3" customFormat="1" ht="28" customHeight="1" spans="1:50">
      <c r="A181" s="22">
        <f t="shared" si="15"/>
        <v>169</v>
      </c>
      <c r="B181" s="22" t="s">
        <v>224</v>
      </c>
      <c r="C181" s="24" t="s">
        <v>29</v>
      </c>
      <c r="D181" s="22">
        <v>1</v>
      </c>
      <c r="E181" s="22" t="s">
        <v>30</v>
      </c>
      <c r="F181" s="70">
        <v>374</v>
      </c>
      <c r="G181" s="28"/>
      <c r="H181" s="28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</row>
    <row r="182" s="3" customFormat="1" ht="28" customHeight="1" spans="1:50">
      <c r="A182" s="22">
        <f t="shared" ref="A182:A191" si="16">ROW()-12</f>
        <v>170</v>
      </c>
      <c r="B182" s="22" t="s">
        <v>225</v>
      </c>
      <c r="C182" s="24" t="s">
        <v>29</v>
      </c>
      <c r="D182" s="22">
        <v>1</v>
      </c>
      <c r="E182" s="22" t="s">
        <v>32</v>
      </c>
      <c r="F182" s="70">
        <v>249</v>
      </c>
      <c r="G182" s="28"/>
      <c r="H182" s="28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</row>
    <row r="183" s="3" customFormat="1" ht="28" customHeight="1" spans="1:50">
      <c r="A183" s="22">
        <f t="shared" si="16"/>
        <v>171</v>
      </c>
      <c r="B183" s="22" t="s">
        <v>226</v>
      </c>
      <c r="C183" s="24" t="s">
        <v>29</v>
      </c>
      <c r="D183" s="22">
        <v>1</v>
      </c>
      <c r="E183" s="22" t="s">
        <v>32</v>
      </c>
      <c r="F183" s="70">
        <v>174</v>
      </c>
      <c r="G183" s="28"/>
      <c r="H183" s="28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</row>
    <row r="184" s="3" customFormat="1" ht="28" customHeight="1" spans="1:50">
      <c r="A184" s="22">
        <f t="shared" si="16"/>
        <v>172</v>
      </c>
      <c r="B184" s="22" t="s">
        <v>227</v>
      </c>
      <c r="C184" s="24" t="s">
        <v>29</v>
      </c>
      <c r="D184" s="22">
        <v>1</v>
      </c>
      <c r="E184" s="22" t="s">
        <v>32</v>
      </c>
      <c r="F184" s="70">
        <v>561</v>
      </c>
      <c r="G184" s="28"/>
      <c r="H184" s="28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</row>
    <row r="185" s="3" customFormat="1" ht="28" customHeight="1" spans="1:50">
      <c r="A185" s="22">
        <f t="shared" si="16"/>
        <v>173</v>
      </c>
      <c r="B185" s="22" t="s">
        <v>228</v>
      </c>
      <c r="C185" s="24" t="s">
        <v>29</v>
      </c>
      <c r="D185" s="22">
        <v>1</v>
      </c>
      <c r="E185" s="22" t="s">
        <v>30</v>
      </c>
      <c r="F185" s="70">
        <v>87</v>
      </c>
      <c r="G185" s="28"/>
      <c r="H185" s="28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</row>
    <row r="186" s="3" customFormat="1" ht="28" customHeight="1" spans="1:50">
      <c r="A186" s="22">
        <f t="shared" si="16"/>
        <v>174</v>
      </c>
      <c r="B186" s="22" t="s">
        <v>229</v>
      </c>
      <c r="C186" s="24" t="s">
        <v>29</v>
      </c>
      <c r="D186" s="22">
        <v>1</v>
      </c>
      <c r="E186" s="22" t="s">
        <v>32</v>
      </c>
      <c r="F186" s="70">
        <v>95</v>
      </c>
      <c r="G186" s="28"/>
      <c r="H186" s="28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</row>
    <row r="187" s="3" customFormat="1" ht="28" customHeight="1" spans="1:50">
      <c r="A187" s="22">
        <f t="shared" si="16"/>
        <v>175</v>
      </c>
      <c r="B187" s="22" t="s">
        <v>230</v>
      </c>
      <c r="C187" s="24" t="s">
        <v>29</v>
      </c>
      <c r="D187" s="22">
        <v>1</v>
      </c>
      <c r="E187" s="22" t="s">
        <v>32</v>
      </c>
      <c r="F187" s="70">
        <v>101</v>
      </c>
      <c r="G187" s="28"/>
      <c r="H187" s="28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</row>
    <row r="188" s="3" customFormat="1" ht="28" customHeight="1" spans="1:50">
      <c r="A188" s="22">
        <f t="shared" si="16"/>
        <v>176</v>
      </c>
      <c r="B188" s="22" t="s">
        <v>231</v>
      </c>
      <c r="C188" s="24" t="s">
        <v>29</v>
      </c>
      <c r="D188" s="22">
        <v>1</v>
      </c>
      <c r="E188" s="22" t="s">
        <v>32</v>
      </c>
      <c r="F188" s="70">
        <v>70</v>
      </c>
      <c r="G188" s="28"/>
      <c r="H188" s="28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</row>
    <row r="189" s="3" customFormat="1" ht="28" customHeight="1" spans="1:50">
      <c r="A189" s="22">
        <f t="shared" si="16"/>
        <v>177</v>
      </c>
      <c r="B189" s="22" t="s">
        <v>232</v>
      </c>
      <c r="C189" s="24" t="s">
        <v>29</v>
      </c>
      <c r="D189" s="22">
        <v>1</v>
      </c>
      <c r="E189" s="22" t="s">
        <v>32</v>
      </c>
      <c r="F189" s="70">
        <v>478</v>
      </c>
      <c r="G189" s="28"/>
      <c r="H189" s="28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</row>
    <row r="190" s="3" customFormat="1" ht="28" customHeight="1" spans="1:50">
      <c r="A190" s="22">
        <f t="shared" si="16"/>
        <v>178</v>
      </c>
      <c r="B190" s="22" t="s">
        <v>233</v>
      </c>
      <c r="C190" s="24" t="s">
        <v>29</v>
      </c>
      <c r="D190" s="22">
        <v>1</v>
      </c>
      <c r="E190" s="22" t="s">
        <v>32</v>
      </c>
      <c r="F190" s="70">
        <v>1164</v>
      </c>
      <c r="G190" s="28"/>
      <c r="H190" s="28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</row>
    <row r="191" s="3" customFormat="1" ht="28" customHeight="1" spans="1:50">
      <c r="A191" s="22">
        <f t="shared" si="16"/>
        <v>179</v>
      </c>
      <c r="B191" s="22" t="s">
        <v>234</v>
      </c>
      <c r="C191" s="24" t="s">
        <v>29</v>
      </c>
      <c r="D191" s="22">
        <v>1</v>
      </c>
      <c r="E191" s="22" t="s">
        <v>32</v>
      </c>
      <c r="F191" s="70">
        <v>1085</v>
      </c>
      <c r="G191" s="28"/>
      <c r="H191" s="28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</row>
    <row r="192" s="3" customFormat="1" ht="28" customHeight="1" spans="1:50">
      <c r="A192" s="22">
        <f t="shared" ref="A192:A201" si="17">ROW()-12</f>
        <v>180</v>
      </c>
      <c r="B192" s="22" t="s">
        <v>235</v>
      </c>
      <c r="C192" s="24" t="s">
        <v>29</v>
      </c>
      <c r="D192" s="22">
        <v>1</v>
      </c>
      <c r="E192" s="22" t="s">
        <v>32</v>
      </c>
      <c r="F192" s="70">
        <v>748</v>
      </c>
      <c r="G192" s="28"/>
      <c r="H192" s="28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</row>
    <row r="193" s="3" customFormat="1" ht="28" customHeight="1" spans="1:50">
      <c r="A193" s="22">
        <f t="shared" si="17"/>
        <v>181</v>
      </c>
      <c r="B193" s="22" t="s">
        <v>236</v>
      </c>
      <c r="C193" s="24" t="s">
        <v>29</v>
      </c>
      <c r="D193" s="22">
        <v>1</v>
      </c>
      <c r="E193" s="22" t="s">
        <v>32</v>
      </c>
      <c r="F193" s="70">
        <v>411</v>
      </c>
      <c r="G193" s="28"/>
      <c r="H193" s="28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</row>
    <row r="194" s="3" customFormat="1" ht="28" customHeight="1" spans="1:50">
      <c r="A194" s="22">
        <f t="shared" si="17"/>
        <v>182</v>
      </c>
      <c r="B194" s="22" t="s">
        <v>237</v>
      </c>
      <c r="C194" s="24" t="s">
        <v>29</v>
      </c>
      <c r="D194" s="22">
        <v>1</v>
      </c>
      <c r="E194" s="22" t="s">
        <v>32</v>
      </c>
      <c r="F194" s="70">
        <v>757</v>
      </c>
      <c r="G194" s="28"/>
      <c r="H194" s="28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</row>
    <row r="195" s="3" customFormat="1" ht="28" customHeight="1" spans="1:50">
      <c r="A195" s="22">
        <f t="shared" si="17"/>
        <v>183</v>
      </c>
      <c r="B195" s="22" t="s">
        <v>238</v>
      </c>
      <c r="C195" s="24" t="s">
        <v>29</v>
      </c>
      <c r="D195" s="22">
        <v>1</v>
      </c>
      <c r="E195" s="22" t="s">
        <v>32</v>
      </c>
      <c r="F195" s="70">
        <v>659</v>
      </c>
      <c r="G195" s="28"/>
      <c r="H195" s="28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</row>
    <row r="196" s="3" customFormat="1" ht="28" customHeight="1" spans="1:50">
      <c r="A196" s="22">
        <f t="shared" si="17"/>
        <v>184</v>
      </c>
      <c r="B196" s="22" t="s">
        <v>239</v>
      </c>
      <c r="C196" s="24" t="s">
        <v>29</v>
      </c>
      <c r="D196" s="22">
        <v>1</v>
      </c>
      <c r="E196" s="22" t="s">
        <v>32</v>
      </c>
      <c r="F196" s="70">
        <v>252</v>
      </c>
      <c r="G196" s="28"/>
      <c r="H196" s="28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</row>
    <row r="197" s="3" customFormat="1" ht="28" customHeight="1" spans="1:50">
      <c r="A197" s="22">
        <f t="shared" si="17"/>
        <v>185</v>
      </c>
      <c r="B197" s="22" t="s">
        <v>240</v>
      </c>
      <c r="C197" s="24" t="s">
        <v>29</v>
      </c>
      <c r="D197" s="22">
        <v>1</v>
      </c>
      <c r="E197" s="22" t="s">
        <v>32</v>
      </c>
      <c r="F197" s="70">
        <v>332</v>
      </c>
      <c r="G197" s="28"/>
      <c r="H197" s="28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</row>
    <row r="198" s="3" customFormat="1" ht="28" customHeight="1" spans="1:50">
      <c r="A198" s="22">
        <f t="shared" si="17"/>
        <v>186</v>
      </c>
      <c r="B198" s="22" t="s">
        <v>241</v>
      </c>
      <c r="C198" s="24" t="s">
        <v>29</v>
      </c>
      <c r="D198" s="22">
        <v>1</v>
      </c>
      <c r="E198" s="22" t="s">
        <v>32</v>
      </c>
      <c r="F198" s="70">
        <v>972</v>
      </c>
      <c r="G198" s="28"/>
      <c r="H198" s="28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</row>
    <row r="199" s="3" customFormat="1" ht="28" customHeight="1" spans="1:50">
      <c r="A199" s="22">
        <f t="shared" si="17"/>
        <v>187</v>
      </c>
      <c r="B199" s="22" t="s">
        <v>242</v>
      </c>
      <c r="C199" s="24" t="s">
        <v>29</v>
      </c>
      <c r="D199" s="22">
        <v>1</v>
      </c>
      <c r="E199" s="22" t="s">
        <v>32</v>
      </c>
      <c r="F199" s="70">
        <v>392</v>
      </c>
      <c r="G199" s="28"/>
      <c r="H199" s="28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</row>
    <row r="200" s="3" customFormat="1" ht="28" customHeight="1" spans="1:50">
      <c r="A200" s="22">
        <f t="shared" si="17"/>
        <v>188</v>
      </c>
      <c r="B200" s="22" t="s">
        <v>243</v>
      </c>
      <c r="C200" s="24" t="s">
        <v>29</v>
      </c>
      <c r="D200" s="22">
        <v>1</v>
      </c>
      <c r="E200" s="22" t="s">
        <v>30</v>
      </c>
      <c r="F200" s="70">
        <v>790</v>
      </c>
      <c r="G200" s="28"/>
      <c r="H200" s="28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</row>
    <row r="201" s="3" customFormat="1" ht="28" customHeight="1" spans="1:50">
      <c r="A201" s="22">
        <f t="shared" si="17"/>
        <v>189</v>
      </c>
      <c r="B201" s="22" t="s">
        <v>244</v>
      </c>
      <c r="C201" s="24" t="s">
        <v>29</v>
      </c>
      <c r="D201" s="22">
        <v>1</v>
      </c>
      <c r="E201" s="22" t="s">
        <v>32</v>
      </c>
      <c r="F201" s="70">
        <v>603</v>
      </c>
      <c r="G201" s="28"/>
      <c r="H201" s="28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</row>
    <row r="202" s="3" customFormat="1" ht="28" customHeight="1" spans="1:50">
      <c r="A202" s="22">
        <f t="shared" ref="A202:A211" si="18">ROW()-12</f>
        <v>190</v>
      </c>
      <c r="B202" s="22" t="s">
        <v>245</v>
      </c>
      <c r="C202" s="24" t="s">
        <v>29</v>
      </c>
      <c r="D202" s="22">
        <v>1</v>
      </c>
      <c r="E202" s="22" t="s">
        <v>32</v>
      </c>
      <c r="F202" s="70">
        <v>317</v>
      </c>
      <c r="G202" s="28"/>
      <c r="H202" s="28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</row>
    <row r="203" s="3" customFormat="1" ht="28" customHeight="1" spans="1:50">
      <c r="A203" s="22">
        <f t="shared" si="18"/>
        <v>191</v>
      </c>
      <c r="B203" s="22" t="s">
        <v>246</v>
      </c>
      <c r="C203" s="24" t="s">
        <v>29</v>
      </c>
      <c r="D203" s="22">
        <v>1</v>
      </c>
      <c r="E203" s="22" t="s">
        <v>32</v>
      </c>
      <c r="F203" s="70">
        <v>64</v>
      </c>
      <c r="G203" s="28"/>
      <c r="H203" s="28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</row>
    <row r="204" s="3" customFormat="1" ht="28" customHeight="1" spans="1:50">
      <c r="A204" s="22">
        <f t="shared" si="18"/>
        <v>192</v>
      </c>
      <c r="B204" s="22" t="s">
        <v>247</v>
      </c>
      <c r="C204" s="24" t="s">
        <v>29</v>
      </c>
      <c r="D204" s="22">
        <v>1</v>
      </c>
      <c r="E204" s="22" t="s">
        <v>32</v>
      </c>
      <c r="F204" s="70">
        <v>1549</v>
      </c>
      <c r="G204" s="28"/>
      <c r="H204" s="28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</row>
    <row r="205" s="3" customFormat="1" ht="28" customHeight="1" spans="1:50">
      <c r="A205" s="22">
        <f t="shared" si="18"/>
        <v>193</v>
      </c>
      <c r="B205" s="22" t="s">
        <v>248</v>
      </c>
      <c r="C205" s="24" t="s">
        <v>29</v>
      </c>
      <c r="D205" s="22">
        <v>1</v>
      </c>
      <c r="E205" s="22" t="s">
        <v>30</v>
      </c>
      <c r="F205" s="70">
        <v>374</v>
      </c>
      <c r="G205" s="28"/>
      <c r="H205" s="28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</row>
    <row r="206" s="3" customFormat="1" ht="28" customHeight="1" spans="1:50">
      <c r="A206" s="22">
        <f t="shared" si="18"/>
        <v>194</v>
      </c>
      <c r="B206" s="22" t="s">
        <v>249</v>
      </c>
      <c r="C206" s="24" t="s">
        <v>29</v>
      </c>
      <c r="D206" s="22">
        <v>1</v>
      </c>
      <c r="E206" s="22" t="s">
        <v>32</v>
      </c>
      <c r="F206" s="70">
        <v>1536</v>
      </c>
      <c r="G206" s="28"/>
      <c r="H206" s="28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</row>
    <row r="207" s="3" customFormat="1" ht="28" customHeight="1" spans="1:50">
      <c r="A207" s="22">
        <f t="shared" si="18"/>
        <v>195</v>
      </c>
      <c r="B207" s="22" t="s">
        <v>250</v>
      </c>
      <c r="C207" s="24" t="s">
        <v>29</v>
      </c>
      <c r="D207" s="22">
        <v>1</v>
      </c>
      <c r="E207" s="22" t="s">
        <v>32</v>
      </c>
      <c r="F207" s="70">
        <v>977</v>
      </c>
      <c r="G207" s="28"/>
      <c r="H207" s="28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</row>
    <row r="208" s="3" customFormat="1" ht="28" customHeight="1" spans="1:50">
      <c r="A208" s="22">
        <f t="shared" si="18"/>
        <v>196</v>
      </c>
      <c r="B208" s="22" t="s">
        <v>251</v>
      </c>
      <c r="C208" s="24" t="s">
        <v>29</v>
      </c>
      <c r="D208" s="22">
        <v>1</v>
      </c>
      <c r="E208" s="22" t="s">
        <v>32</v>
      </c>
      <c r="F208" s="70">
        <v>572</v>
      </c>
      <c r="G208" s="28"/>
      <c r="H208" s="28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</row>
    <row r="209" s="3" customFormat="1" ht="28" customHeight="1" spans="1:50">
      <c r="A209" s="22">
        <f t="shared" si="18"/>
        <v>197</v>
      </c>
      <c r="B209" s="22" t="s">
        <v>252</v>
      </c>
      <c r="C209" s="24" t="s">
        <v>29</v>
      </c>
      <c r="D209" s="22">
        <v>1</v>
      </c>
      <c r="E209" s="22" t="s">
        <v>30</v>
      </c>
      <c r="F209" s="70">
        <v>457</v>
      </c>
      <c r="G209" s="28"/>
      <c r="H209" s="28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</row>
    <row r="210" s="3" customFormat="1" ht="28" customHeight="1" spans="1:50">
      <c r="A210" s="22">
        <f t="shared" si="18"/>
        <v>198</v>
      </c>
      <c r="B210" s="22" t="s">
        <v>253</v>
      </c>
      <c r="C210" s="24" t="s">
        <v>29</v>
      </c>
      <c r="D210" s="22">
        <v>1</v>
      </c>
      <c r="E210" s="22" t="s">
        <v>30</v>
      </c>
      <c r="F210" s="70">
        <v>374</v>
      </c>
      <c r="G210" s="28"/>
      <c r="H210" s="28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</row>
    <row r="211" s="3" customFormat="1" ht="28" customHeight="1" spans="1:50">
      <c r="A211" s="22">
        <f t="shared" si="18"/>
        <v>199</v>
      </c>
      <c r="B211" s="22" t="s">
        <v>254</v>
      </c>
      <c r="C211" s="24" t="s">
        <v>29</v>
      </c>
      <c r="D211" s="22">
        <v>1</v>
      </c>
      <c r="E211" s="22" t="s">
        <v>32</v>
      </c>
      <c r="F211" s="70">
        <v>145</v>
      </c>
      <c r="G211" s="28"/>
      <c r="H211" s="28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</row>
    <row r="212" s="3" customFormat="1" ht="28" customHeight="1" spans="1:50">
      <c r="A212" s="22">
        <f t="shared" ref="A212:A221" si="19">ROW()-12</f>
        <v>200</v>
      </c>
      <c r="B212" s="22" t="s">
        <v>255</v>
      </c>
      <c r="C212" s="24" t="s">
        <v>29</v>
      </c>
      <c r="D212" s="22">
        <v>1</v>
      </c>
      <c r="E212" s="22" t="s">
        <v>76</v>
      </c>
      <c r="F212" s="70">
        <v>228</v>
      </c>
      <c r="G212" s="28"/>
      <c r="H212" s="28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</row>
    <row r="213" s="3" customFormat="1" ht="28" customHeight="1" spans="1:50">
      <c r="A213" s="22">
        <f t="shared" si="19"/>
        <v>201</v>
      </c>
      <c r="B213" s="22" t="s">
        <v>256</v>
      </c>
      <c r="C213" s="24" t="s">
        <v>29</v>
      </c>
      <c r="D213" s="22">
        <v>1</v>
      </c>
      <c r="E213" s="22" t="s">
        <v>30</v>
      </c>
      <c r="F213" s="70">
        <v>291</v>
      </c>
      <c r="G213" s="28"/>
      <c r="H213" s="28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</row>
    <row r="214" s="3" customFormat="1" ht="28" customHeight="1" spans="1:50">
      <c r="A214" s="22">
        <f t="shared" si="19"/>
        <v>202</v>
      </c>
      <c r="B214" s="22" t="s">
        <v>257</v>
      </c>
      <c r="C214" s="24" t="s">
        <v>29</v>
      </c>
      <c r="D214" s="22">
        <v>1</v>
      </c>
      <c r="E214" s="22" t="s">
        <v>32</v>
      </c>
      <c r="F214" s="70">
        <v>977</v>
      </c>
      <c r="G214" s="28"/>
      <c r="H214" s="28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</row>
    <row r="215" s="3" customFormat="1" ht="28" customHeight="1" spans="1:50">
      <c r="A215" s="22">
        <f t="shared" si="19"/>
        <v>203</v>
      </c>
      <c r="B215" s="22" t="s">
        <v>258</v>
      </c>
      <c r="C215" s="24" t="s">
        <v>29</v>
      </c>
      <c r="D215" s="22">
        <v>1</v>
      </c>
      <c r="E215" s="22" t="s">
        <v>32</v>
      </c>
      <c r="F215" s="70">
        <v>3337</v>
      </c>
      <c r="G215" s="28"/>
      <c r="H215" s="28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</row>
    <row r="216" s="3" customFormat="1" ht="28" customHeight="1" spans="1:50">
      <c r="A216" s="22">
        <f t="shared" si="19"/>
        <v>204</v>
      </c>
      <c r="B216" s="22" t="s">
        <v>259</v>
      </c>
      <c r="C216" s="24" t="s">
        <v>29</v>
      </c>
      <c r="D216" s="22">
        <v>1</v>
      </c>
      <c r="E216" s="22" t="s">
        <v>30</v>
      </c>
      <c r="F216" s="70">
        <v>925</v>
      </c>
      <c r="G216" s="28"/>
      <c r="H216" s="28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</row>
    <row r="217" s="3" customFormat="1" ht="28" customHeight="1" spans="1:50">
      <c r="A217" s="22">
        <f t="shared" si="19"/>
        <v>205</v>
      </c>
      <c r="B217" s="22" t="s">
        <v>260</v>
      </c>
      <c r="C217" s="24" t="s">
        <v>29</v>
      </c>
      <c r="D217" s="22">
        <v>1</v>
      </c>
      <c r="E217" s="22" t="s">
        <v>30</v>
      </c>
      <c r="F217" s="70">
        <v>790</v>
      </c>
      <c r="G217" s="28"/>
      <c r="H217" s="28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</row>
    <row r="218" s="3" customFormat="1" ht="28" customHeight="1" spans="1:50">
      <c r="A218" s="22">
        <f t="shared" si="19"/>
        <v>206</v>
      </c>
      <c r="B218" s="22" t="s">
        <v>261</v>
      </c>
      <c r="C218" s="24" t="s">
        <v>29</v>
      </c>
      <c r="D218" s="22">
        <v>1</v>
      </c>
      <c r="E218" s="22" t="s">
        <v>57</v>
      </c>
      <c r="F218" s="70">
        <v>717</v>
      </c>
      <c r="G218" s="28"/>
      <c r="H218" s="28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</row>
    <row r="219" s="3" customFormat="1" ht="28" customHeight="1" spans="1:50">
      <c r="A219" s="22">
        <f t="shared" si="19"/>
        <v>207</v>
      </c>
      <c r="B219" s="22" t="s">
        <v>262</v>
      </c>
      <c r="C219" s="24" t="s">
        <v>29</v>
      </c>
      <c r="D219" s="22">
        <v>1</v>
      </c>
      <c r="E219" s="22" t="s">
        <v>32</v>
      </c>
      <c r="F219" s="70">
        <v>410</v>
      </c>
      <c r="G219" s="28"/>
      <c r="H219" s="28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</row>
    <row r="220" s="3" customFormat="1" ht="28" customHeight="1" spans="1:50">
      <c r="A220" s="22">
        <f t="shared" si="19"/>
        <v>208</v>
      </c>
      <c r="B220" s="22" t="s">
        <v>263</v>
      </c>
      <c r="C220" s="24" t="s">
        <v>29</v>
      </c>
      <c r="D220" s="22">
        <v>1</v>
      </c>
      <c r="E220" s="22" t="s">
        <v>32</v>
      </c>
      <c r="F220" s="70">
        <v>748</v>
      </c>
      <c r="G220" s="28"/>
      <c r="H220" s="28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</row>
    <row r="221" s="3" customFormat="1" ht="28" customHeight="1" spans="1:50">
      <c r="A221" s="22">
        <f t="shared" si="19"/>
        <v>209</v>
      </c>
      <c r="B221" s="22" t="s">
        <v>264</v>
      </c>
      <c r="C221" s="24" t="s">
        <v>29</v>
      </c>
      <c r="D221" s="22">
        <v>1</v>
      </c>
      <c r="E221" s="22" t="s">
        <v>32</v>
      </c>
      <c r="F221" s="70">
        <v>68</v>
      </c>
      <c r="G221" s="28"/>
      <c r="H221" s="28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</row>
    <row r="222" s="3" customFormat="1" ht="28" customHeight="1" spans="1:50">
      <c r="A222" s="22">
        <f t="shared" ref="A222:A231" si="20">ROW()-12</f>
        <v>210</v>
      </c>
      <c r="B222" s="22" t="s">
        <v>265</v>
      </c>
      <c r="C222" s="24" t="s">
        <v>29</v>
      </c>
      <c r="D222" s="22">
        <v>1</v>
      </c>
      <c r="E222" s="22" t="s">
        <v>30</v>
      </c>
      <c r="F222" s="70">
        <v>257</v>
      </c>
      <c r="G222" s="28"/>
      <c r="H222" s="28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</row>
    <row r="223" s="3" customFormat="1" ht="28" customHeight="1" spans="1:50">
      <c r="A223" s="22">
        <f t="shared" si="20"/>
        <v>211</v>
      </c>
      <c r="B223" s="22" t="s">
        <v>266</v>
      </c>
      <c r="C223" s="24" t="s">
        <v>29</v>
      </c>
      <c r="D223" s="22">
        <v>1</v>
      </c>
      <c r="E223" s="22" t="s">
        <v>30</v>
      </c>
      <c r="F223" s="70">
        <v>509</v>
      </c>
      <c r="G223" s="28"/>
      <c r="H223" s="28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</row>
    <row r="224" s="3" customFormat="1" ht="28" customHeight="1" spans="1:50">
      <c r="A224" s="22">
        <f t="shared" si="20"/>
        <v>212</v>
      </c>
      <c r="B224" s="22" t="s">
        <v>267</v>
      </c>
      <c r="C224" s="24" t="s">
        <v>29</v>
      </c>
      <c r="D224" s="22">
        <v>1</v>
      </c>
      <c r="E224" s="22" t="s">
        <v>32</v>
      </c>
      <c r="F224" s="70">
        <v>2045</v>
      </c>
      <c r="G224" s="28"/>
      <c r="H224" s="28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</row>
    <row r="225" s="3" customFormat="1" ht="28" customHeight="1" spans="1:50">
      <c r="A225" s="22">
        <f t="shared" si="20"/>
        <v>213</v>
      </c>
      <c r="B225" s="22" t="s">
        <v>268</v>
      </c>
      <c r="C225" s="24" t="s">
        <v>29</v>
      </c>
      <c r="D225" s="22">
        <v>1</v>
      </c>
      <c r="E225" s="22" t="s">
        <v>32</v>
      </c>
      <c r="F225" s="70">
        <v>582</v>
      </c>
      <c r="G225" s="28"/>
      <c r="H225" s="28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</row>
    <row r="226" s="3" customFormat="1" ht="28" customHeight="1" spans="1:50">
      <c r="A226" s="22">
        <f t="shared" si="20"/>
        <v>214</v>
      </c>
      <c r="B226" s="22" t="s">
        <v>269</v>
      </c>
      <c r="C226" s="24" t="s">
        <v>29</v>
      </c>
      <c r="D226" s="22">
        <v>1</v>
      </c>
      <c r="E226" s="22" t="s">
        <v>32</v>
      </c>
      <c r="F226" s="70">
        <v>468</v>
      </c>
      <c r="G226" s="28"/>
      <c r="H226" s="28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</row>
    <row r="227" s="3" customFormat="1" ht="28" customHeight="1" spans="1:50">
      <c r="A227" s="22">
        <f t="shared" si="20"/>
        <v>215</v>
      </c>
      <c r="B227" s="22" t="s">
        <v>270</v>
      </c>
      <c r="C227" s="24" t="s">
        <v>29</v>
      </c>
      <c r="D227" s="22">
        <v>1</v>
      </c>
      <c r="E227" s="22" t="s">
        <v>30</v>
      </c>
      <c r="F227" s="70">
        <v>1032</v>
      </c>
      <c r="G227" s="28"/>
      <c r="H227" s="28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</row>
    <row r="228" s="3" customFormat="1" ht="28" customHeight="1" spans="1:50">
      <c r="A228" s="22">
        <f t="shared" si="20"/>
        <v>216</v>
      </c>
      <c r="B228" s="22" t="s">
        <v>271</v>
      </c>
      <c r="C228" s="24" t="s">
        <v>29</v>
      </c>
      <c r="D228" s="22">
        <v>1</v>
      </c>
      <c r="E228" s="22" t="s">
        <v>30</v>
      </c>
      <c r="F228" s="70">
        <v>197</v>
      </c>
      <c r="G228" s="28"/>
      <c r="H228" s="28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</row>
    <row r="229" s="3" customFormat="1" ht="28" customHeight="1" spans="1:50">
      <c r="A229" s="22">
        <f t="shared" si="20"/>
        <v>217</v>
      </c>
      <c r="B229" s="22" t="s">
        <v>272</v>
      </c>
      <c r="C229" s="24" t="s">
        <v>29</v>
      </c>
      <c r="D229" s="22">
        <v>1</v>
      </c>
      <c r="E229" s="22" t="s">
        <v>32</v>
      </c>
      <c r="F229" s="70">
        <v>353</v>
      </c>
      <c r="G229" s="28"/>
      <c r="H229" s="28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</row>
    <row r="230" s="3" customFormat="1" ht="28" customHeight="1" spans="1:50">
      <c r="A230" s="22">
        <f t="shared" si="20"/>
        <v>218</v>
      </c>
      <c r="B230" s="22" t="s">
        <v>273</v>
      </c>
      <c r="C230" s="24" t="s">
        <v>29</v>
      </c>
      <c r="D230" s="22">
        <v>1</v>
      </c>
      <c r="E230" s="22" t="s">
        <v>30</v>
      </c>
      <c r="F230" s="70">
        <v>411</v>
      </c>
      <c r="G230" s="28"/>
      <c r="H230" s="28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</row>
    <row r="231" ht="28" customHeight="1" spans="1:9">
      <c r="A231" s="22">
        <f t="shared" si="20"/>
        <v>219</v>
      </c>
      <c r="B231" s="22" t="s">
        <v>274</v>
      </c>
      <c r="C231" s="24" t="s">
        <v>29</v>
      </c>
      <c r="D231" s="22">
        <v>1</v>
      </c>
      <c r="E231" s="22" t="s">
        <v>30</v>
      </c>
      <c r="F231" s="70">
        <v>734</v>
      </c>
      <c r="G231" s="28"/>
      <c r="H231" s="28"/>
      <c r="I231" s="34"/>
    </row>
    <row r="232" s="7" customFormat="1" ht="28" customHeight="1" spans="1:50">
      <c r="A232" s="22">
        <f t="shared" ref="A232:A241" si="21">ROW()-12</f>
        <v>220</v>
      </c>
      <c r="B232" s="22" t="s">
        <v>275</v>
      </c>
      <c r="C232" s="24" t="s">
        <v>29</v>
      </c>
      <c r="D232" s="22">
        <v>1</v>
      </c>
      <c r="E232" s="22" t="s">
        <v>32</v>
      </c>
      <c r="F232" s="70">
        <v>486</v>
      </c>
      <c r="G232" s="28"/>
      <c r="H232" s="28"/>
      <c r="I232" s="34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</row>
    <row r="233" s="7" customFormat="1" ht="28" customHeight="1" spans="1:50">
      <c r="A233" s="22">
        <f t="shared" si="21"/>
        <v>221</v>
      </c>
      <c r="B233" s="22" t="s">
        <v>276</v>
      </c>
      <c r="C233" s="24" t="s">
        <v>29</v>
      </c>
      <c r="D233" s="22">
        <v>1</v>
      </c>
      <c r="E233" s="22" t="s">
        <v>32</v>
      </c>
      <c r="F233" s="70">
        <v>3057</v>
      </c>
      <c r="G233" s="28"/>
      <c r="H233" s="28"/>
      <c r="I233" s="34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</row>
    <row r="234" s="7" customFormat="1" ht="28" customHeight="1" spans="1:50">
      <c r="A234" s="22">
        <f t="shared" si="21"/>
        <v>222</v>
      </c>
      <c r="B234" s="22" t="s">
        <v>277</v>
      </c>
      <c r="C234" s="24" t="s">
        <v>29</v>
      </c>
      <c r="D234" s="22">
        <v>1</v>
      </c>
      <c r="E234" s="22" t="s">
        <v>99</v>
      </c>
      <c r="F234" s="70">
        <v>191</v>
      </c>
      <c r="G234" s="28"/>
      <c r="H234" s="28"/>
      <c r="I234" s="34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</row>
    <row r="235" s="7" customFormat="1" ht="28" customHeight="1" spans="1:50">
      <c r="A235" s="22">
        <f t="shared" si="21"/>
        <v>223</v>
      </c>
      <c r="B235" s="22" t="s">
        <v>278</v>
      </c>
      <c r="C235" s="24" t="s">
        <v>29</v>
      </c>
      <c r="D235" s="22">
        <v>1</v>
      </c>
      <c r="E235" s="22" t="s">
        <v>32</v>
      </c>
      <c r="F235" s="70">
        <v>160</v>
      </c>
      <c r="G235" s="28"/>
      <c r="H235" s="28"/>
      <c r="I235" s="34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="7" customFormat="1" ht="28" customHeight="1" spans="1:50">
      <c r="A236" s="22">
        <f t="shared" si="21"/>
        <v>224</v>
      </c>
      <c r="B236" s="22" t="s">
        <v>279</v>
      </c>
      <c r="C236" s="24" t="s">
        <v>29</v>
      </c>
      <c r="D236" s="22">
        <v>1</v>
      </c>
      <c r="E236" s="22" t="s">
        <v>32</v>
      </c>
      <c r="F236" s="70">
        <v>97</v>
      </c>
      <c r="G236" s="28"/>
      <c r="H236" s="28"/>
      <c r="I236" s="34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="7" customFormat="1" ht="28" customHeight="1" spans="1:50">
      <c r="A237" s="22">
        <f t="shared" si="21"/>
        <v>225</v>
      </c>
      <c r="B237" s="22" t="s">
        <v>280</v>
      </c>
      <c r="C237" s="24" t="s">
        <v>29</v>
      </c>
      <c r="D237" s="22">
        <v>1</v>
      </c>
      <c r="E237" s="22" t="s">
        <v>32</v>
      </c>
      <c r="F237" s="70">
        <v>68</v>
      </c>
      <c r="G237" s="28"/>
      <c r="H237" s="28"/>
      <c r="I237" s="34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="7" customFormat="1" ht="28" customHeight="1" spans="1:50">
      <c r="A238" s="22">
        <f t="shared" si="21"/>
        <v>226</v>
      </c>
      <c r="B238" s="22" t="s">
        <v>281</v>
      </c>
      <c r="C238" s="24" t="s">
        <v>29</v>
      </c>
      <c r="D238" s="22">
        <v>1</v>
      </c>
      <c r="E238" s="22" t="s">
        <v>30</v>
      </c>
      <c r="F238" s="70">
        <v>472</v>
      </c>
      <c r="G238" s="28"/>
      <c r="H238" s="28"/>
      <c r="I238" s="34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="7" customFormat="1" ht="28" customHeight="1" spans="1:50">
      <c r="A239" s="22">
        <f t="shared" si="21"/>
        <v>227</v>
      </c>
      <c r="B239" s="22" t="s">
        <v>282</v>
      </c>
      <c r="C239" s="24" t="s">
        <v>29</v>
      </c>
      <c r="D239" s="22">
        <v>1</v>
      </c>
      <c r="E239" s="22" t="s">
        <v>30</v>
      </c>
      <c r="F239" s="70">
        <v>962</v>
      </c>
      <c r="G239" s="28"/>
      <c r="H239" s="28"/>
      <c r="I239" s="34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="7" customFormat="1" ht="28" customHeight="1" spans="1:50">
      <c r="A240" s="22">
        <f t="shared" si="21"/>
        <v>228</v>
      </c>
      <c r="B240" s="22" t="s">
        <v>283</v>
      </c>
      <c r="C240" s="24" t="s">
        <v>29</v>
      </c>
      <c r="D240" s="22">
        <v>1</v>
      </c>
      <c r="E240" s="22" t="s">
        <v>30</v>
      </c>
      <c r="F240" s="70">
        <v>306</v>
      </c>
      <c r="G240" s="28"/>
      <c r="H240" s="28"/>
      <c r="I240" s="34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="7" customFormat="1" ht="28" customHeight="1" spans="1:50">
      <c r="A241" s="22">
        <f t="shared" si="21"/>
        <v>229</v>
      </c>
      <c r="B241" s="22" t="s">
        <v>284</v>
      </c>
      <c r="C241" s="24" t="s">
        <v>29</v>
      </c>
      <c r="D241" s="22">
        <v>1</v>
      </c>
      <c r="E241" s="22" t="s">
        <v>30</v>
      </c>
      <c r="F241" s="70">
        <v>326</v>
      </c>
      <c r="G241" s="28"/>
      <c r="H241" s="28"/>
      <c r="I241" s="34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="7" customFormat="1" ht="28" customHeight="1" spans="1:50">
      <c r="A242" s="22">
        <f t="shared" ref="A242:A251" si="22">ROW()-12</f>
        <v>230</v>
      </c>
      <c r="B242" s="22" t="s">
        <v>285</v>
      </c>
      <c r="C242" s="24" t="s">
        <v>29</v>
      </c>
      <c r="D242" s="22">
        <v>1</v>
      </c>
      <c r="E242" s="22" t="s">
        <v>30</v>
      </c>
      <c r="F242" s="70">
        <v>301</v>
      </c>
      <c r="G242" s="28"/>
      <c r="H242" s="28"/>
      <c r="I242" s="34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="7" customFormat="1" ht="28" customHeight="1" spans="1:50">
      <c r="A243" s="22">
        <f t="shared" si="22"/>
        <v>231</v>
      </c>
      <c r="B243" s="22" t="s">
        <v>286</v>
      </c>
      <c r="C243" s="24" t="s">
        <v>29</v>
      </c>
      <c r="D243" s="22">
        <v>1</v>
      </c>
      <c r="E243" s="22" t="s">
        <v>32</v>
      </c>
      <c r="F243" s="70">
        <v>74</v>
      </c>
      <c r="G243" s="28"/>
      <c r="H243" s="28"/>
      <c r="I243" s="34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="7" customFormat="1" ht="28" customHeight="1" spans="1:50">
      <c r="A244" s="22">
        <f t="shared" si="22"/>
        <v>232</v>
      </c>
      <c r="B244" s="22" t="s">
        <v>287</v>
      </c>
      <c r="C244" s="24" t="s">
        <v>29</v>
      </c>
      <c r="D244" s="22">
        <v>1</v>
      </c>
      <c r="E244" s="22" t="s">
        <v>32</v>
      </c>
      <c r="F244" s="70">
        <v>99</v>
      </c>
      <c r="G244" s="28"/>
      <c r="H244" s="28"/>
      <c r="I244" s="34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="7" customFormat="1" ht="28" customHeight="1" spans="1:50">
      <c r="A245" s="22">
        <f t="shared" si="22"/>
        <v>233</v>
      </c>
      <c r="B245" s="22" t="s">
        <v>288</v>
      </c>
      <c r="C245" s="24" t="s">
        <v>29</v>
      </c>
      <c r="D245" s="22">
        <v>1</v>
      </c>
      <c r="E245" s="22" t="s">
        <v>30</v>
      </c>
      <c r="F245" s="70">
        <v>201</v>
      </c>
      <c r="G245" s="28"/>
      <c r="H245" s="28"/>
      <c r="I245" s="34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="7" customFormat="1" ht="28" customHeight="1" spans="1:50">
      <c r="A246" s="22">
        <f t="shared" si="22"/>
        <v>234</v>
      </c>
      <c r="B246" s="22" t="s">
        <v>289</v>
      </c>
      <c r="C246" s="24" t="s">
        <v>29</v>
      </c>
      <c r="D246" s="22">
        <v>1</v>
      </c>
      <c r="E246" s="22" t="s">
        <v>30</v>
      </c>
      <c r="F246" s="70">
        <v>164</v>
      </c>
      <c r="G246" s="28"/>
      <c r="H246" s="28"/>
      <c r="I246" s="34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="7" customFormat="1" ht="28" customHeight="1" spans="1:50">
      <c r="A247" s="22">
        <f t="shared" si="22"/>
        <v>235</v>
      </c>
      <c r="B247" s="22" t="s">
        <v>290</v>
      </c>
      <c r="C247" s="24" t="s">
        <v>29</v>
      </c>
      <c r="D247" s="22">
        <v>1</v>
      </c>
      <c r="E247" s="22" t="s">
        <v>32</v>
      </c>
      <c r="F247" s="70">
        <v>149</v>
      </c>
      <c r="G247" s="28"/>
      <c r="H247" s="28"/>
      <c r="I247" s="34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="7" customFormat="1" ht="28" customHeight="1" spans="1:50">
      <c r="A248" s="22">
        <f t="shared" si="22"/>
        <v>236</v>
      </c>
      <c r="B248" s="22" t="s">
        <v>291</v>
      </c>
      <c r="C248" s="24" t="s">
        <v>29</v>
      </c>
      <c r="D248" s="22">
        <v>1</v>
      </c>
      <c r="E248" s="22" t="s">
        <v>32</v>
      </c>
      <c r="F248" s="70">
        <v>36</v>
      </c>
      <c r="G248" s="28"/>
      <c r="H248" s="28"/>
      <c r="I248" s="34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="7" customFormat="1" ht="28" customHeight="1" spans="1:50">
      <c r="A249" s="22">
        <f t="shared" si="22"/>
        <v>237</v>
      </c>
      <c r="B249" s="22" t="s">
        <v>292</v>
      </c>
      <c r="C249" s="24" t="s">
        <v>29</v>
      </c>
      <c r="D249" s="22">
        <v>1</v>
      </c>
      <c r="E249" s="22" t="s">
        <v>30</v>
      </c>
      <c r="F249" s="70">
        <v>187</v>
      </c>
      <c r="G249" s="28"/>
      <c r="H249" s="28"/>
      <c r="I249" s="34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="7" customFormat="1" ht="28" customHeight="1" spans="1:50">
      <c r="A250" s="22">
        <f t="shared" si="22"/>
        <v>238</v>
      </c>
      <c r="B250" s="22" t="s">
        <v>293</v>
      </c>
      <c r="C250" s="24" t="s">
        <v>29</v>
      </c>
      <c r="D250" s="22">
        <v>1</v>
      </c>
      <c r="E250" s="22" t="s">
        <v>30</v>
      </c>
      <c r="F250" s="70">
        <v>56</v>
      </c>
      <c r="G250" s="28"/>
      <c r="H250" s="28"/>
      <c r="I250" s="34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="7" customFormat="1" ht="28" customHeight="1" spans="1:50">
      <c r="A251" s="22">
        <f t="shared" si="22"/>
        <v>239</v>
      </c>
      <c r="B251" s="22" t="s">
        <v>294</v>
      </c>
      <c r="C251" s="24" t="s">
        <v>29</v>
      </c>
      <c r="D251" s="22">
        <v>1</v>
      </c>
      <c r="E251" s="22" t="s">
        <v>30</v>
      </c>
      <c r="F251" s="70">
        <v>87</v>
      </c>
      <c r="G251" s="28"/>
      <c r="H251" s="28"/>
      <c r="I251" s="34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="7" customFormat="1" ht="28" customHeight="1" spans="1:50">
      <c r="A252" s="22">
        <f t="shared" ref="A252:A261" si="23">ROW()-12</f>
        <v>240</v>
      </c>
      <c r="B252" s="22" t="s">
        <v>295</v>
      </c>
      <c r="C252" s="24" t="s">
        <v>29</v>
      </c>
      <c r="D252" s="22">
        <v>1</v>
      </c>
      <c r="E252" s="22" t="s">
        <v>30</v>
      </c>
      <c r="F252" s="70">
        <v>74</v>
      </c>
      <c r="G252" s="28"/>
      <c r="H252" s="28"/>
      <c r="I252" s="34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="7" customFormat="1" ht="28" customHeight="1" spans="1:50">
      <c r="A253" s="22">
        <f t="shared" si="23"/>
        <v>241</v>
      </c>
      <c r="B253" s="22" t="s">
        <v>296</v>
      </c>
      <c r="C253" s="24" t="s">
        <v>29</v>
      </c>
      <c r="D253" s="22">
        <v>1</v>
      </c>
      <c r="E253" s="22" t="s">
        <v>32</v>
      </c>
      <c r="F253" s="70">
        <v>224</v>
      </c>
      <c r="G253" s="28"/>
      <c r="H253" s="28"/>
      <c r="I253" s="34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="7" customFormat="1" ht="28" customHeight="1" spans="1:50">
      <c r="A254" s="22">
        <f t="shared" si="23"/>
        <v>242</v>
      </c>
      <c r="B254" s="22" t="s">
        <v>297</v>
      </c>
      <c r="C254" s="24" t="s">
        <v>29</v>
      </c>
      <c r="D254" s="22">
        <v>1</v>
      </c>
      <c r="E254" s="22" t="s">
        <v>32</v>
      </c>
      <c r="F254" s="70">
        <v>20</v>
      </c>
      <c r="G254" s="28"/>
      <c r="H254" s="28"/>
      <c r="I254" s="34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="7" customFormat="1" ht="28" customHeight="1" spans="1:50">
      <c r="A255" s="22">
        <f t="shared" si="23"/>
        <v>243</v>
      </c>
      <c r="B255" s="22" t="s">
        <v>298</v>
      </c>
      <c r="C255" s="24" t="s">
        <v>29</v>
      </c>
      <c r="D255" s="22">
        <v>1</v>
      </c>
      <c r="E255" s="22" t="s">
        <v>32</v>
      </c>
      <c r="F255" s="70">
        <v>114</v>
      </c>
      <c r="G255" s="28"/>
      <c r="H255" s="28"/>
      <c r="I255" s="34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="7" customFormat="1" ht="28" customHeight="1" spans="1:50">
      <c r="A256" s="22">
        <f t="shared" si="23"/>
        <v>244</v>
      </c>
      <c r="B256" s="22" t="s">
        <v>299</v>
      </c>
      <c r="C256" s="24" t="s">
        <v>29</v>
      </c>
      <c r="D256" s="22">
        <v>1</v>
      </c>
      <c r="E256" s="22" t="s">
        <v>32</v>
      </c>
      <c r="F256" s="70">
        <v>74</v>
      </c>
      <c r="G256" s="28"/>
      <c r="H256" s="28"/>
      <c r="I256" s="34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="7" customFormat="1" ht="28" customHeight="1" spans="1:50">
      <c r="A257" s="22">
        <f t="shared" si="23"/>
        <v>245</v>
      </c>
      <c r="B257" s="22" t="s">
        <v>300</v>
      </c>
      <c r="C257" s="24" t="s">
        <v>29</v>
      </c>
      <c r="D257" s="22">
        <v>1</v>
      </c>
      <c r="E257" s="22" t="s">
        <v>32</v>
      </c>
      <c r="F257" s="70">
        <v>1851</v>
      </c>
      <c r="G257" s="28"/>
      <c r="H257" s="28"/>
      <c r="I257" s="34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="7" customFormat="1" ht="28" customHeight="1" spans="1:50">
      <c r="A258" s="22">
        <f t="shared" si="23"/>
        <v>246</v>
      </c>
      <c r="B258" s="22" t="s">
        <v>301</v>
      </c>
      <c r="C258" s="24" t="s">
        <v>29</v>
      </c>
      <c r="D258" s="22">
        <v>1</v>
      </c>
      <c r="E258" s="22" t="s">
        <v>30</v>
      </c>
      <c r="F258" s="70">
        <v>145</v>
      </c>
      <c r="G258" s="28"/>
      <c r="H258" s="28"/>
      <c r="I258" s="34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="7" customFormat="1" ht="28" customHeight="1" spans="1:50">
      <c r="A259" s="22">
        <f t="shared" si="23"/>
        <v>247</v>
      </c>
      <c r="B259" s="22" t="s">
        <v>302</v>
      </c>
      <c r="C259" s="24" t="s">
        <v>29</v>
      </c>
      <c r="D259" s="22">
        <v>1</v>
      </c>
      <c r="E259" s="22" t="s">
        <v>30</v>
      </c>
      <c r="F259" s="70">
        <v>268</v>
      </c>
      <c r="G259" s="28"/>
      <c r="H259" s="28"/>
      <c r="I259" s="34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="7" customFormat="1" ht="28" customHeight="1" spans="1:50">
      <c r="A260" s="22">
        <f t="shared" si="23"/>
        <v>248</v>
      </c>
      <c r="B260" s="22" t="s">
        <v>303</v>
      </c>
      <c r="C260" s="24" t="s">
        <v>29</v>
      </c>
      <c r="D260" s="22">
        <v>1</v>
      </c>
      <c r="E260" s="22" t="s">
        <v>32</v>
      </c>
      <c r="F260" s="70">
        <v>1395</v>
      </c>
      <c r="G260" s="28"/>
      <c r="H260" s="28"/>
      <c r="I260" s="34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="7" customFormat="1" ht="28" customHeight="1" spans="1:50">
      <c r="A261" s="22">
        <f t="shared" si="23"/>
        <v>249</v>
      </c>
      <c r="B261" s="22" t="s">
        <v>304</v>
      </c>
      <c r="C261" s="24" t="s">
        <v>29</v>
      </c>
      <c r="D261" s="22">
        <v>1</v>
      </c>
      <c r="E261" s="22" t="s">
        <v>32</v>
      </c>
      <c r="F261" s="70">
        <v>1137</v>
      </c>
      <c r="G261" s="28"/>
      <c r="H261" s="28"/>
      <c r="I261" s="34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="7" customFormat="1" ht="28" customHeight="1" spans="1:50">
      <c r="A262" s="22">
        <f t="shared" ref="A262:A271" si="24">ROW()-12</f>
        <v>250</v>
      </c>
      <c r="B262" s="22" t="s">
        <v>305</v>
      </c>
      <c r="C262" s="24" t="s">
        <v>29</v>
      </c>
      <c r="D262" s="22">
        <v>1</v>
      </c>
      <c r="E262" s="22" t="s">
        <v>32</v>
      </c>
      <c r="F262" s="70">
        <v>225</v>
      </c>
      <c r="G262" s="28"/>
      <c r="H262" s="28"/>
      <c r="I262" s="34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="7" customFormat="1" ht="28" customHeight="1" spans="1:50">
      <c r="A263" s="22">
        <f t="shared" si="24"/>
        <v>251</v>
      </c>
      <c r="B263" s="22" t="s">
        <v>306</v>
      </c>
      <c r="C263" s="24" t="s">
        <v>29</v>
      </c>
      <c r="D263" s="22">
        <v>1</v>
      </c>
      <c r="E263" s="22" t="s">
        <v>32</v>
      </c>
      <c r="F263" s="70">
        <v>1064</v>
      </c>
      <c r="G263" s="28"/>
      <c r="H263" s="28"/>
      <c r="I263" s="34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="7" customFormat="1" ht="28" customHeight="1" spans="1:50">
      <c r="A264" s="22">
        <f t="shared" si="24"/>
        <v>252</v>
      </c>
      <c r="B264" s="22" t="s">
        <v>307</v>
      </c>
      <c r="C264" s="24" t="s">
        <v>29</v>
      </c>
      <c r="D264" s="22">
        <v>1</v>
      </c>
      <c r="E264" s="22" t="s">
        <v>32</v>
      </c>
      <c r="F264" s="70">
        <v>1474</v>
      </c>
      <c r="G264" s="28"/>
      <c r="H264" s="28"/>
      <c r="I264" s="34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="7" customFormat="1" ht="28" customHeight="1" spans="1:50">
      <c r="A265" s="22">
        <f t="shared" si="24"/>
        <v>253</v>
      </c>
      <c r="B265" s="22" t="s">
        <v>308</v>
      </c>
      <c r="C265" s="24" t="s">
        <v>29</v>
      </c>
      <c r="D265" s="22">
        <v>1</v>
      </c>
      <c r="E265" s="22" t="s">
        <v>32</v>
      </c>
      <c r="F265" s="70">
        <v>353</v>
      </c>
      <c r="G265" s="28"/>
      <c r="H265" s="28"/>
      <c r="I265" s="34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="7" customFormat="1" ht="28" customHeight="1" spans="1:50">
      <c r="A266" s="22">
        <f t="shared" si="24"/>
        <v>254</v>
      </c>
      <c r="B266" s="22" t="s">
        <v>309</v>
      </c>
      <c r="C266" s="24" t="s">
        <v>29</v>
      </c>
      <c r="D266" s="22">
        <v>1</v>
      </c>
      <c r="E266" s="22" t="s">
        <v>32</v>
      </c>
      <c r="F266" s="70">
        <v>120</v>
      </c>
      <c r="G266" s="28"/>
      <c r="H266" s="28"/>
      <c r="I266" s="34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="7" customFormat="1" ht="28" customHeight="1" spans="1:50">
      <c r="A267" s="22">
        <f t="shared" si="24"/>
        <v>255</v>
      </c>
      <c r="B267" s="22" t="s">
        <v>310</v>
      </c>
      <c r="C267" s="24" t="s">
        <v>29</v>
      </c>
      <c r="D267" s="22">
        <v>1</v>
      </c>
      <c r="E267" s="22" t="s">
        <v>30</v>
      </c>
      <c r="F267" s="70">
        <v>251</v>
      </c>
      <c r="G267" s="28"/>
      <c r="H267" s="28"/>
      <c r="I267" s="34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="7" customFormat="1" ht="28" customHeight="1" spans="1:50">
      <c r="A268" s="22">
        <f t="shared" si="24"/>
        <v>256</v>
      </c>
      <c r="B268" s="22" t="s">
        <v>311</v>
      </c>
      <c r="C268" s="24" t="s">
        <v>29</v>
      </c>
      <c r="D268" s="22">
        <v>1</v>
      </c>
      <c r="E268" s="22" t="s">
        <v>30</v>
      </c>
      <c r="F268" s="70">
        <v>448</v>
      </c>
      <c r="G268" s="28"/>
      <c r="H268" s="28"/>
      <c r="I268" s="34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="7" customFormat="1" ht="28" customHeight="1" spans="1:50">
      <c r="A269" s="22">
        <f t="shared" si="24"/>
        <v>257</v>
      </c>
      <c r="B269" s="22" t="s">
        <v>312</v>
      </c>
      <c r="C269" s="24" t="s">
        <v>29</v>
      </c>
      <c r="D269" s="22">
        <v>1</v>
      </c>
      <c r="E269" s="22" t="s">
        <v>32</v>
      </c>
      <c r="F269" s="70">
        <v>686</v>
      </c>
      <c r="G269" s="28"/>
      <c r="H269" s="28"/>
      <c r="I269" s="34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="7" customFormat="1" ht="28" customHeight="1" spans="1:50">
      <c r="A270" s="22">
        <f t="shared" si="24"/>
        <v>258</v>
      </c>
      <c r="B270" s="22" t="s">
        <v>313</v>
      </c>
      <c r="C270" s="24" t="s">
        <v>29</v>
      </c>
      <c r="D270" s="22">
        <v>1</v>
      </c>
      <c r="E270" s="22" t="s">
        <v>32</v>
      </c>
      <c r="F270" s="70">
        <v>821</v>
      </c>
      <c r="G270" s="28"/>
      <c r="H270" s="28"/>
      <c r="I270" s="34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="7" customFormat="1" ht="28" customHeight="1" spans="1:50">
      <c r="A271" s="22">
        <f t="shared" si="24"/>
        <v>259</v>
      </c>
      <c r="B271" s="22" t="s">
        <v>314</v>
      </c>
      <c r="C271" s="24" t="s">
        <v>29</v>
      </c>
      <c r="D271" s="22">
        <v>1</v>
      </c>
      <c r="E271" s="22" t="s">
        <v>57</v>
      </c>
      <c r="F271" s="70">
        <v>343</v>
      </c>
      <c r="G271" s="28"/>
      <c r="H271" s="28"/>
      <c r="I271" s="34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="7" customFormat="1" ht="28" customHeight="1" spans="1:50">
      <c r="A272" s="22">
        <f t="shared" ref="A272:A281" si="25">ROW()-12</f>
        <v>260</v>
      </c>
      <c r="B272" s="22" t="s">
        <v>315</v>
      </c>
      <c r="C272" s="24" t="s">
        <v>29</v>
      </c>
      <c r="D272" s="22">
        <v>1</v>
      </c>
      <c r="E272" s="22" t="s">
        <v>55</v>
      </c>
      <c r="F272" s="70">
        <v>305</v>
      </c>
      <c r="G272" s="28"/>
      <c r="H272" s="28"/>
      <c r="I272" s="34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="7" customFormat="1" ht="28" customHeight="1" spans="1:50">
      <c r="A273" s="22">
        <f t="shared" si="25"/>
        <v>261</v>
      </c>
      <c r="B273" s="22" t="s">
        <v>316</v>
      </c>
      <c r="C273" s="24" t="s">
        <v>29</v>
      </c>
      <c r="D273" s="22">
        <v>1</v>
      </c>
      <c r="E273" s="22" t="s">
        <v>32</v>
      </c>
      <c r="F273" s="70">
        <v>248</v>
      </c>
      <c r="G273" s="28"/>
      <c r="H273" s="28"/>
      <c r="I273" s="34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="7" customFormat="1" ht="28" customHeight="1" spans="1:50">
      <c r="A274" s="22">
        <f t="shared" si="25"/>
        <v>262</v>
      </c>
      <c r="B274" s="22" t="s">
        <v>317</v>
      </c>
      <c r="C274" s="24" t="s">
        <v>29</v>
      </c>
      <c r="D274" s="22">
        <v>1</v>
      </c>
      <c r="E274" s="22" t="s">
        <v>32</v>
      </c>
      <c r="F274" s="70">
        <v>240</v>
      </c>
      <c r="G274" s="28"/>
      <c r="H274" s="28"/>
      <c r="I274" s="34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="7" customFormat="1" ht="28" customHeight="1" spans="1:50">
      <c r="A275" s="22">
        <f t="shared" si="25"/>
        <v>263</v>
      </c>
      <c r="B275" s="22" t="s">
        <v>318</v>
      </c>
      <c r="C275" s="24" t="s">
        <v>29</v>
      </c>
      <c r="D275" s="22">
        <v>1</v>
      </c>
      <c r="E275" s="22" t="s">
        <v>32</v>
      </c>
      <c r="F275" s="70">
        <v>717</v>
      </c>
      <c r="G275" s="28"/>
      <c r="H275" s="28"/>
      <c r="I275" s="34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="7" customFormat="1" ht="28" customHeight="1" spans="1:50">
      <c r="A276" s="22">
        <f t="shared" si="25"/>
        <v>264</v>
      </c>
      <c r="B276" s="22" t="s">
        <v>319</v>
      </c>
      <c r="C276" s="24" t="s">
        <v>29</v>
      </c>
      <c r="D276" s="22">
        <v>1</v>
      </c>
      <c r="E276" s="22" t="s">
        <v>32</v>
      </c>
      <c r="F276" s="70">
        <v>790</v>
      </c>
      <c r="G276" s="28"/>
      <c r="H276" s="28"/>
      <c r="I276" s="34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="7" customFormat="1" ht="28" customHeight="1" spans="1:50">
      <c r="A277" s="22">
        <f t="shared" si="25"/>
        <v>265</v>
      </c>
      <c r="B277" s="22" t="s">
        <v>320</v>
      </c>
      <c r="C277" s="24" t="s">
        <v>29</v>
      </c>
      <c r="D277" s="22">
        <v>1</v>
      </c>
      <c r="E277" s="22" t="s">
        <v>32</v>
      </c>
      <c r="F277" s="70">
        <v>553</v>
      </c>
      <c r="G277" s="28"/>
      <c r="H277" s="28"/>
      <c r="I277" s="34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="7" customFormat="1" ht="28" customHeight="1" spans="1:50">
      <c r="A278" s="22">
        <f t="shared" si="25"/>
        <v>266</v>
      </c>
      <c r="B278" s="22" t="s">
        <v>321</v>
      </c>
      <c r="C278" s="24" t="s">
        <v>29</v>
      </c>
      <c r="D278" s="22">
        <v>1</v>
      </c>
      <c r="E278" s="22" t="s">
        <v>55</v>
      </c>
      <c r="F278" s="70">
        <v>312</v>
      </c>
      <c r="G278" s="28"/>
      <c r="H278" s="28"/>
      <c r="I278" s="34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="7" customFormat="1" ht="28" customHeight="1" spans="1:50">
      <c r="A279" s="22">
        <f t="shared" si="25"/>
        <v>267</v>
      </c>
      <c r="B279" s="22" t="s">
        <v>322</v>
      </c>
      <c r="C279" s="24" t="s">
        <v>29</v>
      </c>
      <c r="D279" s="22">
        <v>1</v>
      </c>
      <c r="E279" s="22" t="s">
        <v>55</v>
      </c>
      <c r="F279" s="70">
        <v>260</v>
      </c>
      <c r="G279" s="28"/>
      <c r="H279" s="28"/>
      <c r="I279" s="34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="7" customFormat="1" ht="28" customHeight="1" spans="1:50">
      <c r="A280" s="22">
        <f t="shared" si="25"/>
        <v>268</v>
      </c>
      <c r="B280" s="22" t="s">
        <v>323</v>
      </c>
      <c r="C280" s="24" t="s">
        <v>29</v>
      </c>
      <c r="D280" s="22">
        <v>1</v>
      </c>
      <c r="E280" s="22" t="s">
        <v>32</v>
      </c>
      <c r="F280" s="70">
        <v>470</v>
      </c>
      <c r="G280" s="28"/>
      <c r="H280" s="28"/>
      <c r="I280" s="34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="7" customFormat="1" ht="28" customHeight="1" spans="1:50">
      <c r="A281" s="22">
        <f t="shared" si="25"/>
        <v>269</v>
      </c>
      <c r="B281" s="22" t="s">
        <v>324</v>
      </c>
      <c r="C281" s="24" t="s">
        <v>29</v>
      </c>
      <c r="D281" s="22">
        <v>1</v>
      </c>
      <c r="E281" s="22" t="s">
        <v>32</v>
      </c>
      <c r="F281" s="70">
        <v>204</v>
      </c>
      <c r="G281" s="28"/>
      <c r="H281" s="28"/>
      <c r="I281" s="34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="7" customFormat="1" ht="28" customHeight="1" spans="1:50">
      <c r="A282" s="22">
        <f t="shared" ref="A282:A291" si="26">ROW()-12</f>
        <v>270</v>
      </c>
      <c r="B282" s="22" t="s">
        <v>325</v>
      </c>
      <c r="C282" s="24" t="s">
        <v>29</v>
      </c>
      <c r="D282" s="22">
        <v>1</v>
      </c>
      <c r="E282" s="22" t="s">
        <v>32</v>
      </c>
      <c r="F282" s="70">
        <v>187</v>
      </c>
      <c r="G282" s="28"/>
      <c r="H282" s="28"/>
      <c r="I282" s="34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="7" customFormat="1" ht="28" customHeight="1" spans="1:50">
      <c r="A283" s="22">
        <f t="shared" si="26"/>
        <v>271</v>
      </c>
      <c r="B283" s="36" t="s">
        <v>326</v>
      </c>
      <c r="C283" s="24" t="s">
        <v>29</v>
      </c>
      <c r="D283" s="22">
        <v>1</v>
      </c>
      <c r="E283" s="22" t="s">
        <v>32</v>
      </c>
      <c r="F283" s="70">
        <v>1996</v>
      </c>
      <c r="G283" s="28"/>
      <c r="H283" s="28"/>
      <c r="I283" s="34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="7" customFormat="1" ht="28" customHeight="1" spans="1:50">
      <c r="A284" s="22">
        <f t="shared" si="26"/>
        <v>272</v>
      </c>
      <c r="B284" s="36" t="s">
        <v>327</v>
      </c>
      <c r="C284" s="24" t="s">
        <v>29</v>
      </c>
      <c r="D284" s="22">
        <v>1</v>
      </c>
      <c r="E284" s="22" t="s">
        <v>32</v>
      </c>
      <c r="F284" s="70">
        <v>332</v>
      </c>
      <c r="G284" s="28"/>
      <c r="H284" s="28"/>
      <c r="I284" s="34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="7" customFormat="1" ht="28" customHeight="1" spans="1:50">
      <c r="A285" s="22">
        <f t="shared" si="26"/>
        <v>273</v>
      </c>
      <c r="B285" s="22" t="s">
        <v>328</v>
      </c>
      <c r="C285" s="24" t="s">
        <v>29</v>
      </c>
      <c r="D285" s="22">
        <v>1</v>
      </c>
      <c r="E285" s="22" t="s">
        <v>32</v>
      </c>
      <c r="F285" s="70">
        <v>5189</v>
      </c>
      <c r="G285" s="28"/>
      <c r="H285" s="28"/>
      <c r="I285" s="34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="7" customFormat="1" ht="28" customHeight="1" spans="1:50">
      <c r="A286" s="22">
        <f t="shared" si="26"/>
        <v>274</v>
      </c>
      <c r="B286" s="22" t="s">
        <v>329</v>
      </c>
      <c r="C286" s="24" t="s">
        <v>29</v>
      </c>
      <c r="D286" s="22">
        <v>1</v>
      </c>
      <c r="E286" s="22" t="s">
        <v>32</v>
      </c>
      <c r="F286" s="70">
        <v>888</v>
      </c>
      <c r="G286" s="28"/>
      <c r="H286" s="28"/>
      <c r="I286" s="34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="7" customFormat="1" ht="28" customHeight="1" spans="1:50">
      <c r="A287" s="22">
        <f t="shared" si="26"/>
        <v>275</v>
      </c>
      <c r="B287" s="22" t="s">
        <v>330</v>
      </c>
      <c r="C287" s="24" t="s">
        <v>29</v>
      </c>
      <c r="D287" s="22">
        <v>1</v>
      </c>
      <c r="E287" s="22" t="s">
        <v>32</v>
      </c>
      <c r="F287" s="70">
        <v>1445</v>
      </c>
      <c r="G287" s="28"/>
      <c r="H287" s="28"/>
      <c r="I287" s="34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="7" customFormat="1" ht="28" customHeight="1" spans="1:50">
      <c r="A288" s="22">
        <f t="shared" si="26"/>
        <v>276</v>
      </c>
      <c r="B288" s="22" t="s">
        <v>331</v>
      </c>
      <c r="C288" s="24" t="s">
        <v>29</v>
      </c>
      <c r="D288" s="22">
        <v>1</v>
      </c>
      <c r="E288" s="22" t="s">
        <v>32</v>
      </c>
      <c r="F288" s="70">
        <v>1404</v>
      </c>
      <c r="G288" s="28"/>
      <c r="H288" s="28"/>
      <c r="I288" s="34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="7" customFormat="1" ht="28" customHeight="1" spans="1:50">
      <c r="A289" s="22">
        <f t="shared" si="26"/>
        <v>277</v>
      </c>
      <c r="B289" s="22" t="s">
        <v>332</v>
      </c>
      <c r="C289" s="24" t="s">
        <v>29</v>
      </c>
      <c r="D289" s="22">
        <v>1</v>
      </c>
      <c r="E289" s="22" t="s">
        <v>30</v>
      </c>
      <c r="F289" s="70">
        <v>509</v>
      </c>
      <c r="G289" s="28"/>
      <c r="H289" s="28"/>
      <c r="I289" s="34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="7" customFormat="1" ht="28" customHeight="1" spans="1:50">
      <c r="A290" s="22">
        <f t="shared" si="26"/>
        <v>278</v>
      </c>
      <c r="B290" s="22" t="s">
        <v>333</v>
      </c>
      <c r="C290" s="24" t="s">
        <v>29</v>
      </c>
      <c r="D290" s="22">
        <v>1</v>
      </c>
      <c r="E290" s="22" t="s">
        <v>30</v>
      </c>
      <c r="F290" s="70">
        <v>780</v>
      </c>
      <c r="G290" s="28"/>
      <c r="H290" s="28"/>
      <c r="I290" s="34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="7" customFormat="1" ht="28" customHeight="1" spans="1:50">
      <c r="A291" s="22">
        <f t="shared" si="26"/>
        <v>279</v>
      </c>
      <c r="B291" s="22" t="s">
        <v>727</v>
      </c>
      <c r="C291" s="24" t="s">
        <v>29</v>
      </c>
      <c r="D291" s="22">
        <v>1</v>
      </c>
      <c r="E291" s="22" t="s">
        <v>32</v>
      </c>
      <c r="F291" s="70">
        <v>796</v>
      </c>
      <c r="G291" s="28"/>
      <c r="H291" s="28"/>
      <c r="I291" s="34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="7" customFormat="1" ht="28" customHeight="1" spans="1:50">
      <c r="A292" s="22">
        <f t="shared" ref="A292:A301" si="27">ROW()-12</f>
        <v>280</v>
      </c>
      <c r="B292" s="22" t="s">
        <v>338</v>
      </c>
      <c r="C292" s="24" t="s">
        <v>29</v>
      </c>
      <c r="D292" s="22">
        <v>1</v>
      </c>
      <c r="E292" s="22" t="s">
        <v>32</v>
      </c>
      <c r="F292" s="70">
        <v>280</v>
      </c>
      <c r="G292" s="28"/>
      <c r="H292" s="28"/>
      <c r="I292" s="34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="7" customFormat="1" ht="28" customHeight="1" spans="1:50">
      <c r="A293" s="22">
        <f t="shared" si="27"/>
        <v>281</v>
      </c>
      <c r="B293" s="22" t="s">
        <v>339</v>
      </c>
      <c r="C293" s="24" t="s">
        <v>29</v>
      </c>
      <c r="D293" s="22">
        <v>1</v>
      </c>
      <c r="E293" s="22" t="s">
        <v>32</v>
      </c>
      <c r="F293" s="70">
        <v>228</v>
      </c>
      <c r="G293" s="28"/>
      <c r="H293" s="28"/>
      <c r="I293" s="34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="7" customFormat="1" ht="28" customHeight="1" spans="1:50">
      <c r="A294" s="22">
        <f t="shared" si="27"/>
        <v>282</v>
      </c>
      <c r="B294" s="22" t="s">
        <v>340</v>
      </c>
      <c r="C294" s="24" t="s">
        <v>29</v>
      </c>
      <c r="D294" s="22">
        <v>1</v>
      </c>
      <c r="E294" s="22" t="s">
        <v>32</v>
      </c>
      <c r="F294" s="70">
        <v>225</v>
      </c>
      <c r="G294" s="28"/>
      <c r="H294" s="28"/>
      <c r="I294" s="34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="7" customFormat="1" ht="28" customHeight="1" spans="1:50">
      <c r="A295" s="22">
        <f t="shared" si="27"/>
        <v>283</v>
      </c>
      <c r="B295" s="22" t="s">
        <v>341</v>
      </c>
      <c r="C295" s="24" t="s">
        <v>29</v>
      </c>
      <c r="D295" s="22">
        <v>1</v>
      </c>
      <c r="E295" s="22" t="s">
        <v>32</v>
      </c>
      <c r="F295" s="70">
        <v>124</v>
      </c>
      <c r="G295" s="28"/>
      <c r="H295" s="28"/>
      <c r="I295" s="34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="7" customFormat="1" ht="28" customHeight="1" spans="1:50">
      <c r="A296" s="22">
        <f t="shared" si="27"/>
        <v>284</v>
      </c>
      <c r="B296" s="22" t="s">
        <v>342</v>
      </c>
      <c r="C296" s="24" t="s">
        <v>29</v>
      </c>
      <c r="D296" s="22">
        <v>1</v>
      </c>
      <c r="E296" s="22" t="s">
        <v>30</v>
      </c>
      <c r="F296" s="70">
        <v>2912</v>
      </c>
      <c r="G296" s="28"/>
      <c r="H296" s="28"/>
      <c r="I296" s="34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="7" customFormat="1" ht="28" customHeight="1" spans="1:50">
      <c r="A297" s="22">
        <f t="shared" si="27"/>
        <v>285</v>
      </c>
      <c r="B297" s="22" t="s">
        <v>343</v>
      </c>
      <c r="C297" s="24" t="s">
        <v>29</v>
      </c>
      <c r="D297" s="22">
        <v>1</v>
      </c>
      <c r="E297" s="22" t="s">
        <v>32</v>
      </c>
      <c r="F297" s="70">
        <v>343</v>
      </c>
      <c r="G297" s="28"/>
      <c r="H297" s="28"/>
      <c r="I297" s="34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="7" customFormat="1" ht="28" customHeight="1" spans="1:50">
      <c r="A298" s="22">
        <f t="shared" si="27"/>
        <v>286</v>
      </c>
      <c r="B298" s="22" t="s">
        <v>344</v>
      </c>
      <c r="C298" s="24" t="s">
        <v>29</v>
      </c>
      <c r="D298" s="22">
        <v>1</v>
      </c>
      <c r="E298" s="22" t="s">
        <v>32</v>
      </c>
      <c r="F298" s="70">
        <v>353</v>
      </c>
      <c r="G298" s="28"/>
      <c r="H298" s="28"/>
      <c r="I298" s="34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="7" customFormat="1" ht="28" customHeight="1" spans="1:50">
      <c r="A299" s="22">
        <f t="shared" si="27"/>
        <v>287</v>
      </c>
      <c r="B299" s="22" t="s">
        <v>345</v>
      </c>
      <c r="C299" s="24" t="s">
        <v>29</v>
      </c>
      <c r="D299" s="22">
        <v>1</v>
      </c>
      <c r="E299" s="22" t="s">
        <v>32</v>
      </c>
      <c r="F299" s="70">
        <v>665</v>
      </c>
      <c r="G299" s="28"/>
      <c r="H299" s="28"/>
      <c r="I299" s="34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="7" customFormat="1" ht="28" customHeight="1" spans="1:50">
      <c r="A300" s="22">
        <f t="shared" si="27"/>
        <v>288</v>
      </c>
      <c r="B300" s="22" t="s">
        <v>346</v>
      </c>
      <c r="C300" s="24" t="s">
        <v>29</v>
      </c>
      <c r="D300" s="22">
        <v>1</v>
      </c>
      <c r="E300" s="22" t="s">
        <v>32</v>
      </c>
      <c r="F300" s="70">
        <v>1955</v>
      </c>
      <c r="G300" s="28"/>
      <c r="H300" s="28"/>
      <c r="I300" s="34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="7" customFormat="1" ht="28" customHeight="1" spans="1:50">
      <c r="A301" s="22">
        <f t="shared" si="27"/>
        <v>289</v>
      </c>
      <c r="B301" s="22" t="s">
        <v>347</v>
      </c>
      <c r="C301" s="24" t="s">
        <v>29</v>
      </c>
      <c r="D301" s="22">
        <v>1</v>
      </c>
      <c r="E301" s="22" t="s">
        <v>32</v>
      </c>
      <c r="F301" s="70">
        <v>176</v>
      </c>
      <c r="G301" s="28"/>
      <c r="H301" s="28"/>
      <c r="I301" s="34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="7" customFormat="1" ht="28" customHeight="1" spans="1:50">
      <c r="A302" s="22">
        <f t="shared" ref="A302:A311" si="28">ROW()-12</f>
        <v>290</v>
      </c>
      <c r="B302" s="22" t="s">
        <v>348</v>
      </c>
      <c r="C302" s="24" t="s">
        <v>29</v>
      </c>
      <c r="D302" s="22">
        <v>1</v>
      </c>
      <c r="E302" s="22" t="s">
        <v>32</v>
      </c>
      <c r="F302" s="70">
        <v>144</v>
      </c>
      <c r="G302" s="28"/>
      <c r="H302" s="28"/>
      <c r="I302" s="34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="7" customFormat="1" ht="28" customHeight="1" spans="1:50">
      <c r="A303" s="22">
        <f t="shared" si="28"/>
        <v>291</v>
      </c>
      <c r="B303" s="22" t="s">
        <v>349</v>
      </c>
      <c r="C303" s="24" t="s">
        <v>29</v>
      </c>
      <c r="D303" s="22">
        <v>1</v>
      </c>
      <c r="E303" s="22" t="s">
        <v>32</v>
      </c>
      <c r="F303" s="70">
        <v>478</v>
      </c>
      <c r="G303" s="28"/>
      <c r="H303" s="28"/>
      <c r="I303" s="34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="7" customFormat="1" ht="28" customHeight="1" spans="1:50">
      <c r="A304" s="22">
        <f t="shared" si="28"/>
        <v>292</v>
      </c>
      <c r="B304" s="22" t="s">
        <v>350</v>
      </c>
      <c r="C304" s="24" t="s">
        <v>29</v>
      </c>
      <c r="D304" s="22">
        <v>1</v>
      </c>
      <c r="E304" s="22" t="s">
        <v>30</v>
      </c>
      <c r="F304" s="70">
        <v>748</v>
      </c>
      <c r="G304" s="28"/>
      <c r="H304" s="28"/>
      <c r="I304" s="34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="7" customFormat="1" ht="28" customHeight="1" spans="1:50">
      <c r="A305" s="22">
        <f t="shared" si="28"/>
        <v>293</v>
      </c>
      <c r="B305" s="22" t="s">
        <v>351</v>
      </c>
      <c r="C305" s="24" t="s">
        <v>29</v>
      </c>
      <c r="D305" s="22">
        <v>1</v>
      </c>
      <c r="E305" s="22" t="s">
        <v>32</v>
      </c>
      <c r="F305" s="70">
        <v>260</v>
      </c>
      <c r="G305" s="28"/>
      <c r="H305" s="28"/>
      <c r="I305" s="34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="7" customFormat="1" ht="28" customHeight="1" spans="1:50">
      <c r="A306" s="22">
        <f t="shared" si="28"/>
        <v>294</v>
      </c>
      <c r="B306" s="22" t="s">
        <v>352</v>
      </c>
      <c r="C306" s="24" t="s">
        <v>29</v>
      </c>
      <c r="D306" s="22">
        <v>1</v>
      </c>
      <c r="E306" s="22" t="s">
        <v>32</v>
      </c>
      <c r="F306" s="70">
        <v>199</v>
      </c>
      <c r="G306" s="28"/>
      <c r="H306" s="28"/>
      <c r="I306" s="34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="7" customFormat="1" ht="28" customHeight="1" spans="1:50">
      <c r="A307" s="22">
        <f t="shared" si="28"/>
        <v>295</v>
      </c>
      <c r="B307" s="22" t="s">
        <v>353</v>
      </c>
      <c r="C307" s="24" t="s">
        <v>29</v>
      </c>
      <c r="D307" s="22">
        <v>1</v>
      </c>
      <c r="E307" s="22" t="s">
        <v>32</v>
      </c>
      <c r="F307" s="70">
        <v>676</v>
      </c>
      <c r="G307" s="28"/>
      <c r="H307" s="28"/>
      <c r="I307" s="34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="7" customFormat="1" ht="28" customHeight="1" spans="1:50">
      <c r="A308" s="22">
        <f t="shared" si="28"/>
        <v>296</v>
      </c>
      <c r="B308" s="22" t="s">
        <v>354</v>
      </c>
      <c r="C308" s="24" t="s">
        <v>29</v>
      </c>
      <c r="D308" s="22">
        <v>1</v>
      </c>
      <c r="E308" s="22" t="s">
        <v>32</v>
      </c>
      <c r="F308" s="70">
        <v>114</v>
      </c>
      <c r="G308" s="28"/>
      <c r="H308" s="28"/>
      <c r="I308" s="34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="7" customFormat="1" ht="28" customHeight="1" spans="1:50">
      <c r="A309" s="22">
        <f t="shared" si="28"/>
        <v>297</v>
      </c>
      <c r="B309" s="22" t="s">
        <v>355</v>
      </c>
      <c r="C309" s="24" t="s">
        <v>29</v>
      </c>
      <c r="D309" s="22">
        <v>1</v>
      </c>
      <c r="E309" s="22" t="s">
        <v>32</v>
      </c>
      <c r="F309" s="70">
        <v>405</v>
      </c>
      <c r="G309" s="28"/>
      <c r="H309" s="28"/>
      <c r="I309" s="34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="7" customFormat="1" ht="28" customHeight="1" spans="1:50">
      <c r="A310" s="22">
        <f t="shared" si="28"/>
        <v>298</v>
      </c>
      <c r="B310" s="22" t="s">
        <v>356</v>
      </c>
      <c r="C310" s="24" t="s">
        <v>29</v>
      </c>
      <c r="D310" s="22">
        <v>1</v>
      </c>
      <c r="E310" s="22" t="s">
        <v>32</v>
      </c>
      <c r="F310" s="70">
        <v>1144</v>
      </c>
      <c r="G310" s="28"/>
      <c r="H310" s="28"/>
      <c r="I310" s="34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="7" customFormat="1" ht="28" customHeight="1" spans="1:50">
      <c r="A311" s="22">
        <f t="shared" si="28"/>
        <v>299</v>
      </c>
      <c r="B311" s="22" t="s">
        <v>357</v>
      </c>
      <c r="C311" s="24" t="s">
        <v>29</v>
      </c>
      <c r="D311" s="22">
        <v>1</v>
      </c>
      <c r="E311" s="22" t="s">
        <v>32</v>
      </c>
      <c r="F311" s="70">
        <v>332</v>
      </c>
      <c r="G311" s="28"/>
      <c r="H311" s="28"/>
      <c r="I311" s="34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="7" customFormat="1" ht="28" customHeight="1" spans="1:50">
      <c r="A312" s="22">
        <f t="shared" ref="A312:A321" si="29">ROW()-12</f>
        <v>300</v>
      </c>
      <c r="B312" s="22" t="s">
        <v>358</v>
      </c>
      <c r="C312" s="24" t="s">
        <v>29</v>
      </c>
      <c r="D312" s="22">
        <v>1</v>
      </c>
      <c r="E312" s="22" t="s">
        <v>32</v>
      </c>
      <c r="F312" s="70">
        <v>52</v>
      </c>
      <c r="G312" s="28"/>
      <c r="H312" s="28"/>
      <c r="I312" s="34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="7" customFormat="1" ht="28" customHeight="1" spans="1:50">
      <c r="A313" s="22">
        <f t="shared" si="29"/>
        <v>301</v>
      </c>
      <c r="B313" s="22" t="s">
        <v>359</v>
      </c>
      <c r="C313" s="24" t="s">
        <v>29</v>
      </c>
      <c r="D313" s="22">
        <v>1</v>
      </c>
      <c r="E313" s="22" t="s">
        <v>32</v>
      </c>
      <c r="F313" s="70">
        <v>64</v>
      </c>
      <c r="G313" s="28"/>
      <c r="H313" s="28"/>
      <c r="I313" s="34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="7" customFormat="1" ht="28" customHeight="1" spans="1:50">
      <c r="A314" s="22">
        <f t="shared" si="29"/>
        <v>302</v>
      </c>
      <c r="B314" s="22" t="s">
        <v>360</v>
      </c>
      <c r="C314" s="24" t="s">
        <v>29</v>
      </c>
      <c r="D314" s="22">
        <v>1</v>
      </c>
      <c r="E314" s="22" t="s">
        <v>30</v>
      </c>
      <c r="F314" s="70">
        <v>1965</v>
      </c>
      <c r="G314" s="28"/>
      <c r="H314" s="28"/>
      <c r="I314" s="34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="7" customFormat="1" ht="28" customHeight="1" spans="1:50">
      <c r="A315" s="22">
        <f t="shared" si="29"/>
        <v>303</v>
      </c>
      <c r="B315" s="22" t="s">
        <v>361</v>
      </c>
      <c r="C315" s="24" t="s">
        <v>29</v>
      </c>
      <c r="D315" s="22">
        <v>1</v>
      </c>
      <c r="E315" s="22" t="s">
        <v>32</v>
      </c>
      <c r="F315" s="70">
        <v>4128</v>
      </c>
      <c r="G315" s="28"/>
      <c r="H315" s="28"/>
      <c r="I315" s="34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="7" customFormat="1" ht="28" customHeight="1" spans="1:50">
      <c r="A316" s="22">
        <f t="shared" si="29"/>
        <v>304</v>
      </c>
      <c r="B316" s="22" t="s">
        <v>362</v>
      </c>
      <c r="C316" s="24" t="s">
        <v>29</v>
      </c>
      <c r="D316" s="22">
        <v>1</v>
      </c>
      <c r="E316" s="22" t="s">
        <v>32</v>
      </c>
      <c r="F316" s="70">
        <v>3005</v>
      </c>
      <c r="G316" s="28"/>
      <c r="H316" s="28"/>
      <c r="I316" s="34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="7" customFormat="1" ht="28" customHeight="1" spans="1:50">
      <c r="A317" s="22">
        <f t="shared" si="29"/>
        <v>305</v>
      </c>
      <c r="B317" s="22" t="s">
        <v>363</v>
      </c>
      <c r="C317" s="24" t="s">
        <v>29</v>
      </c>
      <c r="D317" s="22">
        <v>1</v>
      </c>
      <c r="E317" s="22" t="s">
        <v>55</v>
      </c>
      <c r="F317" s="70">
        <v>1664</v>
      </c>
      <c r="G317" s="28"/>
      <c r="H317" s="28"/>
      <c r="I317" s="34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="7" customFormat="1" ht="28" customHeight="1" spans="1:50">
      <c r="A318" s="22">
        <f t="shared" si="29"/>
        <v>306</v>
      </c>
      <c r="B318" s="22" t="s">
        <v>364</v>
      </c>
      <c r="C318" s="24" t="s">
        <v>29</v>
      </c>
      <c r="D318" s="22">
        <v>1</v>
      </c>
      <c r="E318" s="22" t="s">
        <v>365</v>
      </c>
      <c r="F318" s="70">
        <v>114</v>
      </c>
      <c r="G318" s="28"/>
      <c r="H318" s="28"/>
      <c r="I318" s="34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="7" customFormat="1" ht="28" customHeight="1" spans="1:50">
      <c r="A319" s="22">
        <f t="shared" si="29"/>
        <v>307</v>
      </c>
      <c r="B319" s="22" t="s">
        <v>366</v>
      </c>
      <c r="C319" s="24" t="s">
        <v>29</v>
      </c>
      <c r="D319" s="22">
        <v>1</v>
      </c>
      <c r="E319" s="22" t="s">
        <v>367</v>
      </c>
      <c r="F319" s="70">
        <v>144</v>
      </c>
      <c r="G319" s="28"/>
      <c r="H319" s="28"/>
      <c r="I319" s="34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="7" customFormat="1" ht="28" customHeight="1" spans="1:50">
      <c r="A320" s="22">
        <f t="shared" si="29"/>
        <v>308</v>
      </c>
      <c r="B320" s="22" t="s">
        <v>368</v>
      </c>
      <c r="C320" s="24" t="s">
        <v>29</v>
      </c>
      <c r="D320" s="22">
        <v>1</v>
      </c>
      <c r="E320" s="22" t="s">
        <v>30</v>
      </c>
      <c r="F320" s="70">
        <v>665</v>
      </c>
      <c r="G320" s="28"/>
      <c r="H320" s="28"/>
      <c r="I320" s="34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="7" customFormat="1" ht="28" customHeight="1" spans="1:50">
      <c r="A321" s="22">
        <f t="shared" si="29"/>
        <v>309</v>
      </c>
      <c r="B321" s="22" t="s">
        <v>369</v>
      </c>
      <c r="C321" s="24" t="s">
        <v>29</v>
      </c>
      <c r="D321" s="22">
        <v>1</v>
      </c>
      <c r="E321" s="22" t="s">
        <v>57</v>
      </c>
      <c r="F321" s="70">
        <v>4992</v>
      </c>
      <c r="G321" s="28"/>
      <c r="H321" s="28"/>
      <c r="I321" s="34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7" customFormat="1" ht="28" customHeight="1" spans="1:50">
      <c r="A322" s="22">
        <f t="shared" ref="A322:A331" si="30">ROW()-12</f>
        <v>310</v>
      </c>
      <c r="B322" s="22" t="s">
        <v>370</v>
      </c>
      <c r="C322" s="24" t="s">
        <v>29</v>
      </c>
      <c r="D322" s="22">
        <v>1</v>
      </c>
      <c r="E322" s="22" t="s">
        <v>57</v>
      </c>
      <c r="F322" s="70">
        <v>4576</v>
      </c>
      <c r="G322" s="28"/>
      <c r="H322" s="28"/>
      <c r="I322" s="34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7" customFormat="1" ht="28" customHeight="1" spans="1:50">
      <c r="A323" s="22">
        <f t="shared" si="30"/>
        <v>311</v>
      </c>
      <c r="B323" s="22" t="s">
        <v>371</v>
      </c>
      <c r="C323" s="24" t="s">
        <v>29</v>
      </c>
      <c r="D323" s="22">
        <v>1</v>
      </c>
      <c r="E323" s="22" t="s">
        <v>32</v>
      </c>
      <c r="F323" s="70">
        <v>1268</v>
      </c>
      <c r="G323" s="28"/>
      <c r="H323" s="28"/>
      <c r="I323" s="34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7" customFormat="1" ht="28" customHeight="1" spans="1:50">
      <c r="A324" s="22">
        <f t="shared" si="30"/>
        <v>312</v>
      </c>
      <c r="B324" s="22" t="s">
        <v>372</v>
      </c>
      <c r="C324" s="24" t="s">
        <v>29</v>
      </c>
      <c r="D324" s="22">
        <v>1</v>
      </c>
      <c r="E324" s="22" t="s">
        <v>32</v>
      </c>
      <c r="F324" s="70">
        <v>1123</v>
      </c>
      <c r="G324" s="28"/>
      <c r="H324" s="28"/>
      <c r="I324" s="34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7" customFormat="1" ht="28" customHeight="1" spans="1:50">
      <c r="A325" s="22">
        <f t="shared" si="30"/>
        <v>313</v>
      </c>
      <c r="B325" s="22" t="s">
        <v>373</v>
      </c>
      <c r="C325" s="24" t="s">
        <v>29</v>
      </c>
      <c r="D325" s="22">
        <v>1</v>
      </c>
      <c r="E325" s="22" t="s">
        <v>32</v>
      </c>
      <c r="F325" s="70">
        <v>3744</v>
      </c>
      <c r="G325" s="28"/>
      <c r="H325" s="28"/>
      <c r="I325" s="34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7" customFormat="1" ht="28" customHeight="1" spans="1:50">
      <c r="A326" s="22">
        <f t="shared" si="30"/>
        <v>314</v>
      </c>
      <c r="B326" s="22" t="s">
        <v>374</v>
      </c>
      <c r="C326" s="24" t="s">
        <v>29</v>
      </c>
      <c r="D326" s="22">
        <v>1</v>
      </c>
      <c r="E326" s="22" t="s">
        <v>30</v>
      </c>
      <c r="F326" s="70">
        <v>509</v>
      </c>
      <c r="G326" s="28"/>
      <c r="H326" s="28"/>
      <c r="I326" s="34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7" customFormat="1" ht="28" customHeight="1" spans="1:50">
      <c r="A327" s="22">
        <f t="shared" si="30"/>
        <v>315</v>
      </c>
      <c r="B327" s="22" t="s">
        <v>375</v>
      </c>
      <c r="C327" s="24" t="s">
        <v>29</v>
      </c>
      <c r="D327" s="22">
        <v>1</v>
      </c>
      <c r="E327" s="22" t="s">
        <v>32</v>
      </c>
      <c r="F327" s="70">
        <v>769</v>
      </c>
      <c r="G327" s="28"/>
      <c r="H327" s="28"/>
      <c r="I327" s="34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7" customFormat="1" ht="28" customHeight="1" spans="1:50">
      <c r="A328" s="22">
        <f t="shared" si="30"/>
        <v>316</v>
      </c>
      <c r="B328" s="22" t="s">
        <v>376</v>
      </c>
      <c r="C328" s="24" t="s">
        <v>29</v>
      </c>
      <c r="D328" s="22">
        <v>1</v>
      </c>
      <c r="E328" s="22" t="s">
        <v>32</v>
      </c>
      <c r="F328" s="70">
        <v>967</v>
      </c>
      <c r="G328" s="28"/>
      <c r="H328" s="28"/>
      <c r="I328" s="34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7" customFormat="1" ht="28" customHeight="1" spans="1:50">
      <c r="A329" s="22">
        <f t="shared" si="30"/>
        <v>317</v>
      </c>
      <c r="B329" s="22" t="s">
        <v>377</v>
      </c>
      <c r="C329" s="24" t="s">
        <v>29</v>
      </c>
      <c r="D329" s="22">
        <v>1</v>
      </c>
      <c r="E329" s="22" t="s">
        <v>32</v>
      </c>
      <c r="F329" s="70">
        <v>925</v>
      </c>
      <c r="G329" s="28"/>
      <c r="H329" s="28"/>
      <c r="I329" s="34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7" customFormat="1" ht="28" customHeight="1" spans="1:50">
      <c r="A330" s="22">
        <f t="shared" si="30"/>
        <v>318</v>
      </c>
      <c r="B330" s="22" t="s">
        <v>378</v>
      </c>
      <c r="C330" s="24" t="s">
        <v>29</v>
      </c>
      <c r="D330" s="22">
        <v>1</v>
      </c>
      <c r="E330" s="22" t="s">
        <v>32</v>
      </c>
      <c r="F330" s="70">
        <v>1809</v>
      </c>
      <c r="G330" s="28"/>
      <c r="H330" s="28"/>
      <c r="I330" s="34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7" customFormat="1" ht="28" customHeight="1" spans="1:50">
      <c r="A331" s="22">
        <f t="shared" si="30"/>
        <v>319</v>
      </c>
      <c r="B331" s="22" t="s">
        <v>379</v>
      </c>
      <c r="C331" s="24" t="s">
        <v>29</v>
      </c>
      <c r="D331" s="22">
        <v>1</v>
      </c>
      <c r="E331" s="22" t="s">
        <v>32</v>
      </c>
      <c r="F331" s="70">
        <v>2038</v>
      </c>
      <c r="G331" s="28"/>
      <c r="H331" s="28"/>
      <c r="I331" s="34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7" customFormat="1" ht="28" customHeight="1" spans="1:50">
      <c r="A332" s="22">
        <f t="shared" ref="A332:A341" si="31">ROW()-12</f>
        <v>320</v>
      </c>
      <c r="B332" s="22" t="s">
        <v>380</v>
      </c>
      <c r="C332" s="24" t="s">
        <v>29</v>
      </c>
      <c r="D332" s="22">
        <v>1</v>
      </c>
      <c r="E332" s="22" t="s">
        <v>32</v>
      </c>
      <c r="F332" s="70">
        <v>2184</v>
      </c>
      <c r="G332" s="28"/>
      <c r="H332" s="28"/>
      <c r="I332" s="34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7" customFormat="1" ht="28" customHeight="1" spans="1:50">
      <c r="A333" s="22">
        <f t="shared" si="31"/>
        <v>321</v>
      </c>
      <c r="B333" s="22" t="s">
        <v>381</v>
      </c>
      <c r="C333" s="24" t="s">
        <v>29</v>
      </c>
      <c r="D333" s="22">
        <v>1</v>
      </c>
      <c r="E333" s="22" t="s">
        <v>32</v>
      </c>
      <c r="F333" s="70">
        <v>956</v>
      </c>
      <c r="G333" s="28"/>
      <c r="H333" s="28"/>
      <c r="I333" s="34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7" customFormat="1" ht="28" customHeight="1" spans="1:50">
      <c r="A334" s="22">
        <f t="shared" si="31"/>
        <v>322</v>
      </c>
      <c r="B334" s="22" t="s">
        <v>382</v>
      </c>
      <c r="C334" s="24" t="s">
        <v>29</v>
      </c>
      <c r="D334" s="22">
        <v>1</v>
      </c>
      <c r="E334" s="22" t="s">
        <v>30</v>
      </c>
      <c r="F334" s="70">
        <v>509</v>
      </c>
      <c r="G334" s="28"/>
      <c r="H334" s="28"/>
      <c r="I334" s="34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7" customFormat="1" ht="28" customHeight="1" spans="1:50">
      <c r="A335" s="22">
        <f t="shared" si="31"/>
        <v>323</v>
      </c>
      <c r="B335" s="22" t="s">
        <v>383</v>
      </c>
      <c r="C335" s="24" t="s">
        <v>29</v>
      </c>
      <c r="D335" s="22">
        <v>1</v>
      </c>
      <c r="E335" s="22" t="s">
        <v>32</v>
      </c>
      <c r="F335" s="70">
        <v>409</v>
      </c>
      <c r="G335" s="28"/>
      <c r="H335" s="28"/>
      <c r="I335" s="34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7" customFormat="1" ht="28" customHeight="1" spans="1:50">
      <c r="A336" s="22">
        <f t="shared" si="31"/>
        <v>324</v>
      </c>
      <c r="B336" s="22" t="s">
        <v>384</v>
      </c>
      <c r="C336" s="24" t="s">
        <v>29</v>
      </c>
      <c r="D336" s="22">
        <v>1</v>
      </c>
      <c r="E336" s="22" t="s">
        <v>32</v>
      </c>
      <c r="F336" s="70">
        <v>894</v>
      </c>
      <c r="G336" s="28"/>
      <c r="H336" s="28"/>
      <c r="I336" s="34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7" customFormat="1" ht="28" customHeight="1" spans="1:50">
      <c r="A337" s="22">
        <f t="shared" si="31"/>
        <v>325</v>
      </c>
      <c r="B337" s="22" t="s">
        <v>385</v>
      </c>
      <c r="C337" s="24" t="s">
        <v>29</v>
      </c>
      <c r="D337" s="22">
        <v>1</v>
      </c>
      <c r="E337" s="22" t="s">
        <v>32</v>
      </c>
      <c r="F337" s="70">
        <v>1528</v>
      </c>
      <c r="G337" s="28"/>
      <c r="H337" s="28"/>
      <c r="I337" s="34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7" customFormat="1" ht="28" customHeight="1" spans="1:50">
      <c r="A338" s="22">
        <f t="shared" si="31"/>
        <v>326</v>
      </c>
      <c r="B338" s="22" t="s">
        <v>386</v>
      </c>
      <c r="C338" s="24" t="s">
        <v>29</v>
      </c>
      <c r="D338" s="22">
        <v>1</v>
      </c>
      <c r="E338" s="22" t="s">
        <v>30</v>
      </c>
      <c r="F338" s="70">
        <v>332</v>
      </c>
      <c r="G338" s="28"/>
      <c r="H338" s="28"/>
      <c r="I338" s="34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7" customFormat="1" ht="28" customHeight="1" spans="1:50">
      <c r="A339" s="22">
        <f t="shared" si="31"/>
        <v>327</v>
      </c>
      <c r="B339" s="22" t="s">
        <v>387</v>
      </c>
      <c r="C339" s="24" t="s">
        <v>29</v>
      </c>
      <c r="D339" s="22">
        <v>1</v>
      </c>
      <c r="E339" s="22" t="s">
        <v>32</v>
      </c>
      <c r="F339" s="70">
        <v>998</v>
      </c>
      <c r="G339" s="28"/>
      <c r="H339" s="28"/>
      <c r="I339" s="34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7" customFormat="1" ht="28" customHeight="1" spans="1:50">
      <c r="A340" s="22">
        <f t="shared" si="31"/>
        <v>328</v>
      </c>
      <c r="B340" s="22" t="s">
        <v>388</v>
      </c>
      <c r="C340" s="24" t="s">
        <v>29</v>
      </c>
      <c r="D340" s="22">
        <v>1</v>
      </c>
      <c r="E340" s="22" t="s">
        <v>32</v>
      </c>
      <c r="F340" s="70">
        <v>301</v>
      </c>
      <c r="G340" s="28"/>
      <c r="H340" s="28"/>
      <c r="I340" s="34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="7" customFormat="1" ht="28" customHeight="1" spans="1:50">
      <c r="A341" s="22">
        <f t="shared" si="31"/>
        <v>329</v>
      </c>
      <c r="B341" s="22" t="s">
        <v>389</v>
      </c>
      <c r="C341" s="24" t="s">
        <v>29</v>
      </c>
      <c r="D341" s="22">
        <v>1</v>
      </c>
      <c r="E341" s="22" t="s">
        <v>32</v>
      </c>
      <c r="F341" s="70">
        <v>572</v>
      </c>
      <c r="G341" s="28"/>
      <c r="H341" s="28"/>
      <c r="I341" s="34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="7" customFormat="1" ht="28" customHeight="1" spans="1:50">
      <c r="A342" s="22">
        <f t="shared" ref="A342:A351" si="32">ROW()-12</f>
        <v>330</v>
      </c>
      <c r="B342" s="22" t="s">
        <v>390</v>
      </c>
      <c r="C342" s="24" t="s">
        <v>29</v>
      </c>
      <c r="D342" s="22">
        <v>1</v>
      </c>
      <c r="E342" s="22" t="s">
        <v>32</v>
      </c>
      <c r="F342" s="70">
        <v>509</v>
      </c>
      <c r="G342" s="28"/>
      <c r="H342" s="28"/>
      <c r="I342" s="34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="7" customFormat="1" ht="28" customHeight="1" spans="1:50">
      <c r="A343" s="22">
        <f t="shared" si="32"/>
        <v>331</v>
      </c>
      <c r="B343" s="22" t="s">
        <v>391</v>
      </c>
      <c r="C343" s="24" t="s">
        <v>29</v>
      </c>
      <c r="D343" s="22">
        <v>1</v>
      </c>
      <c r="E343" s="22" t="s">
        <v>32</v>
      </c>
      <c r="F343" s="70">
        <v>299</v>
      </c>
      <c r="G343" s="28"/>
      <c r="H343" s="28"/>
      <c r="I343" s="34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8" customFormat="1" ht="28" customHeight="1" spans="1:45">
      <c r="A344" s="22">
        <f t="shared" si="32"/>
        <v>332</v>
      </c>
      <c r="B344" s="22" t="s">
        <v>123</v>
      </c>
      <c r="C344" s="24" t="s">
        <v>29</v>
      </c>
      <c r="D344" s="22">
        <v>1</v>
      </c>
      <c r="E344" s="22" t="s">
        <v>32</v>
      </c>
      <c r="F344" s="70">
        <v>2017</v>
      </c>
      <c r="G344" s="28"/>
      <c r="H344" s="28"/>
      <c r="I344" s="34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</row>
    <row r="345" s="8" customFormat="1" ht="28" customHeight="1" spans="1:45">
      <c r="A345" s="22">
        <f t="shared" si="32"/>
        <v>333</v>
      </c>
      <c r="B345" s="22" t="s">
        <v>124</v>
      </c>
      <c r="C345" s="24" t="s">
        <v>29</v>
      </c>
      <c r="D345" s="22">
        <v>1</v>
      </c>
      <c r="E345" s="22" t="s">
        <v>32</v>
      </c>
      <c r="F345" s="70">
        <v>411</v>
      </c>
      <c r="G345" s="28"/>
      <c r="H345" s="28"/>
      <c r="I345" s="34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</row>
    <row r="346" s="8" customFormat="1" ht="28" customHeight="1" spans="1:45">
      <c r="A346" s="22">
        <f t="shared" si="32"/>
        <v>334</v>
      </c>
      <c r="B346" s="22" t="s">
        <v>125</v>
      </c>
      <c r="C346" s="24" t="s">
        <v>29</v>
      </c>
      <c r="D346" s="22">
        <v>1</v>
      </c>
      <c r="E346" s="22" t="s">
        <v>32</v>
      </c>
      <c r="F346" s="70">
        <v>2017</v>
      </c>
      <c r="G346" s="28"/>
      <c r="H346" s="28"/>
      <c r="I346" s="34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</row>
    <row r="347" s="7" customFormat="1" ht="28" customHeight="1" spans="1:50">
      <c r="A347" s="22">
        <f t="shared" si="32"/>
        <v>335</v>
      </c>
      <c r="B347" s="22" t="s">
        <v>395</v>
      </c>
      <c r="C347" s="24" t="s">
        <v>29</v>
      </c>
      <c r="D347" s="22">
        <v>1</v>
      </c>
      <c r="E347" s="22" t="s">
        <v>32</v>
      </c>
      <c r="F347" s="70">
        <v>1445</v>
      </c>
      <c r="G347" s="28"/>
      <c r="H347" s="28"/>
      <c r="I347" s="34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</row>
    <row r="348" s="7" customFormat="1" ht="28" customHeight="1" spans="1:50">
      <c r="A348" s="22">
        <f t="shared" si="32"/>
        <v>336</v>
      </c>
      <c r="B348" s="22" t="s">
        <v>396</v>
      </c>
      <c r="C348" s="24" t="s">
        <v>29</v>
      </c>
      <c r="D348" s="22">
        <v>1</v>
      </c>
      <c r="E348" s="22" t="s">
        <v>32</v>
      </c>
      <c r="F348" s="70">
        <v>343</v>
      </c>
      <c r="G348" s="28"/>
      <c r="H348" s="28"/>
      <c r="I348" s="34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</row>
    <row r="349" s="7" customFormat="1" ht="28" customHeight="1" spans="1:50">
      <c r="A349" s="22">
        <f t="shared" si="32"/>
        <v>337</v>
      </c>
      <c r="B349" s="22" t="s">
        <v>397</v>
      </c>
      <c r="C349" s="24" t="s">
        <v>29</v>
      </c>
      <c r="D349" s="22">
        <v>1</v>
      </c>
      <c r="E349" s="22" t="s">
        <v>32</v>
      </c>
      <c r="F349" s="70">
        <v>2723</v>
      </c>
      <c r="G349" s="28"/>
      <c r="H349" s="28"/>
      <c r="I349" s="34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</row>
    <row r="350" s="7" customFormat="1" ht="28" customHeight="1" spans="1:50">
      <c r="A350" s="22">
        <f t="shared" si="32"/>
        <v>338</v>
      </c>
      <c r="B350" s="22" t="s">
        <v>398</v>
      </c>
      <c r="C350" s="24" t="s">
        <v>29</v>
      </c>
      <c r="D350" s="22">
        <v>1</v>
      </c>
      <c r="E350" s="22" t="s">
        <v>34</v>
      </c>
      <c r="F350" s="70">
        <v>48</v>
      </c>
      <c r="G350" s="28"/>
      <c r="H350" s="28"/>
      <c r="I350" s="34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</row>
    <row r="351" s="7" customFormat="1" ht="28" customHeight="1" spans="1:50">
      <c r="A351" s="22">
        <f t="shared" si="32"/>
        <v>339</v>
      </c>
      <c r="B351" s="22" t="s">
        <v>399</v>
      </c>
      <c r="C351" s="24" t="s">
        <v>29</v>
      </c>
      <c r="D351" s="22">
        <v>1</v>
      </c>
      <c r="E351" s="22" t="s">
        <v>32</v>
      </c>
      <c r="F351" s="70">
        <v>1488</v>
      </c>
      <c r="G351" s="28"/>
      <c r="H351" s="28"/>
      <c r="I351" s="34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</row>
    <row r="352" s="7" customFormat="1" ht="28" customHeight="1" spans="1:50">
      <c r="A352" s="22">
        <f t="shared" ref="A352:A361" si="33">ROW()-12</f>
        <v>340</v>
      </c>
      <c r="B352" s="22" t="s">
        <v>400</v>
      </c>
      <c r="C352" s="24" t="s">
        <v>29</v>
      </c>
      <c r="D352" s="22">
        <v>1</v>
      </c>
      <c r="E352" s="22" t="s">
        <v>30</v>
      </c>
      <c r="F352" s="70">
        <v>582</v>
      </c>
      <c r="G352" s="28"/>
      <c r="H352" s="28"/>
      <c r="I352" s="34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</row>
    <row r="353" s="7" customFormat="1" ht="28" customHeight="1" spans="1:50">
      <c r="A353" s="22">
        <f t="shared" si="33"/>
        <v>341</v>
      </c>
      <c r="B353" s="22" t="s">
        <v>401</v>
      </c>
      <c r="C353" s="24" t="s">
        <v>29</v>
      </c>
      <c r="D353" s="22">
        <v>1</v>
      </c>
      <c r="E353" s="22" t="s">
        <v>30</v>
      </c>
      <c r="F353" s="70">
        <v>540</v>
      </c>
      <c r="G353" s="28"/>
      <c r="H353" s="28"/>
      <c r="I353" s="34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</row>
    <row r="354" s="7" customFormat="1" ht="28" customHeight="1" spans="1:50">
      <c r="A354" s="22">
        <f t="shared" si="33"/>
        <v>342</v>
      </c>
      <c r="B354" s="22" t="s">
        <v>402</v>
      </c>
      <c r="C354" s="24" t="s">
        <v>29</v>
      </c>
      <c r="D354" s="22">
        <v>1</v>
      </c>
      <c r="E354" s="22" t="s">
        <v>32</v>
      </c>
      <c r="F354" s="70">
        <v>686</v>
      </c>
      <c r="G354" s="28"/>
      <c r="H354" s="28"/>
      <c r="I354" s="34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</row>
    <row r="355" s="7" customFormat="1" ht="28" customHeight="1" spans="1:50">
      <c r="A355" s="22">
        <f t="shared" si="33"/>
        <v>343</v>
      </c>
      <c r="B355" s="22" t="s">
        <v>403</v>
      </c>
      <c r="C355" s="24" t="s">
        <v>29</v>
      </c>
      <c r="D355" s="22">
        <v>1</v>
      </c>
      <c r="E355" s="22" t="s">
        <v>32</v>
      </c>
      <c r="F355" s="70">
        <v>301</v>
      </c>
      <c r="G355" s="28"/>
      <c r="H355" s="28"/>
      <c r="I355" s="34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</row>
    <row r="356" s="7" customFormat="1" ht="28" customHeight="1" spans="1:50">
      <c r="A356" s="22">
        <f t="shared" si="33"/>
        <v>344</v>
      </c>
      <c r="B356" s="22" t="s">
        <v>404</v>
      </c>
      <c r="C356" s="24" t="s">
        <v>29</v>
      </c>
      <c r="D356" s="22">
        <v>1</v>
      </c>
      <c r="E356" s="22" t="s">
        <v>32</v>
      </c>
      <c r="F356" s="70">
        <v>769</v>
      </c>
      <c r="G356" s="28"/>
      <c r="H356" s="28"/>
      <c r="I356" s="34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</row>
    <row r="357" s="7" customFormat="1" ht="28" customHeight="1" spans="1:50">
      <c r="A357" s="22">
        <f t="shared" si="33"/>
        <v>345</v>
      </c>
      <c r="B357" s="22" t="s">
        <v>405</v>
      </c>
      <c r="C357" s="24" t="s">
        <v>29</v>
      </c>
      <c r="D357" s="22">
        <v>1</v>
      </c>
      <c r="E357" s="22" t="s">
        <v>32</v>
      </c>
      <c r="F357" s="70">
        <v>676</v>
      </c>
      <c r="G357" s="28"/>
      <c r="H357" s="28"/>
      <c r="I357" s="34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</row>
    <row r="358" s="7" customFormat="1" ht="28" customHeight="1" spans="1:50">
      <c r="A358" s="22">
        <f t="shared" si="33"/>
        <v>346</v>
      </c>
      <c r="B358" s="22" t="s">
        <v>406</v>
      </c>
      <c r="C358" s="24" t="s">
        <v>29</v>
      </c>
      <c r="D358" s="22">
        <v>1</v>
      </c>
      <c r="E358" s="22" t="s">
        <v>32</v>
      </c>
      <c r="F358" s="70">
        <v>1020</v>
      </c>
      <c r="G358" s="28"/>
      <c r="H358" s="28"/>
      <c r="I358" s="34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</row>
    <row r="359" s="7" customFormat="1" ht="28" customHeight="1" spans="1:50">
      <c r="A359" s="22">
        <f t="shared" si="33"/>
        <v>347</v>
      </c>
      <c r="B359" s="22" t="s">
        <v>407</v>
      </c>
      <c r="C359" s="24" t="s">
        <v>29</v>
      </c>
      <c r="D359" s="22">
        <v>1</v>
      </c>
      <c r="E359" s="22" t="s">
        <v>32</v>
      </c>
      <c r="F359" s="70">
        <v>1217</v>
      </c>
      <c r="G359" s="28"/>
      <c r="H359" s="28"/>
      <c r="I359" s="34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</row>
    <row r="360" s="7" customFormat="1" ht="28" customHeight="1" spans="1:50">
      <c r="A360" s="22">
        <f t="shared" si="33"/>
        <v>348</v>
      </c>
      <c r="B360" s="22" t="s">
        <v>408</v>
      </c>
      <c r="C360" s="24" t="s">
        <v>29</v>
      </c>
      <c r="D360" s="22">
        <v>1</v>
      </c>
      <c r="E360" s="22" t="s">
        <v>30</v>
      </c>
      <c r="F360" s="70">
        <v>68</v>
      </c>
      <c r="G360" s="28"/>
      <c r="H360" s="28"/>
      <c r="I360" s="34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</row>
    <row r="361" s="7" customFormat="1" ht="28" customHeight="1" spans="1:50">
      <c r="A361" s="22">
        <f t="shared" si="33"/>
        <v>349</v>
      </c>
      <c r="B361" s="22" t="s">
        <v>409</v>
      </c>
      <c r="C361" s="24" t="s">
        <v>29</v>
      </c>
      <c r="D361" s="22">
        <v>1</v>
      </c>
      <c r="E361" s="22" t="s">
        <v>32</v>
      </c>
      <c r="F361" s="70">
        <v>509</v>
      </c>
      <c r="G361" s="28"/>
      <c r="H361" s="28"/>
      <c r="I361" s="34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</row>
    <row r="362" s="7" customFormat="1" ht="28" customHeight="1" spans="1:50">
      <c r="A362" s="22">
        <f t="shared" ref="A362:A371" si="34">ROW()-12</f>
        <v>350</v>
      </c>
      <c r="B362" s="22" t="s">
        <v>410</v>
      </c>
      <c r="C362" s="24" t="s">
        <v>29</v>
      </c>
      <c r="D362" s="22">
        <v>1</v>
      </c>
      <c r="E362" s="22" t="s">
        <v>32</v>
      </c>
      <c r="F362" s="70">
        <v>2974</v>
      </c>
      <c r="G362" s="28"/>
      <c r="H362" s="28"/>
      <c r="I362" s="34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</row>
    <row r="363" s="7" customFormat="1" ht="28" customHeight="1" spans="1:50">
      <c r="A363" s="22">
        <f t="shared" si="34"/>
        <v>351</v>
      </c>
      <c r="B363" s="22" t="s">
        <v>411</v>
      </c>
      <c r="C363" s="24" t="s">
        <v>29</v>
      </c>
      <c r="D363" s="22">
        <v>1</v>
      </c>
      <c r="E363" s="22" t="s">
        <v>32</v>
      </c>
      <c r="F363" s="70">
        <v>284</v>
      </c>
      <c r="G363" s="28"/>
      <c r="H363" s="28"/>
      <c r="I363" s="34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</row>
    <row r="364" s="7" customFormat="1" ht="28" customHeight="1" spans="1:50">
      <c r="A364" s="22">
        <f t="shared" si="34"/>
        <v>352</v>
      </c>
      <c r="B364" s="22" t="s">
        <v>412</v>
      </c>
      <c r="C364" s="24" t="s">
        <v>29</v>
      </c>
      <c r="D364" s="22">
        <v>1</v>
      </c>
      <c r="E364" s="22" t="s">
        <v>30</v>
      </c>
      <c r="F364" s="70">
        <v>884</v>
      </c>
      <c r="G364" s="28"/>
      <c r="H364" s="28"/>
      <c r="I364" s="34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</row>
    <row r="365" s="7" customFormat="1" ht="28" customHeight="1" spans="1:50">
      <c r="A365" s="22">
        <f t="shared" si="34"/>
        <v>353</v>
      </c>
      <c r="B365" s="22" t="s">
        <v>413</v>
      </c>
      <c r="C365" s="24" t="s">
        <v>29</v>
      </c>
      <c r="D365" s="22">
        <v>1</v>
      </c>
      <c r="E365" s="22" t="s">
        <v>32</v>
      </c>
      <c r="F365" s="70">
        <v>790</v>
      </c>
      <c r="G365" s="28"/>
      <c r="H365" s="28"/>
      <c r="I365" s="34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</row>
    <row r="366" s="7" customFormat="1" ht="28" customHeight="1" spans="1:50">
      <c r="A366" s="22">
        <f t="shared" si="34"/>
        <v>354</v>
      </c>
      <c r="B366" s="22" t="s">
        <v>414</v>
      </c>
      <c r="C366" s="24" t="s">
        <v>29</v>
      </c>
      <c r="D366" s="22">
        <v>1</v>
      </c>
      <c r="E366" s="22" t="s">
        <v>76</v>
      </c>
      <c r="F366" s="70">
        <v>10</v>
      </c>
      <c r="G366" s="28"/>
      <c r="H366" s="28"/>
      <c r="I366" s="34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</row>
    <row r="367" s="7" customFormat="1" ht="28" customHeight="1" spans="1:50">
      <c r="A367" s="22">
        <f t="shared" si="34"/>
        <v>355</v>
      </c>
      <c r="B367" s="22" t="s">
        <v>415</v>
      </c>
      <c r="C367" s="24" t="s">
        <v>29</v>
      </c>
      <c r="D367" s="22">
        <v>1</v>
      </c>
      <c r="E367" s="22" t="s">
        <v>32</v>
      </c>
      <c r="F367" s="70">
        <v>457</v>
      </c>
      <c r="G367" s="28"/>
      <c r="H367" s="28"/>
      <c r="I367" s="34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</row>
    <row r="368" s="7" customFormat="1" ht="28" customHeight="1" spans="1:50">
      <c r="A368" s="22">
        <f t="shared" si="34"/>
        <v>356</v>
      </c>
      <c r="B368" s="22" t="s">
        <v>416</v>
      </c>
      <c r="C368" s="24" t="s">
        <v>29</v>
      </c>
      <c r="D368" s="22">
        <v>1</v>
      </c>
      <c r="E368" s="22" t="s">
        <v>32</v>
      </c>
      <c r="F368" s="70">
        <v>10</v>
      </c>
      <c r="G368" s="28"/>
      <c r="H368" s="28"/>
      <c r="I368" s="34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</row>
    <row r="369" s="7" customFormat="1" ht="28" customHeight="1" spans="1:50">
      <c r="A369" s="22">
        <f t="shared" si="34"/>
        <v>357</v>
      </c>
      <c r="B369" s="22" t="s">
        <v>417</v>
      </c>
      <c r="C369" s="24" t="s">
        <v>29</v>
      </c>
      <c r="D369" s="22">
        <v>1</v>
      </c>
      <c r="E369" s="22" t="s">
        <v>32</v>
      </c>
      <c r="F369" s="70">
        <v>509</v>
      </c>
      <c r="G369" s="28"/>
      <c r="H369" s="28"/>
      <c r="I369" s="34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</row>
    <row r="370" s="7" customFormat="1" ht="28" customHeight="1" spans="1:50">
      <c r="A370" s="22">
        <f t="shared" si="34"/>
        <v>358</v>
      </c>
      <c r="B370" s="22" t="s">
        <v>418</v>
      </c>
      <c r="C370" s="24" t="s">
        <v>29</v>
      </c>
      <c r="D370" s="22">
        <v>1</v>
      </c>
      <c r="E370" s="22" t="s">
        <v>32</v>
      </c>
      <c r="F370" s="70">
        <v>1498</v>
      </c>
      <c r="G370" s="28"/>
      <c r="H370" s="28"/>
      <c r="I370" s="34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</row>
    <row r="371" s="7" customFormat="1" ht="28" customHeight="1" spans="1:50">
      <c r="A371" s="22">
        <f t="shared" si="34"/>
        <v>359</v>
      </c>
      <c r="B371" s="22" t="s">
        <v>419</v>
      </c>
      <c r="C371" s="24" t="s">
        <v>29</v>
      </c>
      <c r="D371" s="22">
        <v>1</v>
      </c>
      <c r="E371" s="22" t="s">
        <v>32</v>
      </c>
      <c r="F371" s="70">
        <v>405</v>
      </c>
      <c r="G371" s="28"/>
      <c r="H371" s="28"/>
      <c r="I371" s="34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</row>
    <row r="372" s="7" customFormat="1" ht="28" customHeight="1" spans="1:50">
      <c r="A372" s="22">
        <f t="shared" ref="A372:A381" si="35">ROW()-12</f>
        <v>360</v>
      </c>
      <c r="B372" s="22" t="s">
        <v>420</v>
      </c>
      <c r="C372" s="24" t="s">
        <v>29</v>
      </c>
      <c r="D372" s="22">
        <v>1</v>
      </c>
      <c r="E372" s="22" t="s">
        <v>32</v>
      </c>
      <c r="F372" s="70">
        <v>977</v>
      </c>
      <c r="G372" s="28"/>
      <c r="H372" s="28"/>
      <c r="I372" s="34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</row>
    <row r="373" s="7" customFormat="1" ht="28" customHeight="1" spans="1:50">
      <c r="A373" s="22">
        <f t="shared" si="35"/>
        <v>361</v>
      </c>
      <c r="B373" s="22" t="s">
        <v>421</v>
      </c>
      <c r="C373" s="24" t="s">
        <v>29</v>
      </c>
      <c r="D373" s="22">
        <v>1</v>
      </c>
      <c r="E373" s="22" t="s">
        <v>32</v>
      </c>
      <c r="F373" s="70">
        <v>603</v>
      </c>
      <c r="G373" s="28"/>
      <c r="H373" s="28"/>
      <c r="I373" s="34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</row>
    <row r="374" s="7" customFormat="1" ht="28" customHeight="1" spans="1:50">
      <c r="A374" s="22">
        <f t="shared" si="35"/>
        <v>362</v>
      </c>
      <c r="B374" s="22" t="s">
        <v>422</v>
      </c>
      <c r="C374" s="24" t="s">
        <v>29</v>
      </c>
      <c r="D374" s="22">
        <v>1</v>
      </c>
      <c r="E374" s="22" t="s">
        <v>32</v>
      </c>
      <c r="F374" s="70">
        <v>145</v>
      </c>
      <c r="G374" s="28"/>
      <c r="H374" s="28"/>
      <c r="I374" s="34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</row>
    <row r="375" s="7" customFormat="1" ht="28" customHeight="1" spans="1:50">
      <c r="A375" s="22">
        <f t="shared" si="35"/>
        <v>363</v>
      </c>
      <c r="B375" s="22" t="s">
        <v>423</v>
      </c>
      <c r="C375" s="24" t="s">
        <v>29</v>
      </c>
      <c r="D375" s="22">
        <v>1</v>
      </c>
      <c r="E375" s="22" t="s">
        <v>32</v>
      </c>
      <c r="F375" s="70">
        <v>755</v>
      </c>
      <c r="G375" s="28"/>
      <c r="H375" s="28"/>
      <c r="I375" s="34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</row>
    <row r="376" s="7" customFormat="1" ht="28" customHeight="1" spans="1:50">
      <c r="A376" s="22">
        <f t="shared" si="35"/>
        <v>364</v>
      </c>
      <c r="B376" s="22" t="s">
        <v>424</v>
      </c>
      <c r="C376" s="24" t="s">
        <v>29</v>
      </c>
      <c r="D376" s="22">
        <v>1</v>
      </c>
      <c r="E376" s="22" t="s">
        <v>30</v>
      </c>
      <c r="F376" s="70">
        <v>364</v>
      </c>
      <c r="G376" s="28"/>
      <c r="H376" s="28"/>
      <c r="I376" s="34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</row>
    <row r="377" s="7" customFormat="1" ht="28" customHeight="1" spans="1:50">
      <c r="A377" s="22">
        <f t="shared" si="35"/>
        <v>365</v>
      </c>
      <c r="B377" s="22" t="s">
        <v>425</v>
      </c>
      <c r="C377" s="24" t="s">
        <v>29</v>
      </c>
      <c r="D377" s="22">
        <v>1</v>
      </c>
      <c r="E377" s="22" t="s">
        <v>30</v>
      </c>
      <c r="F377" s="70">
        <v>332</v>
      </c>
      <c r="G377" s="28"/>
      <c r="H377" s="28"/>
      <c r="I377" s="34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</row>
    <row r="378" s="7" customFormat="1" ht="28" customHeight="1" spans="1:50">
      <c r="A378" s="22">
        <f t="shared" si="35"/>
        <v>366</v>
      </c>
      <c r="B378" s="22" t="s">
        <v>426</v>
      </c>
      <c r="C378" s="24" t="s">
        <v>29</v>
      </c>
      <c r="D378" s="22">
        <v>1</v>
      </c>
      <c r="E378" s="22" t="s">
        <v>57</v>
      </c>
      <c r="F378" s="70">
        <v>668</v>
      </c>
      <c r="G378" s="28"/>
      <c r="H378" s="28"/>
      <c r="I378" s="34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</row>
    <row r="379" s="7" customFormat="1" ht="28" customHeight="1" spans="1:50">
      <c r="A379" s="22">
        <f t="shared" si="35"/>
        <v>367</v>
      </c>
      <c r="B379" s="22" t="s">
        <v>427</v>
      </c>
      <c r="C379" s="24" t="s">
        <v>29</v>
      </c>
      <c r="D379" s="22">
        <v>1</v>
      </c>
      <c r="E379" s="22" t="s">
        <v>57</v>
      </c>
      <c r="F379" s="70">
        <v>660</v>
      </c>
      <c r="G379" s="28"/>
      <c r="H379" s="28"/>
      <c r="I379" s="34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</row>
    <row r="380" s="7" customFormat="1" ht="28" customHeight="1" spans="1:50">
      <c r="A380" s="22">
        <f t="shared" si="35"/>
        <v>368</v>
      </c>
      <c r="B380" s="22" t="s">
        <v>428</v>
      </c>
      <c r="C380" s="24" t="s">
        <v>29</v>
      </c>
      <c r="D380" s="22">
        <v>1</v>
      </c>
      <c r="E380" s="22" t="s">
        <v>57</v>
      </c>
      <c r="F380" s="70">
        <v>2336</v>
      </c>
      <c r="G380" s="28"/>
      <c r="H380" s="28"/>
      <c r="I380" s="34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</row>
    <row r="381" s="7" customFormat="1" ht="28" customHeight="1" spans="1:50">
      <c r="A381" s="22">
        <f t="shared" si="35"/>
        <v>369</v>
      </c>
      <c r="B381" s="22" t="s">
        <v>429</v>
      </c>
      <c r="C381" s="24" t="s">
        <v>29</v>
      </c>
      <c r="D381" s="22">
        <v>1</v>
      </c>
      <c r="E381" s="22" t="s">
        <v>57</v>
      </c>
      <c r="F381" s="70">
        <v>876</v>
      </c>
      <c r="G381" s="28"/>
      <c r="H381" s="28"/>
      <c r="I381" s="34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</row>
    <row r="382" s="7" customFormat="1" ht="28" customHeight="1" spans="1:50">
      <c r="A382" s="22">
        <f t="shared" ref="A382:A391" si="36">ROW()-12</f>
        <v>370</v>
      </c>
      <c r="B382" s="22" t="s">
        <v>430</v>
      </c>
      <c r="C382" s="24" t="s">
        <v>29</v>
      </c>
      <c r="D382" s="22">
        <v>1</v>
      </c>
      <c r="E382" s="22" t="s">
        <v>57</v>
      </c>
      <c r="F382" s="70">
        <v>707</v>
      </c>
      <c r="G382" s="28"/>
      <c r="H382" s="28"/>
      <c r="I382" s="34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</row>
    <row r="383" s="7" customFormat="1" ht="28" customHeight="1" spans="1:50">
      <c r="A383" s="22">
        <f t="shared" si="36"/>
        <v>371</v>
      </c>
      <c r="B383" s="22" t="s">
        <v>431</v>
      </c>
      <c r="C383" s="24" t="s">
        <v>29</v>
      </c>
      <c r="D383" s="22">
        <v>1</v>
      </c>
      <c r="E383" s="22" t="s">
        <v>30</v>
      </c>
      <c r="F383" s="70">
        <v>478</v>
      </c>
      <c r="G383" s="28"/>
      <c r="H383" s="28"/>
      <c r="I383" s="34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</row>
    <row r="384" s="7" customFormat="1" ht="28" customHeight="1" spans="1:50">
      <c r="A384" s="22">
        <f t="shared" si="36"/>
        <v>372</v>
      </c>
      <c r="B384" s="22" t="s">
        <v>432</v>
      </c>
      <c r="C384" s="24" t="s">
        <v>29</v>
      </c>
      <c r="D384" s="22">
        <v>1</v>
      </c>
      <c r="E384" s="22" t="s">
        <v>32</v>
      </c>
      <c r="F384" s="70">
        <v>364</v>
      </c>
      <c r="G384" s="28"/>
      <c r="H384" s="28"/>
      <c r="I384" s="34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</row>
    <row r="385" s="7" customFormat="1" ht="28" customHeight="1" spans="1:50">
      <c r="A385" s="22">
        <f t="shared" si="36"/>
        <v>373</v>
      </c>
      <c r="B385" s="22" t="s">
        <v>433</v>
      </c>
      <c r="C385" s="24" t="s">
        <v>29</v>
      </c>
      <c r="D385" s="22">
        <v>1</v>
      </c>
      <c r="E385" s="22" t="s">
        <v>32</v>
      </c>
      <c r="F385" s="70">
        <v>793</v>
      </c>
      <c r="G385" s="28"/>
      <c r="H385" s="28"/>
      <c r="I385" s="34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</row>
    <row r="386" s="7" customFormat="1" ht="28" customHeight="1" spans="1:50">
      <c r="A386" s="22">
        <f t="shared" si="36"/>
        <v>374</v>
      </c>
      <c r="B386" s="22" t="s">
        <v>434</v>
      </c>
      <c r="C386" s="24" t="s">
        <v>29</v>
      </c>
      <c r="D386" s="22">
        <v>1</v>
      </c>
      <c r="E386" s="22" t="s">
        <v>32</v>
      </c>
      <c r="F386" s="70">
        <v>741</v>
      </c>
      <c r="G386" s="28"/>
      <c r="H386" s="28"/>
      <c r="I386" s="34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</row>
    <row r="387" s="7" customFormat="1" ht="28" customHeight="1" spans="1:50">
      <c r="A387" s="22">
        <f t="shared" si="36"/>
        <v>375</v>
      </c>
      <c r="B387" s="22" t="s">
        <v>435</v>
      </c>
      <c r="C387" s="24" t="s">
        <v>29</v>
      </c>
      <c r="D387" s="22">
        <v>1</v>
      </c>
      <c r="E387" s="22" t="s">
        <v>30</v>
      </c>
      <c r="F387" s="70">
        <v>572</v>
      </c>
      <c r="G387" s="28"/>
      <c r="H387" s="28"/>
      <c r="I387" s="34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</row>
    <row r="388" s="7" customFormat="1" ht="28" customHeight="1" spans="1:50">
      <c r="A388" s="22">
        <f t="shared" si="36"/>
        <v>376</v>
      </c>
      <c r="B388" s="22" t="s">
        <v>436</v>
      </c>
      <c r="C388" s="24" t="s">
        <v>29</v>
      </c>
      <c r="D388" s="22">
        <v>1</v>
      </c>
      <c r="E388" s="22" t="s">
        <v>30</v>
      </c>
      <c r="F388" s="70">
        <v>509</v>
      </c>
      <c r="G388" s="28"/>
      <c r="H388" s="28"/>
      <c r="I388" s="34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</row>
    <row r="389" s="7" customFormat="1" ht="28" customHeight="1" spans="1:50">
      <c r="A389" s="22">
        <f t="shared" si="36"/>
        <v>377</v>
      </c>
      <c r="B389" s="22" t="s">
        <v>437</v>
      </c>
      <c r="C389" s="24" t="s">
        <v>29</v>
      </c>
      <c r="D389" s="22">
        <v>1</v>
      </c>
      <c r="E389" s="22" t="s">
        <v>32</v>
      </c>
      <c r="F389" s="70">
        <v>395</v>
      </c>
      <c r="G389" s="28"/>
      <c r="H389" s="28"/>
      <c r="I389" s="34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</row>
    <row r="390" s="7" customFormat="1" ht="28" customHeight="1" spans="1:50">
      <c r="A390" s="22">
        <f t="shared" si="36"/>
        <v>378</v>
      </c>
      <c r="B390" s="22" t="s">
        <v>438</v>
      </c>
      <c r="C390" s="24" t="s">
        <v>29</v>
      </c>
      <c r="D390" s="22">
        <v>1</v>
      </c>
      <c r="E390" s="22" t="s">
        <v>32</v>
      </c>
      <c r="F390" s="70">
        <v>208</v>
      </c>
      <c r="G390" s="28"/>
      <c r="H390" s="28"/>
      <c r="I390" s="34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</row>
    <row r="391" s="7" customFormat="1" ht="28" customHeight="1" spans="1:50">
      <c r="A391" s="22">
        <f t="shared" si="36"/>
        <v>379</v>
      </c>
      <c r="B391" s="22" t="s">
        <v>439</v>
      </c>
      <c r="C391" s="24" t="s">
        <v>29</v>
      </c>
      <c r="D391" s="22">
        <v>1</v>
      </c>
      <c r="E391" s="22" t="s">
        <v>32</v>
      </c>
      <c r="F391" s="70">
        <v>270</v>
      </c>
      <c r="G391" s="28"/>
      <c r="H391" s="28"/>
      <c r="I391" s="34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</row>
    <row r="392" s="7" customFormat="1" ht="28" customHeight="1" spans="1:50">
      <c r="A392" s="22">
        <f t="shared" ref="A392:A401" si="37">ROW()-12</f>
        <v>380</v>
      </c>
      <c r="B392" s="22" t="s">
        <v>440</v>
      </c>
      <c r="C392" s="24" t="s">
        <v>29</v>
      </c>
      <c r="D392" s="22">
        <v>1</v>
      </c>
      <c r="E392" s="22" t="s">
        <v>32</v>
      </c>
      <c r="F392" s="70">
        <v>166</v>
      </c>
      <c r="G392" s="28"/>
      <c r="H392" s="28"/>
      <c r="I392" s="34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</row>
    <row r="393" s="7" customFormat="1" ht="28" customHeight="1" spans="1:50">
      <c r="A393" s="22">
        <f t="shared" si="37"/>
        <v>381</v>
      </c>
      <c r="B393" s="22" t="s">
        <v>441</v>
      </c>
      <c r="C393" s="24" t="s">
        <v>29</v>
      </c>
      <c r="D393" s="22">
        <v>1</v>
      </c>
      <c r="E393" s="22" t="s">
        <v>32</v>
      </c>
      <c r="F393" s="70">
        <v>364</v>
      </c>
      <c r="G393" s="28"/>
      <c r="H393" s="28"/>
      <c r="I393" s="34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</row>
    <row r="394" s="7" customFormat="1" ht="28" customHeight="1" spans="1:50">
      <c r="A394" s="22">
        <f t="shared" si="37"/>
        <v>382</v>
      </c>
      <c r="B394" s="22" t="s">
        <v>442</v>
      </c>
      <c r="C394" s="24" t="s">
        <v>29</v>
      </c>
      <c r="D394" s="22">
        <v>1</v>
      </c>
      <c r="E394" s="22" t="s">
        <v>32</v>
      </c>
      <c r="F394" s="70">
        <v>187</v>
      </c>
      <c r="G394" s="28"/>
      <c r="H394" s="28"/>
      <c r="I394" s="34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</row>
    <row r="395" s="7" customFormat="1" ht="28" customHeight="1" spans="1:50">
      <c r="A395" s="22">
        <f t="shared" si="37"/>
        <v>383</v>
      </c>
      <c r="B395" s="22" t="s">
        <v>443</v>
      </c>
      <c r="C395" s="24" t="s">
        <v>29</v>
      </c>
      <c r="D395" s="22">
        <v>1</v>
      </c>
      <c r="E395" s="22" t="s">
        <v>32</v>
      </c>
      <c r="F395" s="70">
        <v>156</v>
      </c>
      <c r="G395" s="28"/>
      <c r="H395" s="28"/>
      <c r="I395" s="34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</row>
    <row r="396" s="7" customFormat="1" ht="28" customHeight="1" spans="1:50">
      <c r="A396" s="22">
        <f t="shared" si="37"/>
        <v>384</v>
      </c>
      <c r="B396" s="22" t="s">
        <v>444</v>
      </c>
      <c r="C396" s="24" t="s">
        <v>29</v>
      </c>
      <c r="D396" s="22">
        <v>1</v>
      </c>
      <c r="E396" s="22" t="s">
        <v>139</v>
      </c>
      <c r="F396" s="70">
        <v>1004</v>
      </c>
      <c r="G396" s="28"/>
      <c r="H396" s="28"/>
      <c r="I396" s="34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</row>
    <row r="397" s="7" customFormat="1" ht="28" customHeight="1" spans="1:50">
      <c r="A397" s="22">
        <f t="shared" si="37"/>
        <v>385</v>
      </c>
      <c r="B397" s="22" t="s">
        <v>445</v>
      </c>
      <c r="C397" s="24" t="s">
        <v>29</v>
      </c>
      <c r="D397" s="22">
        <v>1</v>
      </c>
      <c r="E397" s="22" t="s">
        <v>32</v>
      </c>
      <c r="F397" s="70">
        <v>218</v>
      </c>
      <c r="G397" s="28"/>
      <c r="H397" s="28"/>
      <c r="I397" s="34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</row>
    <row r="398" s="7" customFormat="1" ht="28" customHeight="1" spans="1:50">
      <c r="A398" s="22">
        <f t="shared" si="37"/>
        <v>386</v>
      </c>
      <c r="B398" s="22" t="s">
        <v>446</v>
      </c>
      <c r="C398" s="24" t="s">
        <v>29</v>
      </c>
      <c r="D398" s="22">
        <v>1</v>
      </c>
      <c r="E398" s="22" t="s">
        <v>55</v>
      </c>
      <c r="F398" s="70">
        <v>145</v>
      </c>
      <c r="G398" s="28"/>
      <c r="H398" s="28"/>
      <c r="I398" s="34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</row>
    <row r="399" s="7" customFormat="1" ht="28" customHeight="1" spans="1:50">
      <c r="A399" s="22">
        <f t="shared" si="37"/>
        <v>387</v>
      </c>
      <c r="B399" s="22" t="s">
        <v>447</v>
      </c>
      <c r="C399" s="24" t="s">
        <v>29</v>
      </c>
      <c r="D399" s="22">
        <v>1</v>
      </c>
      <c r="E399" s="22" t="s">
        <v>32</v>
      </c>
      <c r="F399" s="70">
        <v>197</v>
      </c>
      <c r="G399" s="28"/>
      <c r="H399" s="28"/>
      <c r="I399" s="34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</row>
    <row r="400" s="7" customFormat="1" ht="28" customHeight="1" spans="1:50">
      <c r="A400" s="22">
        <f t="shared" si="37"/>
        <v>388</v>
      </c>
      <c r="B400" s="22" t="s">
        <v>448</v>
      </c>
      <c r="C400" s="24" t="s">
        <v>29</v>
      </c>
      <c r="D400" s="22">
        <v>1</v>
      </c>
      <c r="E400" s="22" t="s">
        <v>32</v>
      </c>
      <c r="F400" s="70">
        <v>145</v>
      </c>
      <c r="G400" s="28"/>
      <c r="H400" s="28"/>
      <c r="I400" s="34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</row>
    <row r="401" s="7" customFormat="1" ht="28" customHeight="1" spans="1:50">
      <c r="A401" s="22">
        <f t="shared" si="37"/>
        <v>389</v>
      </c>
      <c r="B401" s="22" t="s">
        <v>449</v>
      </c>
      <c r="C401" s="24" t="s">
        <v>29</v>
      </c>
      <c r="D401" s="22">
        <v>1</v>
      </c>
      <c r="E401" s="22" t="s">
        <v>32</v>
      </c>
      <c r="F401" s="70">
        <v>332</v>
      </c>
      <c r="G401" s="28"/>
      <c r="H401" s="28"/>
      <c r="I401" s="34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</row>
    <row r="402" s="7" customFormat="1" ht="28" customHeight="1" spans="1:50">
      <c r="A402" s="22">
        <f t="shared" ref="A402:A411" si="38">ROW()-12</f>
        <v>390</v>
      </c>
      <c r="B402" s="22" t="s">
        <v>450</v>
      </c>
      <c r="C402" s="24" t="s">
        <v>29</v>
      </c>
      <c r="D402" s="22">
        <v>1</v>
      </c>
      <c r="E402" s="22" t="s">
        <v>32</v>
      </c>
      <c r="F402" s="70">
        <v>249</v>
      </c>
      <c r="G402" s="28"/>
      <c r="H402" s="28"/>
      <c r="I402" s="34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</row>
    <row r="403" s="7" customFormat="1" ht="28" customHeight="1" spans="1:50">
      <c r="A403" s="22">
        <f t="shared" si="38"/>
        <v>391</v>
      </c>
      <c r="B403" s="22" t="s">
        <v>451</v>
      </c>
      <c r="C403" s="24" t="s">
        <v>29</v>
      </c>
      <c r="D403" s="22">
        <v>1</v>
      </c>
      <c r="E403" s="22" t="s">
        <v>32</v>
      </c>
      <c r="F403" s="70">
        <v>208</v>
      </c>
      <c r="G403" s="28"/>
      <c r="H403" s="28"/>
      <c r="I403" s="34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</row>
    <row r="404" s="7" customFormat="1" ht="28" customHeight="1" spans="1:50">
      <c r="A404" s="22">
        <f t="shared" si="38"/>
        <v>392</v>
      </c>
      <c r="B404" s="22" t="s">
        <v>452</v>
      </c>
      <c r="C404" s="24" t="s">
        <v>29</v>
      </c>
      <c r="D404" s="22">
        <v>1</v>
      </c>
      <c r="E404" s="22" t="s">
        <v>32</v>
      </c>
      <c r="F404" s="70">
        <v>260</v>
      </c>
      <c r="G404" s="28"/>
      <c r="H404" s="28"/>
      <c r="I404" s="34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</row>
    <row r="405" s="7" customFormat="1" ht="28" customHeight="1" spans="1:50">
      <c r="A405" s="22">
        <f t="shared" si="38"/>
        <v>393</v>
      </c>
      <c r="B405" s="22" t="s">
        <v>453</v>
      </c>
      <c r="C405" s="24" t="s">
        <v>29</v>
      </c>
      <c r="D405" s="22">
        <v>1</v>
      </c>
      <c r="E405" s="22" t="s">
        <v>32</v>
      </c>
      <c r="F405" s="70">
        <v>295</v>
      </c>
      <c r="G405" s="28"/>
      <c r="H405" s="28"/>
      <c r="I405" s="34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</row>
    <row r="406" s="7" customFormat="1" ht="28" customHeight="1" spans="1:50">
      <c r="A406" s="22">
        <f t="shared" si="38"/>
        <v>394</v>
      </c>
      <c r="B406" s="22" t="s">
        <v>454</v>
      </c>
      <c r="C406" s="24" t="s">
        <v>29</v>
      </c>
      <c r="D406" s="22">
        <v>1</v>
      </c>
      <c r="E406" s="22" t="s">
        <v>32</v>
      </c>
      <c r="F406" s="70">
        <v>1051</v>
      </c>
      <c r="G406" s="28"/>
      <c r="H406" s="28"/>
      <c r="I406" s="34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</row>
    <row r="407" s="7" customFormat="1" ht="28" customHeight="1" spans="1:50">
      <c r="A407" s="22">
        <f t="shared" si="38"/>
        <v>395</v>
      </c>
      <c r="B407" s="22" t="s">
        <v>455</v>
      </c>
      <c r="C407" s="24" t="s">
        <v>29</v>
      </c>
      <c r="D407" s="22">
        <v>1</v>
      </c>
      <c r="E407" s="22" t="s">
        <v>32</v>
      </c>
      <c r="F407" s="70">
        <v>1051</v>
      </c>
      <c r="G407" s="28"/>
      <c r="H407" s="28"/>
      <c r="I407" s="34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</row>
    <row r="408" s="7" customFormat="1" ht="28" customHeight="1" spans="1:50">
      <c r="A408" s="22">
        <f t="shared" si="38"/>
        <v>396</v>
      </c>
      <c r="B408" s="22" t="s">
        <v>456</v>
      </c>
      <c r="C408" s="24" t="s">
        <v>29</v>
      </c>
      <c r="D408" s="22">
        <v>1</v>
      </c>
      <c r="E408" s="22" t="s">
        <v>32</v>
      </c>
      <c r="F408" s="70">
        <v>680</v>
      </c>
      <c r="G408" s="28"/>
      <c r="H408" s="28"/>
      <c r="I408" s="34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</row>
    <row r="409" s="7" customFormat="1" ht="28" customHeight="1" spans="1:50">
      <c r="A409" s="22">
        <f t="shared" si="38"/>
        <v>397</v>
      </c>
      <c r="B409" s="22" t="s">
        <v>457</v>
      </c>
      <c r="C409" s="24" t="s">
        <v>29</v>
      </c>
      <c r="D409" s="22">
        <v>1</v>
      </c>
      <c r="E409" s="22" t="s">
        <v>32</v>
      </c>
      <c r="F409" s="70">
        <v>353</v>
      </c>
      <c r="G409" s="28"/>
      <c r="H409" s="28"/>
      <c r="I409" s="34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</row>
    <row r="410" s="7" customFormat="1" ht="28" customHeight="1" spans="1:50">
      <c r="A410" s="22">
        <f t="shared" si="38"/>
        <v>398</v>
      </c>
      <c r="B410" s="22" t="s">
        <v>458</v>
      </c>
      <c r="C410" s="24" t="s">
        <v>459</v>
      </c>
      <c r="D410" s="22">
        <v>1</v>
      </c>
      <c r="E410" s="22" t="s">
        <v>32</v>
      </c>
      <c r="F410" s="70">
        <v>99</v>
      </c>
      <c r="G410" s="28"/>
      <c r="H410" s="28"/>
      <c r="I410" s="34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</row>
    <row r="411" s="7" customFormat="1" ht="28" customHeight="1" spans="1:50">
      <c r="A411" s="22">
        <f t="shared" si="38"/>
        <v>399</v>
      </c>
      <c r="B411" s="22" t="s">
        <v>460</v>
      </c>
      <c r="C411" s="24" t="s">
        <v>459</v>
      </c>
      <c r="D411" s="22">
        <v>1</v>
      </c>
      <c r="E411" s="22" t="s">
        <v>32</v>
      </c>
      <c r="F411" s="70">
        <v>24</v>
      </c>
      <c r="G411" s="28"/>
      <c r="H411" s="28"/>
      <c r="I411" s="34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</row>
    <row r="412" s="7" customFormat="1" ht="28" customHeight="1" spans="1:50">
      <c r="A412" s="22">
        <f t="shared" ref="A412:A421" si="39">ROW()-12</f>
        <v>400</v>
      </c>
      <c r="B412" s="22" t="s">
        <v>462</v>
      </c>
      <c r="C412" s="24" t="s">
        <v>459</v>
      </c>
      <c r="D412" s="22">
        <v>1</v>
      </c>
      <c r="E412" s="22" t="s">
        <v>32</v>
      </c>
      <c r="F412" s="70">
        <v>87</v>
      </c>
      <c r="G412" s="28"/>
      <c r="H412" s="28"/>
      <c r="I412" s="34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</row>
    <row r="413" s="7" customFormat="1" ht="28" customHeight="1" spans="1:50">
      <c r="A413" s="22">
        <f t="shared" si="39"/>
        <v>401</v>
      </c>
      <c r="B413" s="22" t="s">
        <v>463</v>
      </c>
      <c r="C413" s="24" t="s">
        <v>29</v>
      </c>
      <c r="D413" s="22">
        <v>1</v>
      </c>
      <c r="E413" s="22" t="s">
        <v>32</v>
      </c>
      <c r="F413" s="70">
        <v>204</v>
      </c>
      <c r="G413" s="28"/>
      <c r="H413" s="28"/>
      <c r="I413" s="34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</row>
    <row r="414" s="7" customFormat="1" ht="28" customHeight="1" spans="1:50">
      <c r="A414" s="22">
        <f t="shared" si="39"/>
        <v>402</v>
      </c>
      <c r="B414" s="22" t="s">
        <v>464</v>
      </c>
      <c r="C414" s="24" t="s">
        <v>29</v>
      </c>
      <c r="D414" s="22">
        <v>1</v>
      </c>
      <c r="E414" s="22" t="s">
        <v>32</v>
      </c>
      <c r="F414" s="70">
        <v>301</v>
      </c>
      <c r="G414" s="28"/>
      <c r="H414" s="28"/>
      <c r="I414" s="34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</row>
    <row r="415" s="7" customFormat="1" ht="28" customHeight="1" spans="1:50">
      <c r="A415" s="22">
        <f t="shared" si="39"/>
        <v>403</v>
      </c>
      <c r="B415" s="22" t="s">
        <v>465</v>
      </c>
      <c r="C415" s="24" t="s">
        <v>29</v>
      </c>
      <c r="D415" s="22">
        <v>1</v>
      </c>
      <c r="E415" s="22" t="s">
        <v>32</v>
      </c>
      <c r="F415" s="70">
        <v>769</v>
      </c>
      <c r="G415" s="28"/>
      <c r="H415" s="28"/>
      <c r="I415" s="34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</row>
    <row r="416" s="7" customFormat="1" ht="28" customHeight="1" spans="1:50">
      <c r="A416" s="22">
        <f t="shared" si="39"/>
        <v>404</v>
      </c>
      <c r="B416" s="22" t="s">
        <v>466</v>
      </c>
      <c r="C416" s="24" t="s">
        <v>29</v>
      </c>
      <c r="D416" s="22">
        <v>1</v>
      </c>
      <c r="E416" s="22" t="s">
        <v>32</v>
      </c>
      <c r="F416" s="70">
        <v>307</v>
      </c>
      <c r="G416" s="28"/>
      <c r="H416" s="28"/>
      <c r="I416" s="34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</row>
    <row r="417" s="7" customFormat="1" ht="28" customHeight="1" spans="1:50">
      <c r="A417" s="22">
        <f t="shared" si="39"/>
        <v>405</v>
      </c>
      <c r="B417" s="22" t="s">
        <v>467</v>
      </c>
      <c r="C417" s="24" t="s">
        <v>459</v>
      </c>
      <c r="D417" s="22">
        <v>1</v>
      </c>
      <c r="E417" s="22" t="s">
        <v>32</v>
      </c>
      <c r="F417" s="70">
        <v>24</v>
      </c>
      <c r="G417" s="28"/>
      <c r="H417" s="28"/>
      <c r="I417" s="34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</row>
    <row r="418" s="7" customFormat="1" ht="28" customHeight="1" spans="1:50">
      <c r="A418" s="22">
        <f t="shared" si="39"/>
        <v>406</v>
      </c>
      <c r="B418" s="22" t="s">
        <v>468</v>
      </c>
      <c r="C418" s="24" t="s">
        <v>459</v>
      </c>
      <c r="D418" s="22">
        <v>1</v>
      </c>
      <c r="E418" s="22" t="s">
        <v>32</v>
      </c>
      <c r="F418" s="70">
        <v>24</v>
      </c>
      <c r="G418" s="28"/>
      <c r="H418" s="28"/>
      <c r="I418" s="34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</row>
    <row r="419" s="7" customFormat="1" ht="28" customHeight="1" spans="1:50">
      <c r="A419" s="22">
        <f t="shared" si="39"/>
        <v>407</v>
      </c>
      <c r="B419" s="37" t="s">
        <v>469</v>
      </c>
      <c r="C419" s="24" t="s">
        <v>459</v>
      </c>
      <c r="D419" s="22">
        <v>1</v>
      </c>
      <c r="E419" s="22" t="s">
        <v>32</v>
      </c>
      <c r="F419" s="70">
        <v>24</v>
      </c>
      <c r="G419" s="28"/>
      <c r="H419" s="28"/>
      <c r="I419" s="34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</row>
    <row r="420" s="7" customFormat="1" ht="28" customHeight="1" spans="1:50">
      <c r="A420" s="22">
        <f t="shared" si="39"/>
        <v>408</v>
      </c>
      <c r="B420" s="22" t="s">
        <v>470</v>
      </c>
      <c r="C420" s="24" t="s">
        <v>459</v>
      </c>
      <c r="D420" s="22">
        <v>1</v>
      </c>
      <c r="E420" s="22" t="s">
        <v>32</v>
      </c>
      <c r="F420" s="70">
        <v>24</v>
      </c>
      <c r="G420" s="28"/>
      <c r="H420" s="28"/>
      <c r="I420" s="34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</row>
    <row r="421" s="7" customFormat="1" ht="28" customHeight="1" spans="1:50">
      <c r="A421" s="22">
        <f t="shared" si="39"/>
        <v>409</v>
      </c>
      <c r="B421" s="22" t="s">
        <v>471</v>
      </c>
      <c r="C421" s="24" t="s">
        <v>459</v>
      </c>
      <c r="D421" s="22">
        <v>1</v>
      </c>
      <c r="E421" s="22" t="s">
        <v>32</v>
      </c>
      <c r="F421" s="70">
        <v>20</v>
      </c>
      <c r="G421" s="28"/>
      <c r="H421" s="28"/>
      <c r="I421" s="34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</row>
    <row r="422" s="7" customFormat="1" ht="28" customHeight="1" spans="1:50">
      <c r="A422" s="22">
        <f t="shared" ref="A422:A431" si="40">ROW()-12</f>
        <v>410</v>
      </c>
      <c r="B422" s="22" t="s">
        <v>472</v>
      </c>
      <c r="C422" s="24" t="s">
        <v>29</v>
      </c>
      <c r="D422" s="22">
        <v>1</v>
      </c>
      <c r="E422" s="22" t="s">
        <v>32</v>
      </c>
      <c r="F422" s="70">
        <v>478</v>
      </c>
      <c r="G422" s="28"/>
      <c r="H422" s="28"/>
      <c r="I422" s="34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</row>
    <row r="423" s="7" customFormat="1" ht="28" customHeight="1" spans="1:50">
      <c r="A423" s="22">
        <f t="shared" si="40"/>
        <v>411</v>
      </c>
      <c r="B423" s="22" t="s">
        <v>473</v>
      </c>
      <c r="C423" s="24" t="s">
        <v>29</v>
      </c>
      <c r="D423" s="22">
        <v>1</v>
      </c>
      <c r="E423" s="22" t="s">
        <v>32</v>
      </c>
      <c r="F423" s="70">
        <v>1352</v>
      </c>
      <c r="G423" s="28"/>
      <c r="H423" s="28"/>
      <c r="I423" s="34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</row>
    <row r="424" s="7" customFormat="1" ht="28" customHeight="1" spans="1:50">
      <c r="A424" s="22">
        <f t="shared" si="40"/>
        <v>412</v>
      </c>
      <c r="B424" s="22" t="s">
        <v>474</v>
      </c>
      <c r="C424" s="24" t="s">
        <v>29</v>
      </c>
      <c r="D424" s="22">
        <v>1</v>
      </c>
      <c r="E424" s="22" t="s">
        <v>76</v>
      </c>
      <c r="F424" s="70">
        <v>145</v>
      </c>
      <c r="G424" s="28"/>
      <c r="H424" s="28"/>
      <c r="I424" s="34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</row>
    <row r="425" s="7" customFormat="1" ht="28" customHeight="1" spans="1:50">
      <c r="A425" s="22">
        <f t="shared" si="40"/>
        <v>413</v>
      </c>
      <c r="B425" s="22" t="s">
        <v>475</v>
      </c>
      <c r="C425" s="24" t="s">
        <v>29</v>
      </c>
      <c r="D425" s="22">
        <v>1</v>
      </c>
      <c r="E425" s="22" t="s">
        <v>76</v>
      </c>
      <c r="F425" s="70">
        <v>260</v>
      </c>
      <c r="G425" s="28"/>
      <c r="H425" s="28"/>
      <c r="I425" s="34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</row>
    <row r="426" s="7" customFormat="1" ht="28" customHeight="1" spans="1:50">
      <c r="A426" s="22">
        <f t="shared" si="40"/>
        <v>414</v>
      </c>
      <c r="B426" s="22" t="s">
        <v>476</v>
      </c>
      <c r="C426" s="24" t="s">
        <v>29</v>
      </c>
      <c r="D426" s="22">
        <v>1</v>
      </c>
      <c r="E426" s="22" t="s">
        <v>367</v>
      </c>
      <c r="F426" s="70">
        <v>1445</v>
      </c>
      <c r="G426" s="28"/>
      <c r="H426" s="28"/>
      <c r="I426" s="34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</row>
    <row r="427" s="7" customFormat="1" ht="28" customHeight="1" spans="1:50">
      <c r="A427" s="22">
        <f t="shared" si="40"/>
        <v>415</v>
      </c>
      <c r="B427" s="22" t="s">
        <v>477</v>
      </c>
      <c r="C427" s="24" t="s">
        <v>29</v>
      </c>
      <c r="D427" s="22">
        <v>1</v>
      </c>
      <c r="E427" s="22" t="s">
        <v>76</v>
      </c>
      <c r="F427" s="70">
        <v>321</v>
      </c>
      <c r="G427" s="28"/>
      <c r="H427" s="28"/>
      <c r="I427" s="34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</row>
    <row r="428" s="7" customFormat="1" ht="28" customHeight="1" spans="1:50">
      <c r="A428" s="22">
        <f t="shared" si="40"/>
        <v>416</v>
      </c>
      <c r="B428" s="22" t="s">
        <v>478</v>
      </c>
      <c r="C428" s="24" t="s">
        <v>29</v>
      </c>
      <c r="D428" s="22">
        <v>1</v>
      </c>
      <c r="E428" s="22" t="s">
        <v>32</v>
      </c>
      <c r="F428" s="70">
        <v>676</v>
      </c>
      <c r="G428" s="28"/>
      <c r="H428" s="28"/>
      <c r="I428" s="34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</row>
    <row r="429" s="7" customFormat="1" ht="28" customHeight="1" spans="1:50">
      <c r="A429" s="22">
        <f t="shared" si="40"/>
        <v>417</v>
      </c>
      <c r="B429" s="22" t="s">
        <v>479</v>
      </c>
      <c r="C429" s="24" t="s">
        <v>459</v>
      </c>
      <c r="D429" s="22">
        <v>1</v>
      </c>
      <c r="E429" s="22" t="s">
        <v>32</v>
      </c>
      <c r="F429" s="70">
        <v>24</v>
      </c>
      <c r="G429" s="28"/>
      <c r="H429" s="28"/>
      <c r="I429" s="34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</row>
    <row r="430" s="7" customFormat="1" ht="28" customHeight="1" spans="1:50">
      <c r="A430" s="22">
        <f t="shared" si="40"/>
        <v>418</v>
      </c>
      <c r="B430" s="22" t="s">
        <v>480</v>
      </c>
      <c r="C430" s="24" t="s">
        <v>29</v>
      </c>
      <c r="D430" s="22">
        <v>1</v>
      </c>
      <c r="E430" s="22" t="s">
        <v>32</v>
      </c>
      <c r="F430" s="70">
        <v>159</v>
      </c>
      <c r="G430" s="28"/>
      <c r="H430" s="28"/>
      <c r="I430" s="34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</row>
    <row r="431" s="7" customFormat="1" ht="28" customHeight="1" spans="1:50">
      <c r="A431" s="22">
        <f t="shared" si="40"/>
        <v>419</v>
      </c>
      <c r="B431" s="22" t="s">
        <v>481</v>
      </c>
      <c r="C431" s="24" t="s">
        <v>459</v>
      </c>
      <c r="D431" s="22">
        <v>1</v>
      </c>
      <c r="E431" s="22" t="s">
        <v>55</v>
      </c>
      <c r="F431" s="70">
        <v>312</v>
      </c>
      <c r="G431" s="28"/>
      <c r="H431" s="28"/>
      <c r="I431" s="34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</row>
    <row r="432" s="7" customFormat="1" ht="28" customHeight="1" spans="1:50">
      <c r="A432" s="22">
        <f t="shared" ref="A432:A441" si="41">ROW()-12</f>
        <v>420</v>
      </c>
      <c r="B432" s="37" t="s">
        <v>482</v>
      </c>
      <c r="C432" s="24" t="s">
        <v>29</v>
      </c>
      <c r="D432" s="22">
        <v>1</v>
      </c>
      <c r="E432" s="22" t="s">
        <v>32</v>
      </c>
      <c r="F432" s="70">
        <v>245</v>
      </c>
      <c r="G432" s="28"/>
      <c r="H432" s="28"/>
      <c r="I432" s="34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</row>
    <row r="433" s="7" customFormat="1" ht="28" customHeight="1" spans="1:50">
      <c r="A433" s="22">
        <f t="shared" si="41"/>
        <v>421</v>
      </c>
      <c r="B433" s="37" t="s">
        <v>483</v>
      </c>
      <c r="C433" s="24" t="s">
        <v>29</v>
      </c>
      <c r="D433" s="22">
        <v>1</v>
      </c>
      <c r="E433" s="22" t="s">
        <v>32</v>
      </c>
      <c r="F433" s="70">
        <v>288</v>
      </c>
      <c r="G433" s="28"/>
      <c r="H433" s="28"/>
      <c r="I433" s="34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</row>
    <row r="434" s="7" customFormat="1" ht="28" customHeight="1" spans="1:50">
      <c r="A434" s="22">
        <f t="shared" si="41"/>
        <v>422</v>
      </c>
      <c r="B434" s="39" t="s">
        <v>484</v>
      </c>
      <c r="C434" s="24" t="s">
        <v>29</v>
      </c>
      <c r="D434" s="22">
        <v>1</v>
      </c>
      <c r="E434" s="22" t="s">
        <v>32</v>
      </c>
      <c r="F434" s="70">
        <v>64</v>
      </c>
      <c r="G434" s="28"/>
      <c r="H434" s="28"/>
      <c r="I434" s="34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</row>
    <row r="435" s="7" customFormat="1" ht="28" customHeight="1" spans="1:50">
      <c r="A435" s="22">
        <f t="shared" si="41"/>
        <v>423</v>
      </c>
      <c r="B435" s="39" t="s">
        <v>485</v>
      </c>
      <c r="C435" s="24" t="s">
        <v>29</v>
      </c>
      <c r="D435" s="22">
        <v>1</v>
      </c>
      <c r="E435" s="22" t="s">
        <v>32</v>
      </c>
      <c r="F435" s="70">
        <v>297</v>
      </c>
      <c r="G435" s="28"/>
      <c r="H435" s="28"/>
      <c r="I435" s="34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</row>
    <row r="436" s="7" customFormat="1" ht="28" customHeight="1" spans="1:50">
      <c r="A436" s="22">
        <f t="shared" si="41"/>
        <v>424</v>
      </c>
      <c r="B436" s="39" t="s">
        <v>486</v>
      </c>
      <c r="C436" s="24" t="s">
        <v>29</v>
      </c>
      <c r="D436" s="22">
        <v>1</v>
      </c>
      <c r="E436" s="22" t="s">
        <v>32</v>
      </c>
      <c r="F436" s="70">
        <v>131</v>
      </c>
      <c r="G436" s="28"/>
      <c r="H436" s="28"/>
      <c r="I436" s="34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</row>
    <row r="437" s="7" customFormat="1" ht="28" customHeight="1" spans="1:50">
      <c r="A437" s="22">
        <f t="shared" si="41"/>
        <v>425</v>
      </c>
      <c r="B437" s="39" t="s">
        <v>487</v>
      </c>
      <c r="C437" s="24" t="s">
        <v>29</v>
      </c>
      <c r="D437" s="22">
        <v>1</v>
      </c>
      <c r="E437" s="22" t="s">
        <v>32</v>
      </c>
      <c r="F437" s="70">
        <v>405</v>
      </c>
      <c r="G437" s="28"/>
      <c r="H437" s="28"/>
      <c r="I437" s="34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</row>
    <row r="438" s="7" customFormat="1" ht="28" customHeight="1" spans="1:50">
      <c r="A438" s="22">
        <f t="shared" si="41"/>
        <v>426</v>
      </c>
      <c r="B438" s="37" t="s">
        <v>488</v>
      </c>
      <c r="C438" s="24" t="s">
        <v>29</v>
      </c>
      <c r="D438" s="22">
        <v>1</v>
      </c>
      <c r="E438" s="22" t="s">
        <v>76</v>
      </c>
      <c r="F438" s="70">
        <v>12</v>
      </c>
      <c r="G438" s="28"/>
      <c r="H438" s="28"/>
      <c r="I438" s="34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</row>
    <row r="439" s="7" customFormat="1" ht="28" customHeight="1" spans="1:50">
      <c r="A439" s="22">
        <f t="shared" si="41"/>
        <v>427</v>
      </c>
      <c r="B439" s="22" t="s">
        <v>489</v>
      </c>
      <c r="C439" s="24" t="s">
        <v>29</v>
      </c>
      <c r="D439" s="22">
        <v>1</v>
      </c>
      <c r="E439" s="22" t="s">
        <v>32</v>
      </c>
      <c r="F439" s="70">
        <v>718</v>
      </c>
      <c r="G439" s="28"/>
      <c r="H439" s="28"/>
      <c r="I439" s="34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</row>
    <row r="440" s="7" customFormat="1" ht="28" customHeight="1" spans="1:50">
      <c r="A440" s="22">
        <f t="shared" si="41"/>
        <v>428</v>
      </c>
      <c r="B440" s="22" t="s">
        <v>490</v>
      </c>
      <c r="C440" s="24" t="s">
        <v>29</v>
      </c>
      <c r="D440" s="22">
        <v>1</v>
      </c>
      <c r="E440" s="22" t="s">
        <v>32</v>
      </c>
      <c r="F440" s="70">
        <v>718</v>
      </c>
      <c r="G440" s="28"/>
      <c r="H440" s="28"/>
      <c r="I440" s="34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</row>
    <row r="441" s="7" customFormat="1" ht="28" customHeight="1" spans="1:50">
      <c r="A441" s="22">
        <f t="shared" si="41"/>
        <v>429</v>
      </c>
      <c r="B441" s="22" t="s">
        <v>491</v>
      </c>
      <c r="C441" s="24" t="s">
        <v>29</v>
      </c>
      <c r="D441" s="22">
        <v>1</v>
      </c>
      <c r="E441" s="22" t="s">
        <v>32</v>
      </c>
      <c r="F441" s="70">
        <v>291</v>
      </c>
      <c r="G441" s="28"/>
      <c r="H441" s="28"/>
      <c r="I441" s="34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</row>
    <row r="442" s="7" customFormat="1" ht="28" customHeight="1" spans="1:50">
      <c r="A442" s="22">
        <f t="shared" ref="A442:A451" si="42">ROW()-12</f>
        <v>430</v>
      </c>
      <c r="B442" s="22" t="s">
        <v>492</v>
      </c>
      <c r="C442" s="24" t="s">
        <v>29</v>
      </c>
      <c r="D442" s="22">
        <v>1</v>
      </c>
      <c r="E442" s="22" t="s">
        <v>32</v>
      </c>
      <c r="F442" s="70">
        <v>1441</v>
      </c>
      <c r="G442" s="28"/>
      <c r="H442" s="28"/>
      <c r="I442" s="34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</row>
    <row r="443" s="7" customFormat="1" ht="28" customHeight="1" spans="1:50">
      <c r="A443" s="22">
        <f t="shared" si="42"/>
        <v>431</v>
      </c>
      <c r="B443" s="22" t="s">
        <v>493</v>
      </c>
      <c r="C443" s="24" t="s">
        <v>29</v>
      </c>
      <c r="D443" s="22">
        <v>1</v>
      </c>
      <c r="E443" s="22" t="s">
        <v>57</v>
      </c>
      <c r="F443" s="70">
        <v>185</v>
      </c>
      <c r="G443" s="28"/>
      <c r="H443" s="28"/>
      <c r="I443" s="34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</row>
    <row r="444" s="7" customFormat="1" ht="28" customHeight="1" spans="1:50">
      <c r="A444" s="22">
        <f t="shared" si="42"/>
        <v>432</v>
      </c>
      <c r="B444" s="22" t="s">
        <v>494</v>
      </c>
      <c r="C444" s="24" t="s">
        <v>29</v>
      </c>
      <c r="D444" s="22">
        <v>1</v>
      </c>
      <c r="E444" s="22" t="s">
        <v>32</v>
      </c>
      <c r="F444" s="70">
        <v>780</v>
      </c>
      <c r="G444" s="28"/>
      <c r="H444" s="28"/>
      <c r="I444" s="34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</row>
    <row r="445" s="7" customFormat="1" ht="28" customHeight="1" spans="1:50">
      <c r="A445" s="22">
        <f t="shared" si="42"/>
        <v>433</v>
      </c>
      <c r="B445" s="22" t="s">
        <v>495</v>
      </c>
      <c r="C445" s="24" t="s">
        <v>29</v>
      </c>
      <c r="D445" s="22">
        <v>1</v>
      </c>
      <c r="E445" s="22" t="s">
        <v>32</v>
      </c>
      <c r="F445" s="70">
        <v>988</v>
      </c>
      <c r="G445" s="28"/>
      <c r="H445" s="28"/>
      <c r="I445" s="34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</row>
    <row r="446" s="7" customFormat="1" ht="28" customHeight="1" spans="1:50">
      <c r="A446" s="22">
        <f t="shared" si="42"/>
        <v>434</v>
      </c>
      <c r="B446" s="22" t="s">
        <v>496</v>
      </c>
      <c r="C446" s="24" t="s">
        <v>29</v>
      </c>
      <c r="D446" s="22">
        <v>1</v>
      </c>
      <c r="E446" s="22" t="s">
        <v>32</v>
      </c>
      <c r="F446" s="70">
        <v>293</v>
      </c>
      <c r="G446" s="28"/>
      <c r="H446" s="28"/>
      <c r="I446" s="34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</row>
    <row r="447" s="7" customFormat="1" ht="28" customHeight="1" spans="1:50">
      <c r="A447" s="22">
        <f t="shared" si="42"/>
        <v>435</v>
      </c>
      <c r="B447" s="22" t="s">
        <v>497</v>
      </c>
      <c r="C447" s="24" t="s">
        <v>498</v>
      </c>
      <c r="D447" s="22">
        <v>1</v>
      </c>
      <c r="E447" s="22" t="s">
        <v>32</v>
      </c>
      <c r="F447" s="70">
        <v>120</v>
      </c>
      <c r="G447" s="28"/>
      <c r="H447" s="28"/>
      <c r="I447" s="34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</row>
    <row r="448" s="7" customFormat="1" ht="28" customHeight="1" spans="1:50">
      <c r="A448" s="22">
        <f t="shared" si="42"/>
        <v>436</v>
      </c>
      <c r="B448" s="22" t="s">
        <v>499</v>
      </c>
      <c r="C448" s="24" t="s">
        <v>29</v>
      </c>
      <c r="D448" s="22">
        <v>1</v>
      </c>
      <c r="E448" s="22" t="s">
        <v>32</v>
      </c>
      <c r="F448" s="70">
        <v>4139</v>
      </c>
      <c r="G448" s="28"/>
      <c r="H448" s="28"/>
      <c r="I448" s="34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</row>
    <row r="449" s="7" customFormat="1" ht="28" customHeight="1" spans="1:50">
      <c r="A449" s="22">
        <f t="shared" si="42"/>
        <v>437</v>
      </c>
      <c r="B449" s="22" t="s">
        <v>500</v>
      </c>
      <c r="C449" s="24" t="s">
        <v>29</v>
      </c>
      <c r="D449" s="22">
        <v>1</v>
      </c>
      <c r="E449" s="22" t="s">
        <v>32</v>
      </c>
      <c r="F449" s="70">
        <v>665</v>
      </c>
      <c r="G449" s="28"/>
      <c r="H449" s="28"/>
      <c r="I449" s="34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</row>
    <row r="450" s="7" customFormat="1" ht="28" customHeight="1" spans="1:50">
      <c r="A450" s="22">
        <f t="shared" si="42"/>
        <v>438</v>
      </c>
      <c r="B450" s="22" t="s">
        <v>501</v>
      </c>
      <c r="C450" s="24" t="s">
        <v>29</v>
      </c>
      <c r="D450" s="22">
        <v>1</v>
      </c>
      <c r="E450" s="22" t="s">
        <v>57</v>
      </c>
      <c r="F450" s="70">
        <v>2537</v>
      </c>
      <c r="G450" s="28"/>
      <c r="H450" s="28"/>
      <c r="I450" s="34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</row>
    <row r="451" s="7" customFormat="1" ht="28" customHeight="1" spans="1:50">
      <c r="A451" s="22">
        <f t="shared" si="42"/>
        <v>439</v>
      </c>
      <c r="B451" s="22" t="s">
        <v>502</v>
      </c>
      <c r="C451" s="24" t="s">
        <v>29</v>
      </c>
      <c r="D451" s="22">
        <v>1</v>
      </c>
      <c r="E451" s="22" t="s">
        <v>57</v>
      </c>
      <c r="F451" s="70">
        <v>2289</v>
      </c>
      <c r="G451" s="28"/>
      <c r="H451" s="28"/>
      <c r="I451" s="34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</row>
    <row r="452" s="7" customFormat="1" ht="28" customHeight="1" spans="1:50">
      <c r="A452" s="22">
        <f t="shared" ref="A452:A461" si="43">ROW()-12</f>
        <v>440</v>
      </c>
      <c r="B452" s="22" t="s">
        <v>503</v>
      </c>
      <c r="C452" s="24" t="s">
        <v>29</v>
      </c>
      <c r="D452" s="22">
        <v>1</v>
      </c>
      <c r="E452" s="22" t="s">
        <v>32</v>
      </c>
      <c r="F452" s="70">
        <v>3131</v>
      </c>
      <c r="G452" s="28"/>
      <c r="H452" s="28"/>
      <c r="I452" s="34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</row>
    <row r="453" s="7" customFormat="1" ht="28" customHeight="1" spans="1:50">
      <c r="A453" s="22">
        <f t="shared" si="43"/>
        <v>441</v>
      </c>
      <c r="B453" s="22" t="s">
        <v>504</v>
      </c>
      <c r="C453" s="24" t="s">
        <v>29</v>
      </c>
      <c r="D453" s="22">
        <v>1</v>
      </c>
      <c r="E453" s="22" t="s">
        <v>57</v>
      </c>
      <c r="F453" s="70">
        <v>2288</v>
      </c>
      <c r="G453" s="28"/>
      <c r="H453" s="28"/>
      <c r="I453" s="34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</row>
    <row r="454" s="7" customFormat="1" ht="28" customHeight="1" spans="1:50">
      <c r="A454" s="22">
        <f t="shared" si="43"/>
        <v>442</v>
      </c>
      <c r="B454" s="22" t="s">
        <v>505</v>
      </c>
      <c r="C454" s="24" t="s">
        <v>29</v>
      </c>
      <c r="D454" s="22">
        <v>1</v>
      </c>
      <c r="E454" s="22" t="s">
        <v>57</v>
      </c>
      <c r="F454" s="70">
        <v>1240</v>
      </c>
      <c r="G454" s="28"/>
      <c r="H454" s="28"/>
      <c r="I454" s="34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</row>
    <row r="455" s="7" customFormat="1" ht="28" customHeight="1" spans="1:50">
      <c r="A455" s="22">
        <f t="shared" si="43"/>
        <v>443</v>
      </c>
      <c r="B455" s="22" t="s">
        <v>506</v>
      </c>
      <c r="C455" s="24" t="s">
        <v>29</v>
      </c>
      <c r="D455" s="22">
        <v>1</v>
      </c>
      <c r="E455" s="22" t="s">
        <v>32</v>
      </c>
      <c r="F455" s="70">
        <v>1260</v>
      </c>
      <c r="G455" s="28"/>
      <c r="H455" s="28"/>
      <c r="I455" s="34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</row>
    <row r="456" s="7" customFormat="1" ht="28" customHeight="1" spans="1:50">
      <c r="A456" s="22">
        <f t="shared" si="43"/>
        <v>444</v>
      </c>
      <c r="B456" s="22" t="s">
        <v>507</v>
      </c>
      <c r="C456" s="24" t="s">
        <v>29</v>
      </c>
      <c r="D456" s="22">
        <v>1</v>
      </c>
      <c r="E456" s="22" t="s">
        <v>32</v>
      </c>
      <c r="F456" s="70">
        <v>380</v>
      </c>
      <c r="G456" s="28"/>
      <c r="H456" s="28"/>
      <c r="I456" s="34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</row>
    <row r="457" s="7" customFormat="1" ht="28" customHeight="1" spans="1:50">
      <c r="A457" s="22">
        <f t="shared" si="43"/>
        <v>445</v>
      </c>
      <c r="B457" s="22" t="s">
        <v>508</v>
      </c>
      <c r="C457" s="24" t="s">
        <v>29</v>
      </c>
      <c r="D457" s="22">
        <v>1</v>
      </c>
      <c r="E457" s="22" t="s">
        <v>32</v>
      </c>
      <c r="F457" s="70">
        <v>1597</v>
      </c>
      <c r="G457" s="28"/>
      <c r="H457" s="28"/>
      <c r="I457" s="34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</row>
    <row r="458" s="7" customFormat="1" ht="28" customHeight="1" spans="1:50">
      <c r="A458" s="22">
        <f t="shared" si="43"/>
        <v>446</v>
      </c>
      <c r="B458" s="22" t="s">
        <v>509</v>
      </c>
      <c r="C458" s="24" t="s">
        <v>29</v>
      </c>
      <c r="D458" s="22">
        <v>1</v>
      </c>
      <c r="E458" s="22" t="s">
        <v>57</v>
      </c>
      <c r="F458" s="70">
        <v>249</v>
      </c>
      <c r="G458" s="28"/>
      <c r="H458" s="28"/>
      <c r="I458" s="34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</row>
    <row r="459" s="7" customFormat="1" ht="28" customHeight="1" spans="1:50">
      <c r="A459" s="22">
        <f t="shared" si="43"/>
        <v>447</v>
      </c>
      <c r="B459" s="22" t="s">
        <v>510</v>
      </c>
      <c r="C459" s="24" t="s">
        <v>29</v>
      </c>
      <c r="D459" s="22">
        <v>1</v>
      </c>
      <c r="E459" s="22" t="s">
        <v>32</v>
      </c>
      <c r="F459" s="70">
        <v>2096</v>
      </c>
      <c r="G459" s="28"/>
      <c r="H459" s="28"/>
      <c r="I459" s="34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</row>
    <row r="460" s="7" customFormat="1" ht="28" customHeight="1" spans="1:50">
      <c r="A460" s="22">
        <f t="shared" si="43"/>
        <v>448</v>
      </c>
      <c r="B460" s="22" t="s">
        <v>511</v>
      </c>
      <c r="C460" s="24" t="s">
        <v>29</v>
      </c>
      <c r="D460" s="22">
        <v>1</v>
      </c>
      <c r="E460" s="22" t="s">
        <v>55</v>
      </c>
      <c r="F460" s="70">
        <v>1520</v>
      </c>
      <c r="G460" s="28"/>
      <c r="H460" s="28"/>
      <c r="I460" s="34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</row>
    <row r="461" s="7" customFormat="1" ht="28" customHeight="1" spans="1:50">
      <c r="A461" s="22">
        <f t="shared" si="43"/>
        <v>449</v>
      </c>
      <c r="B461" s="22" t="s">
        <v>512</v>
      </c>
      <c r="C461" s="24" t="s">
        <v>29</v>
      </c>
      <c r="D461" s="22">
        <v>1</v>
      </c>
      <c r="E461" s="37" t="s">
        <v>32</v>
      </c>
      <c r="F461" s="70">
        <v>393</v>
      </c>
      <c r="G461" s="28"/>
      <c r="H461" s="28"/>
      <c r="I461" s="34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</row>
    <row r="462" s="7" customFormat="1" ht="28" customHeight="1" spans="1:50">
      <c r="A462" s="22">
        <f t="shared" ref="A462:A471" si="44">ROW()-12</f>
        <v>450</v>
      </c>
      <c r="B462" s="22" t="s">
        <v>513</v>
      </c>
      <c r="C462" s="24" t="s">
        <v>29</v>
      </c>
      <c r="D462" s="22">
        <v>1</v>
      </c>
      <c r="E462" s="22" t="s">
        <v>32</v>
      </c>
      <c r="F462" s="70">
        <v>2696</v>
      </c>
      <c r="G462" s="28"/>
      <c r="H462" s="28"/>
      <c r="I462" s="34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</row>
    <row r="463" s="7" customFormat="1" ht="28" customHeight="1" spans="1:50">
      <c r="A463" s="22">
        <f t="shared" si="44"/>
        <v>451</v>
      </c>
      <c r="B463" s="22" t="s">
        <v>514</v>
      </c>
      <c r="C463" s="24" t="s">
        <v>29</v>
      </c>
      <c r="D463" s="22">
        <v>1</v>
      </c>
      <c r="E463" s="22" t="s">
        <v>32</v>
      </c>
      <c r="F463" s="70">
        <v>2520</v>
      </c>
      <c r="G463" s="28"/>
      <c r="H463" s="28"/>
      <c r="I463" s="34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</row>
    <row r="464" s="7" customFormat="1" ht="28" customHeight="1" spans="1:50">
      <c r="A464" s="22">
        <f t="shared" si="44"/>
        <v>452</v>
      </c>
      <c r="B464" s="22" t="s">
        <v>515</v>
      </c>
      <c r="C464" s="24" t="s">
        <v>29</v>
      </c>
      <c r="D464" s="22">
        <v>1</v>
      </c>
      <c r="E464" s="22" t="s">
        <v>32</v>
      </c>
      <c r="F464" s="70">
        <v>296</v>
      </c>
      <c r="G464" s="28"/>
      <c r="H464" s="28"/>
      <c r="I464" s="34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</row>
    <row r="465" s="7" customFormat="1" ht="28" customHeight="1" spans="1:50">
      <c r="A465" s="22">
        <f t="shared" si="44"/>
        <v>453</v>
      </c>
      <c r="B465" s="22" t="s">
        <v>516</v>
      </c>
      <c r="C465" s="24" t="s">
        <v>29</v>
      </c>
      <c r="D465" s="22">
        <v>1</v>
      </c>
      <c r="E465" s="22" t="s">
        <v>32</v>
      </c>
      <c r="F465" s="70">
        <v>1144</v>
      </c>
      <c r="G465" s="28"/>
      <c r="H465" s="28"/>
      <c r="I465" s="34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</row>
    <row r="466" s="7" customFormat="1" ht="28" customHeight="1" spans="1:50">
      <c r="A466" s="22">
        <f t="shared" si="44"/>
        <v>454</v>
      </c>
      <c r="B466" s="22" t="s">
        <v>517</v>
      </c>
      <c r="C466" s="24" t="s">
        <v>498</v>
      </c>
      <c r="D466" s="22">
        <v>1</v>
      </c>
      <c r="E466" s="22" t="s">
        <v>201</v>
      </c>
      <c r="F466" s="70">
        <v>2280</v>
      </c>
      <c r="G466" s="28"/>
      <c r="H466" s="28"/>
      <c r="I466" s="34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</row>
    <row r="467" s="7" customFormat="1" ht="28" customHeight="1" spans="1:50">
      <c r="A467" s="22">
        <f t="shared" si="44"/>
        <v>455</v>
      </c>
      <c r="B467" s="22" t="s">
        <v>518</v>
      </c>
      <c r="C467" s="24" t="s">
        <v>29</v>
      </c>
      <c r="D467" s="22">
        <v>1</v>
      </c>
      <c r="E467" s="22" t="s">
        <v>32</v>
      </c>
      <c r="F467" s="70">
        <v>4112</v>
      </c>
      <c r="G467" s="28"/>
      <c r="H467" s="28"/>
      <c r="I467" s="34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</row>
    <row r="468" s="7" customFormat="1" ht="28" customHeight="1" spans="1:50">
      <c r="A468" s="22">
        <f t="shared" si="44"/>
        <v>456</v>
      </c>
      <c r="B468" s="22" t="s">
        <v>519</v>
      </c>
      <c r="C468" s="24" t="s">
        <v>29</v>
      </c>
      <c r="D468" s="22">
        <v>1</v>
      </c>
      <c r="E468" s="22" t="s">
        <v>32</v>
      </c>
      <c r="F468" s="70">
        <v>228</v>
      </c>
      <c r="G468" s="28"/>
      <c r="H468" s="28"/>
      <c r="I468" s="34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</row>
    <row r="469" s="7" customFormat="1" ht="28" customHeight="1" spans="1:50">
      <c r="A469" s="22">
        <f t="shared" si="44"/>
        <v>457</v>
      </c>
      <c r="B469" s="22" t="s">
        <v>520</v>
      </c>
      <c r="C469" s="24" t="s">
        <v>29</v>
      </c>
      <c r="D469" s="22">
        <v>1</v>
      </c>
      <c r="E469" s="22" t="s">
        <v>32</v>
      </c>
      <c r="F469" s="70">
        <v>131</v>
      </c>
      <c r="G469" s="28"/>
      <c r="H469" s="28"/>
      <c r="I469" s="34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</row>
    <row r="470" s="7" customFormat="1" ht="28" customHeight="1" spans="1:50">
      <c r="A470" s="22">
        <f t="shared" si="44"/>
        <v>458</v>
      </c>
      <c r="B470" s="22" t="s">
        <v>521</v>
      </c>
      <c r="C470" s="24" t="s">
        <v>29</v>
      </c>
      <c r="D470" s="22">
        <v>1</v>
      </c>
      <c r="E470" s="22" t="s">
        <v>32</v>
      </c>
      <c r="F470" s="70">
        <v>308</v>
      </c>
      <c r="G470" s="28"/>
      <c r="H470" s="28"/>
      <c r="I470" s="34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</row>
    <row r="471" s="7" customFormat="1" ht="28" customHeight="1" spans="1:50">
      <c r="A471" s="22">
        <f t="shared" si="44"/>
        <v>459</v>
      </c>
      <c r="B471" s="22" t="s">
        <v>522</v>
      </c>
      <c r="C471" s="24" t="s">
        <v>29</v>
      </c>
      <c r="D471" s="22">
        <v>1</v>
      </c>
      <c r="E471" s="22" t="s">
        <v>32</v>
      </c>
      <c r="F471" s="70">
        <v>214</v>
      </c>
      <c r="G471" s="28"/>
      <c r="H471" s="28"/>
      <c r="I471" s="34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</row>
    <row r="472" s="7" customFormat="1" ht="28" customHeight="1" spans="1:50">
      <c r="A472" s="22">
        <f t="shared" ref="A472:A481" si="45">ROW()-12</f>
        <v>460</v>
      </c>
      <c r="B472" s="22" t="s">
        <v>523</v>
      </c>
      <c r="C472" s="24" t="s">
        <v>29</v>
      </c>
      <c r="D472" s="22">
        <v>1</v>
      </c>
      <c r="E472" s="22" t="s">
        <v>32</v>
      </c>
      <c r="F472" s="70">
        <v>516</v>
      </c>
      <c r="G472" s="28"/>
      <c r="H472" s="28"/>
      <c r="I472" s="34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</row>
    <row r="473" s="7" customFormat="1" ht="28" customHeight="1" spans="1:50">
      <c r="A473" s="22">
        <f t="shared" si="45"/>
        <v>461</v>
      </c>
      <c r="B473" s="22" t="s">
        <v>524</v>
      </c>
      <c r="C473" s="24" t="s">
        <v>29</v>
      </c>
      <c r="D473" s="22">
        <v>1</v>
      </c>
      <c r="E473" s="22" t="s">
        <v>30</v>
      </c>
      <c r="F473" s="70">
        <v>457</v>
      </c>
      <c r="G473" s="28"/>
      <c r="H473" s="28"/>
      <c r="I473" s="34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</row>
    <row r="474" s="7" customFormat="1" ht="28" customHeight="1" spans="1:50">
      <c r="A474" s="22">
        <f t="shared" si="45"/>
        <v>462</v>
      </c>
      <c r="B474" s="22" t="s">
        <v>525</v>
      </c>
      <c r="C474" s="24" t="s">
        <v>29</v>
      </c>
      <c r="D474" s="22">
        <v>1</v>
      </c>
      <c r="E474" s="22" t="s">
        <v>30</v>
      </c>
      <c r="F474" s="70">
        <v>478</v>
      </c>
      <c r="G474" s="28"/>
      <c r="H474" s="28"/>
      <c r="I474" s="34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</row>
    <row r="475" s="7" customFormat="1" ht="28" customHeight="1" spans="1:50">
      <c r="A475" s="22">
        <f t="shared" si="45"/>
        <v>463</v>
      </c>
      <c r="B475" s="22" t="s">
        <v>526</v>
      </c>
      <c r="C475" s="24" t="s">
        <v>728</v>
      </c>
      <c r="D475" s="22">
        <v>1</v>
      </c>
      <c r="E475" s="22" t="s">
        <v>30</v>
      </c>
      <c r="F475" s="70">
        <v>2912</v>
      </c>
      <c r="G475" s="28"/>
      <c r="H475" s="28"/>
      <c r="I475" s="34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</row>
    <row r="476" s="7" customFormat="1" ht="28" customHeight="1" spans="1:50">
      <c r="A476" s="22">
        <f t="shared" si="45"/>
        <v>464</v>
      </c>
      <c r="B476" s="22" t="s">
        <v>527</v>
      </c>
      <c r="C476" s="24" t="s">
        <v>728</v>
      </c>
      <c r="D476" s="22">
        <v>1</v>
      </c>
      <c r="E476" s="22" t="s">
        <v>32</v>
      </c>
      <c r="F476" s="70">
        <v>3640</v>
      </c>
      <c r="G476" s="28"/>
      <c r="H476" s="28"/>
      <c r="I476" s="34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</row>
    <row r="477" s="7" customFormat="1" ht="28" customHeight="1" spans="1:50">
      <c r="A477" s="22">
        <f t="shared" si="45"/>
        <v>465</v>
      </c>
      <c r="B477" s="22" t="s">
        <v>528</v>
      </c>
      <c r="C477" s="24" t="s">
        <v>728</v>
      </c>
      <c r="D477" s="22">
        <v>1</v>
      </c>
      <c r="E477" s="22" t="s">
        <v>32</v>
      </c>
      <c r="F477" s="70">
        <v>5148</v>
      </c>
      <c r="G477" s="28"/>
      <c r="H477" s="28"/>
      <c r="I477" s="34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</row>
    <row r="478" s="7" customFormat="1" ht="28" customHeight="1" spans="1:50">
      <c r="A478" s="22">
        <f t="shared" si="45"/>
        <v>466</v>
      </c>
      <c r="B478" s="22" t="s">
        <v>529</v>
      </c>
      <c r="C478" s="24" t="s">
        <v>29</v>
      </c>
      <c r="D478" s="22">
        <v>1</v>
      </c>
      <c r="E478" s="22" t="s">
        <v>32</v>
      </c>
      <c r="F478" s="70">
        <v>525</v>
      </c>
      <c r="G478" s="28"/>
      <c r="H478" s="28"/>
      <c r="I478" s="34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</row>
    <row r="479" s="7" customFormat="1" ht="28" customHeight="1" spans="1:50">
      <c r="A479" s="22">
        <f t="shared" si="45"/>
        <v>467</v>
      </c>
      <c r="B479" s="22" t="s">
        <v>530</v>
      </c>
      <c r="C479" s="24" t="s">
        <v>29</v>
      </c>
      <c r="D479" s="22">
        <v>1</v>
      </c>
      <c r="E479" s="22" t="s">
        <v>32</v>
      </c>
      <c r="F479" s="70">
        <v>548</v>
      </c>
      <c r="G479" s="28"/>
      <c r="H479" s="28"/>
      <c r="I479" s="34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</row>
    <row r="480" s="7" customFormat="1" ht="28" customHeight="1" spans="1:50">
      <c r="A480" s="22">
        <f t="shared" si="45"/>
        <v>468</v>
      </c>
      <c r="B480" s="22" t="s">
        <v>531</v>
      </c>
      <c r="C480" s="24" t="s">
        <v>29</v>
      </c>
      <c r="D480" s="22">
        <v>1</v>
      </c>
      <c r="E480" s="22" t="s">
        <v>32</v>
      </c>
      <c r="F480" s="70">
        <v>228</v>
      </c>
      <c r="G480" s="28"/>
      <c r="H480" s="28"/>
      <c r="I480" s="34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</row>
    <row r="481" s="7" customFormat="1" ht="28" customHeight="1" spans="1:50">
      <c r="A481" s="22">
        <f t="shared" si="45"/>
        <v>469</v>
      </c>
      <c r="B481" s="22" t="s">
        <v>532</v>
      </c>
      <c r="C481" s="24" t="s">
        <v>29</v>
      </c>
      <c r="D481" s="22">
        <v>1</v>
      </c>
      <c r="E481" s="22" t="s">
        <v>32</v>
      </c>
      <c r="F481" s="70">
        <v>717</v>
      </c>
      <c r="G481" s="28"/>
      <c r="H481" s="28"/>
      <c r="I481" s="34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</row>
    <row r="482" s="7" customFormat="1" ht="28" customHeight="1" spans="1:50">
      <c r="A482" s="22">
        <f t="shared" ref="A482:A491" si="46">ROW()-12</f>
        <v>470</v>
      </c>
      <c r="B482" s="22" t="s">
        <v>533</v>
      </c>
      <c r="C482" s="24" t="s">
        <v>29</v>
      </c>
      <c r="D482" s="22">
        <v>1</v>
      </c>
      <c r="E482" s="22" t="s">
        <v>32</v>
      </c>
      <c r="F482" s="70">
        <v>470</v>
      </c>
      <c r="G482" s="28"/>
      <c r="H482" s="28"/>
      <c r="I482" s="34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</row>
    <row r="483" s="7" customFormat="1" ht="28" customHeight="1" spans="1:50">
      <c r="A483" s="22">
        <f t="shared" si="46"/>
        <v>471</v>
      </c>
      <c r="B483" s="22" t="s">
        <v>534</v>
      </c>
      <c r="C483" s="24" t="s">
        <v>29</v>
      </c>
      <c r="D483" s="22">
        <v>1</v>
      </c>
      <c r="E483" s="22" t="s">
        <v>32</v>
      </c>
      <c r="F483" s="70">
        <v>196</v>
      </c>
      <c r="G483" s="28"/>
      <c r="H483" s="28"/>
      <c r="I483" s="34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</row>
    <row r="484" s="7" customFormat="1" ht="28" customHeight="1" spans="1:50">
      <c r="A484" s="22">
        <f t="shared" si="46"/>
        <v>472</v>
      </c>
      <c r="B484" s="22" t="s">
        <v>535</v>
      </c>
      <c r="C484" s="24" t="s">
        <v>29</v>
      </c>
      <c r="D484" s="22">
        <v>1</v>
      </c>
      <c r="E484" s="22" t="s">
        <v>32</v>
      </c>
      <c r="F484" s="70">
        <v>373</v>
      </c>
      <c r="G484" s="28"/>
      <c r="H484" s="28"/>
      <c r="I484" s="34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</row>
    <row r="485" s="7" customFormat="1" ht="28" customHeight="1" spans="1:50">
      <c r="A485" s="22">
        <f t="shared" si="46"/>
        <v>473</v>
      </c>
      <c r="B485" s="22" t="s">
        <v>536</v>
      </c>
      <c r="C485" s="24" t="s">
        <v>29</v>
      </c>
      <c r="D485" s="22">
        <v>1</v>
      </c>
      <c r="E485" s="22" t="s">
        <v>32</v>
      </c>
      <c r="F485" s="70">
        <v>332</v>
      </c>
      <c r="G485" s="28"/>
      <c r="H485" s="28"/>
      <c r="I485" s="34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</row>
    <row r="486" s="7" customFormat="1" ht="28" customHeight="1" spans="1:50">
      <c r="A486" s="22">
        <f t="shared" si="46"/>
        <v>474</v>
      </c>
      <c r="B486" s="22" t="s">
        <v>537</v>
      </c>
      <c r="C486" s="24" t="s">
        <v>29</v>
      </c>
      <c r="D486" s="22">
        <v>1</v>
      </c>
      <c r="E486" s="22" t="s">
        <v>32</v>
      </c>
      <c r="F486" s="70">
        <v>349</v>
      </c>
      <c r="G486" s="28"/>
      <c r="H486" s="28"/>
      <c r="I486" s="34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</row>
    <row r="487" s="7" customFormat="1" ht="28" customHeight="1" spans="1:50">
      <c r="A487" s="22">
        <f t="shared" si="46"/>
        <v>475</v>
      </c>
      <c r="B487" s="22" t="s">
        <v>538</v>
      </c>
      <c r="C487" s="24" t="s">
        <v>29</v>
      </c>
      <c r="D487" s="22">
        <v>1</v>
      </c>
      <c r="E487" s="22" t="s">
        <v>32</v>
      </c>
      <c r="F487" s="70">
        <v>377</v>
      </c>
      <c r="G487" s="28"/>
      <c r="H487" s="28"/>
      <c r="I487" s="34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</row>
    <row r="488" s="7" customFormat="1" ht="28" customHeight="1" spans="1:50">
      <c r="A488" s="22">
        <f t="shared" si="46"/>
        <v>476</v>
      </c>
      <c r="B488" s="22" t="s">
        <v>539</v>
      </c>
      <c r="C488" s="24" t="s">
        <v>29</v>
      </c>
      <c r="D488" s="22">
        <v>1</v>
      </c>
      <c r="E488" s="22" t="s">
        <v>57</v>
      </c>
      <c r="F488" s="70">
        <v>790</v>
      </c>
      <c r="G488" s="28"/>
      <c r="H488" s="28"/>
      <c r="I488" s="34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</row>
    <row r="489" s="7" customFormat="1" ht="28" customHeight="1" spans="1:50">
      <c r="A489" s="22">
        <f t="shared" si="46"/>
        <v>477</v>
      </c>
      <c r="B489" s="22" t="s">
        <v>540</v>
      </c>
      <c r="C489" s="24" t="s">
        <v>29</v>
      </c>
      <c r="D489" s="22">
        <v>1</v>
      </c>
      <c r="E489" s="22" t="s">
        <v>32</v>
      </c>
      <c r="F489" s="70">
        <v>988</v>
      </c>
      <c r="G489" s="28"/>
      <c r="H489" s="28"/>
      <c r="I489" s="34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</row>
    <row r="490" s="7" customFormat="1" ht="28" customHeight="1" spans="1:50">
      <c r="A490" s="22">
        <f t="shared" si="46"/>
        <v>478</v>
      </c>
      <c r="B490" s="22" t="s">
        <v>541</v>
      </c>
      <c r="C490" s="24" t="s">
        <v>29</v>
      </c>
      <c r="D490" s="22">
        <v>1</v>
      </c>
      <c r="E490" s="22" t="s">
        <v>542</v>
      </c>
      <c r="F490" s="70">
        <v>114</v>
      </c>
      <c r="G490" s="28"/>
      <c r="H490" s="28"/>
      <c r="I490" s="34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</row>
    <row r="491" s="7" customFormat="1" ht="28" customHeight="1" spans="1:50">
      <c r="A491" s="22">
        <f t="shared" si="46"/>
        <v>479</v>
      </c>
      <c r="B491" s="22" t="s">
        <v>543</v>
      </c>
      <c r="C491" s="24" t="s">
        <v>29</v>
      </c>
      <c r="D491" s="22">
        <v>1</v>
      </c>
      <c r="E491" s="22" t="s">
        <v>30</v>
      </c>
      <c r="F491" s="70">
        <v>390</v>
      </c>
      <c r="G491" s="28"/>
      <c r="H491" s="28"/>
      <c r="I491" s="34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</row>
    <row r="492" s="7" customFormat="1" ht="28" customHeight="1" spans="1:50">
      <c r="A492" s="22">
        <f t="shared" ref="A492:A501" si="47">ROW()-12</f>
        <v>480</v>
      </c>
      <c r="B492" s="22" t="s">
        <v>544</v>
      </c>
      <c r="C492" s="24" t="s">
        <v>29</v>
      </c>
      <c r="D492" s="22">
        <v>1</v>
      </c>
      <c r="E492" s="22" t="s">
        <v>30</v>
      </c>
      <c r="F492" s="70">
        <v>1284</v>
      </c>
      <c r="G492" s="28"/>
      <c r="H492" s="28"/>
      <c r="I492" s="34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</row>
    <row r="493" s="7" customFormat="1" ht="28" customHeight="1" spans="1:50">
      <c r="A493" s="22">
        <f t="shared" si="47"/>
        <v>481</v>
      </c>
      <c r="B493" s="22" t="s">
        <v>545</v>
      </c>
      <c r="C493" s="24" t="s">
        <v>29</v>
      </c>
      <c r="D493" s="22">
        <v>1</v>
      </c>
      <c r="E493" s="22" t="s">
        <v>30</v>
      </c>
      <c r="F493" s="70">
        <v>1204</v>
      </c>
      <c r="G493" s="28"/>
      <c r="H493" s="28"/>
      <c r="I493" s="34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</row>
    <row r="494" s="7" customFormat="1" ht="28" customHeight="1" spans="1:50">
      <c r="A494" s="22">
        <f t="shared" si="47"/>
        <v>482</v>
      </c>
      <c r="B494" s="22" t="s">
        <v>546</v>
      </c>
      <c r="C494" s="24" t="s">
        <v>29</v>
      </c>
      <c r="D494" s="22">
        <v>1</v>
      </c>
      <c r="E494" s="22" t="s">
        <v>30</v>
      </c>
      <c r="F494" s="70">
        <v>421</v>
      </c>
      <c r="G494" s="28"/>
      <c r="H494" s="28"/>
      <c r="I494" s="34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</row>
    <row r="495" s="7" customFormat="1" ht="28" customHeight="1" spans="1:50">
      <c r="A495" s="22">
        <f t="shared" si="47"/>
        <v>483</v>
      </c>
      <c r="B495" s="22" t="s">
        <v>547</v>
      </c>
      <c r="C495" s="24" t="s">
        <v>29</v>
      </c>
      <c r="D495" s="22">
        <v>1</v>
      </c>
      <c r="E495" s="22" t="s">
        <v>57</v>
      </c>
      <c r="F495" s="70">
        <v>2539</v>
      </c>
      <c r="G495" s="28"/>
      <c r="H495" s="28"/>
      <c r="I495" s="34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</row>
    <row r="496" s="7" customFormat="1" ht="28" customHeight="1" spans="1:50">
      <c r="A496" s="22">
        <f t="shared" si="47"/>
        <v>484</v>
      </c>
      <c r="B496" s="22" t="s">
        <v>548</v>
      </c>
      <c r="C496" s="24" t="s">
        <v>29</v>
      </c>
      <c r="D496" s="22">
        <v>1</v>
      </c>
      <c r="E496" s="22" t="s">
        <v>32</v>
      </c>
      <c r="F496" s="70">
        <v>1757</v>
      </c>
      <c r="G496" s="28"/>
      <c r="H496" s="28"/>
      <c r="I496" s="34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</row>
    <row r="497" s="7" customFormat="1" ht="28" customHeight="1" spans="1:50">
      <c r="A497" s="22">
        <f t="shared" si="47"/>
        <v>485</v>
      </c>
      <c r="B497" s="22" t="s">
        <v>549</v>
      </c>
      <c r="C497" s="24" t="s">
        <v>29</v>
      </c>
      <c r="D497" s="22">
        <v>1</v>
      </c>
      <c r="E497" s="22" t="s">
        <v>55</v>
      </c>
      <c r="F497" s="70">
        <v>1364</v>
      </c>
      <c r="G497" s="28"/>
      <c r="H497" s="28"/>
      <c r="I497" s="34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</row>
    <row r="498" s="7" customFormat="1" ht="28" customHeight="1" spans="1:50">
      <c r="A498" s="22">
        <f t="shared" si="47"/>
        <v>486</v>
      </c>
      <c r="B498" s="22" t="s">
        <v>550</v>
      </c>
      <c r="C498" s="24" t="s">
        <v>29</v>
      </c>
      <c r="D498" s="22">
        <v>1</v>
      </c>
      <c r="E498" s="22" t="s">
        <v>32</v>
      </c>
      <c r="F498" s="70">
        <v>1728</v>
      </c>
      <c r="G498" s="28"/>
      <c r="H498" s="28"/>
      <c r="I498" s="34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</row>
    <row r="499" s="7" customFormat="1" ht="28" customHeight="1" spans="1:50">
      <c r="A499" s="22">
        <f t="shared" si="47"/>
        <v>487</v>
      </c>
      <c r="B499" s="22" t="s">
        <v>551</v>
      </c>
      <c r="C499" s="24" t="s">
        <v>29</v>
      </c>
      <c r="D499" s="22">
        <v>1</v>
      </c>
      <c r="E499" s="22" t="s">
        <v>55</v>
      </c>
      <c r="F499" s="70">
        <v>4992</v>
      </c>
      <c r="G499" s="28"/>
      <c r="H499" s="28"/>
      <c r="I499" s="34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</row>
    <row r="500" s="7" customFormat="1" ht="28" customHeight="1" spans="1:50">
      <c r="A500" s="22">
        <f t="shared" si="47"/>
        <v>488</v>
      </c>
      <c r="B500" s="22" t="s">
        <v>552</v>
      </c>
      <c r="C500" s="24" t="s">
        <v>29</v>
      </c>
      <c r="D500" s="22">
        <v>1</v>
      </c>
      <c r="E500" s="22" t="s">
        <v>30</v>
      </c>
      <c r="F500" s="70">
        <v>124</v>
      </c>
      <c r="G500" s="28"/>
      <c r="H500" s="28"/>
      <c r="I500" s="34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</row>
    <row r="501" s="7" customFormat="1" ht="28" customHeight="1" spans="1:50">
      <c r="A501" s="22">
        <f t="shared" si="47"/>
        <v>489</v>
      </c>
      <c r="B501" s="22" t="s">
        <v>553</v>
      </c>
      <c r="C501" s="24" t="s">
        <v>29</v>
      </c>
      <c r="D501" s="22">
        <v>1</v>
      </c>
      <c r="E501" s="22" t="s">
        <v>32</v>
      </c>
      <c r="F501" s="70">
        <v>65</v>
      </c>
      <c r="G501" s="28"/>
      <c r="H501" s="28"/>
      <c r="I501" s="34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</row>
    <row r="502" s="7" customFormat="1" ht="28" customHeight="1" spans="1:50">
      <c r="A502" s="22">
        <f t="shared" ref="A502:A511" si="48">ROW()-12</f>
        <v>490</v>
      </c>
      <c r="B502" s="22" t="s">
        <v>554</v>
      </c>
      <c r="C502" s="24" t="s">
        <v>29</v>
      </c>
      <c r="D502" s="22">
        <v>1</v>
      </c>
      <c r="E502" s="22" t="s">
        <v>57</v>
      </c>
      <c r="F502" s="70">
        <v>550</v>
      </c>
      <c r="G502" s="28"/>
      <c r="H502" s="28"/>
      <c r="I502" s="34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</row>
    <row r="503" s="7" customFormat="1" ht="28" customHeight="1" spans="1:50">
      <c r="A503" s="22">
        <f t="shared" si="48"/>
        <v>491</v>
      </c>
      <c r="B503" s="22" t="s">
        <v>555</v>
      </c>
      <c r="C503" s="24" t="s">
        <v>29</v>
      </c>
      <c r="D503" s="22">
        <v>1</v>
      </c>
      <c r="E503" s="22" t="s">
        <v>57</v>
      </c>
      <c r="F503" s="70">
        <v>484</v>
      </c>
      <c r="G503" s="28"/>
      <c r="H503" s="28"/>
      <c r="I503" s="34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</row>
    <row r="504" s="7" customFormat="1" ht="28" customHeight="1" spans="1:50">
      <c r="A504" s="22">
        <f t="shared" si="48"/>
        <v>492</v>
      </c>
      <c r="B504" s="22" t="s">
        <v>556</v>
      </c>
      <c r="C504" s="24" t="s">
        <v>29</v>
      </c>
      <c r="D504" s="22">
        <v>1</v>
      </c>
      <c r="E504" s="22" t="s">
        <v>57</v>
      </c>
      <c r="F504" s="70">
        <v>504</v>
      </c>
      <c r="G504" s="28"/>
      <c r="H504" s="28"/>
      <c r="I504" s="34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</row>
    <row r="505" s="7" customFormat="1" ht="28" customHeight="1" spans="1:50">
      <c r="A505" s="22">
        <f t="shared" si="48"/>
        <v>493</v>
      </c>
      <c r="B505" s="22" t="s">
        <v>557</v>
      </c>
      <c r="C505" s="24" t="s">
        <v>29</v>
      </c>
      <c r="D505" s="22">
        <v>1</v>
      </c>
      <c r="E505" s="22" t="s">
        <v>32</v>
      </c>
      <c r="F505" s="70">
        <v>372</v>
      </c>
      <c r="G505" s="28"/>
      <c r="H505" s="28"/>
      <c r="I505" s="34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</row>
    <row r="506" s="7" customFormat="1" ht="28" customHeight="1" spans="1:50">
      <c r="A506" s="22">
        <f t="shared" si="48"/>
        <v>494</v>
      </c>
      <c r="B506" s="22" t="s">
        <v>558</v>
      </c>
      <c r="C506" s="24" t="s">
        <v>29</v>
      </c>
      <c r="D506" s="22">
        <v>1</v>
      </c>
      <c r="E506" s="22" t="s">
        <v>30</v>
      </c>
      <c r="F506" s="70">
        <v>192</v>
      </c>
      <c r="G506" s="28"/>
      <c r="H506" s="28"/>
      <c r="I506" s="34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</row>
    <row r="507" s="7" customFormat="1" ht="28" customHeight="1" spans="1:50">
      <c r="A507" s="22">
        <f t="shared" si="48"/>
        <v>495</v>
      </c>
      <c r="B507" s="22" t="s">
        <v>559</v>
      </c>
      <c r="C507" s="24" t="s">
        <v>29</v>
      </c>
      <c r="D507" s="22">
        <v>1</v>
      </c>
      <c r="E507" s="22" t="s">
        <v>30</v>
      </c>
      <c r="F507" s="70">
        <v>228</v>
      </c>
      <c r="G507" s="28"/>
      <c r="H507" s="28"/>
      <c r="I507" s="34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</row>
    <row r="508" s="7" customFormat="1" ht="28" customHeight="1" spans="1:50">
      <c r="A508" s="22">
        <f t="shared" si="48"/>
        <v>496</v>
      </c>
      <c r="B508" s="22" t="s">
        <v>560</v>
      </c>
      <c r="C508" s="24" t="s">
        <v>29</v>
      </c>
      <c r="D508" s="22">
        <v>1</v>
      </c>
      <c r="E508" s="22" t="s">
        <v>30</v>
      </c>
      <c r="F508" s="70">
        <v>179</v>
      </c>
      <c r="G508" s="28"/>
      <c r="H508" s="28"/>
      <c r="I508" s="34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</row>
    <row r="509" s="7" customFormat="1" ht="28" customHeight="1" spans="1:50">
      <c r="A509" s="22">
        <f t="shared" si="48"/>
        <v>497</v>
      </c>
      <c r="B509" s="22" t="s">
        <v>561</v>
      </c>
      <c r="C509" s="24" t="s">
        <v>29</v>
      </c>
      <c r="D509" s="22">
        <v>1</v>
      </c>
      <c r="E509" s="22" t="s">
        <v>55</v>
      </c>
      <c r="F509" s="70">
        <v>1478</v>
      </c>
      <c r="G509" s="28"/>
      <c r="H509" s="28"/>
      <c r="I509" s="34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</row>
    <row r="510" s="7" customFormat="1" ht="28" customHeight="1" spans="1:50">
      <c r="A510" s="22">
        <f t="shared" si="48"/>
        <v>498</v>
      </c>
      <c r="B510" s="22" t="s">
        <v>562</v>
      </c>
      <c r="C510" s="24" t="s">
        <v>29</v>
      </c>
      <c r="D510" s="22">
        <v>1</v>
      </c>
      <c r="E510" s="22" t="s">
        <v>563</v>
      </c>
      <c r="F510" s="70">
        <v>158</v>
      </c>
      <c r="G510" s="28"/>
      <c r="H510" s="28"/>
      <c r="I510" s="34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</row>
    <row r="511" s="7" customFormat="1" ht="28" customHeight="1" spans="1:50">
      <c r="A511" s="22">
        <f t="shared" si="48"/>
        <v>499</v>
      </c>
      <c r="B511" s="22" t="s">
        <v>564</v>
      </c>
      <c r="C511" s="24" t="s">
        <v>29</v>
      </c>
      <c r="D511" s="22">
        <v>1</v>
      </c>
      <c r="E511" s="22" t="s">
        <v>563</v>
      </c>
      <c r="F511" s="70">
        <v>1248</v>
      </c>
      <c r="G511" s="28"/>
      <c r="H511" s="28"/>
      <c r="I511" s="34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</row>
    <row r="512" s="7" customFormat="1" ht="28" customHeight="1" spans="1:50">
      <c r="A512" s="22">
        <f t="shared" ref="A512:A521" si="49">ROW()-12</f>
        <v>500</v>
      </c>
      <c r="B512" s="22" t="s">
        <v>565</v>
      </c>
      <c r="C512" s="24" t="s">
        <v>29</v>
      </c>
      <c r="D512" s="22">
        <v>1</v>
      </c>
      <c r="E512" s="22" t="s">
        <v>32</v>
      </c>
      <c r="F512" s="70">
        <v>1862</v>
      </c>
      <c r="G512" s="28"/>
      <c r="H512" s="28"/>
      <c r="I512" s="34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</row>
    <row r="513" s="7" customFormat="1" ht="28" customHeight="1" spans="1:50">
      <c r="A513" s="22">
        <f t="shared" si="49"/>
        <v>501</v>
      </c>
      <c r="B513" s="22" t="s">
        <v>566</v>
      </c>
      <c r="C513" s="24" t="s">
        <v>29</v>
      </c>
      <c r="D513" s="22">
        <v>1</v>
      </c>
      <c r="E513" s="22" t="s">
        <v>57</v>
      </c>
      <c r="F513" s="70">
        <v>688</v>
      </c>
      <c r="G513" s="28"/>
      <c r="H513" s="28"/>
      <c r="I513" s="34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</row>
    <row r="514" s="7" customFormat="1" ht="28" customHeight="1" spans="1:50">
      <c r="A514" s="22">
        <f t="shared" si="49"/>
        <v>502</v>
      </c>
      <c r="B514" s="22" t="s">
        <v>567</v>
      </c>
      <c r="C514" s="24" t="s">
        <v>29</v>
      </c>
      <c r="D514" s="22">
        <v>1</v>
      </c>
      <c r="E514" s="22" t="s">
        <v>57</v>
      </c>
      <c r="F514" s="70">
        <v>608</v>
      </c>
      <c r="G514" s="28"/>
      <c r="H514" s="28"/>
      <c r="I514" s="34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</row>
    <row r="515" s="7" customFormat="1" ht="28" customHeight="1" spans="1:50">
      <c r="A515" s="22">
        <f t="shared" si="49"/>
        <v>503</v>
      </c>
      <c r="B515" s="22" t="s">
        <v>568</v>
      </c>
      <c r="C515" s="24" t="s">
        <v>29</v>
      </c>
      <c r="D515" s="22">
        <v>1</v>
      </c>
      <c r="E515" s="22" t="s">
        <v>32</v>
      </c>
      <c r="F515" s="70">
        <v>206</v>
      </c>
      <c r="G515" s="28"/>
      <c r="H515" s="28"/>
      <c r="I515" s="34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</row>
    <row r="516" s="7" customFormat="1" ht="28" customHeight="1" spans="1:50">
      <c r="A516" s="22">
        <f t="shared" si="49"/>
        <v>504</v>
      </c>
      <c r="B516" s="22" t="s">
        <v>569</v>
      </c>
      <c r="C516" s="24" t="s">
        <v>29</v>
      </c>
      <c r="D516" s="22">
        <v>1</v>
      </c>
      <c r="E516" s="22" t="s">
        <v>57</v>
      </c>
      <c r="F516" s="70">
        <v>305</v>
      </c>
      <c r="G516" s="28"/>
      <c r="H516" s="28"/>
      <c r="I516" s="34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</row>
    <row r="517" s="7" customFormat="1" ht="28" customHeight="1" spans="1:50">
      <c r="A517" s="22">
        <f t="shared" si="49"/>
        <v>505</v>
      </c>
      <c r="B517" s="22" t="s">
        <v>570</v>
      </c>
      <c r="C517" s="24" t="s">
        <v>29</v>
      </c>
      <c r="D517" s="22">
        <v>1</v>
      </c>
      <c r="E517" s="22" t="s">
        <v>32</v>
      </c>
      <c r="F517" s="70">
        <v>817</v>
      </c>
      <c r="G517" s="28"/>
      <c r="H517" s="28"/>
      <c r="I517" s="34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</row>
    <row r="518" s="7" customFormat="1" ht="28" customHeight="1" spans="1:50">
      <c r="A518" s="22">
        <f t="shared" si="49"/>
        <v>506</v>
      </c>
      <c r="B518" s="22" t="s">
        <v>571</v>
      </c>
      <c r="C518" s="24" t="s">
        <v>29</v>
      </c>
      <c r="D518" s="22">
        <v>1</v>
      </c>
      <c r="E518" s="22" t="s">
        <v>30</v>
      </c>
      <c r="F518" s="70">
        <v>284</v>
      </c>
      <c r="G518" s="28"/>
      <c r="H518" s="28"/>
      <c r="I518" s="34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</row>
    <row r="519" s="7" customFormat="1" ht="28" customHeight="1" spans="1:50">
      <c r="A519" s="22">
        <f t="shared" si="49"/>
        <v>507</v>
      </c>
      <c r="B519" s="22" t="s">
        <v>572</v>
      </c>
      <c r="C519" s="24" t="s">
        <v>29</v>
      </c>
      <c r="D519" s="22">
        <v>1</v>
      </c>
      <c r="E519" s="22" t="s">
        <v>32</v>
      </c>
      <c r="F519" s="70">
        <v>269</v>
      </c>
      <c r="G519" s="28"/>
      <c r="H519" s="28"/>
      <c r="I519" s="34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</row>
    <row r="520" s="7" customFormat="1" ht="28" customHeight="1" spans="1:50">
      <c r="A520" s="22">
        <f t="shared" si="49"/>
        <v>508</v>
      </c>
      <c r="B520" s="22" t="s">
        <v>573</v>
      </c>
      <c r="C520" s="24" t="s">
        <v>29</v>
      </c>
      <c r="D520" s="22">
        <v>1</v>
      </c>
      <c r="E520" s="22" t="s">
        <v>32</v>
      </c>
      <c r="F520" s="70">
        <v>152</v>
      </c>
      <c r="G520" s="28"/>
      <c r="H520" s="28"/>
      <c r="I520" s="34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</row>
    <row r="521" s="7" customFormat="1" ht="28" customHeight="1" spans="1:50">
      <c r="A521" s="22">
        <f t="shared" si="49"/>
        <v>509</v>
      </c>
      <c r="B521" s="22" t="s">
        <v>574</v>
      </c>
      <c r="C521" s="24" t="s">
        <v>29</v>
      </c>
      <c r="D521" s="22">
        <v>1</v>
      </c>
      <c r="E521" s="22" t="s">
        <v>57</v>
      </c>
      <c r="F521" s="70">
        <v>318</v>
      </c>
      <c r="G521" s="28"/>
      <c r="H521" s="28"/>
      <c r="I521" s="34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</row>
    <row r="522" s="7" customFormat="1" ht="28" customHeight="1" spans="1:50">
      <c r="A522" s="22">
        <f t="shared" ref="A522:A531" si="50">ROW()-12</f>
        <v>510</v>
      </c>
      <c r="B522" s="22" t="s">
        <v>575</v>
      </c>
      <c r="C522" s="24" t="s">
        <v>29</v>
      </c>
      <c r="D522" s="22">
        <v>1</v>
      </c>
      <c r="E522" s="22" t="s">
        <v>32</v>
      </c>
      <c r="F522" s="70">
        <v>155</v>
      </c>
      <c r="G522" s="28"/>
      <c r="H522" s="28"/>
      <c r="I522" s="34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</row>
    <row r="523" s="7" customFormat="1" ht="28" customHeight="1" spans="1:50">
      <c r="A523" s="22">
        <f t="shared" si="50"/>
        <v>511</v>
      </c>
      <c r="B523" s="22" t="s">
        <v>576</v>
      </c>
      <c r="C523" s="24" t="s">
        <v>29</v>
      </c>
      <c r="D523" s="22">
        <v>1</v>
      </c>
      <c r="E523" s="22" t="s">
        <v>30</v>
      </c>
      <c r="F523" s="70">
        <v>436</v>
      </c>
      <c r="G523" s="28"/>
      <c r="H523" s="28"/>
      <c r="I523" s="34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</row>
    <row r="524" s="7" customFormat="1" ht="28" customHeight="1" spans="1:50">
      <c r="A524" s="22">
        <f t="shared" si="50"/>
        <v>512</v>
      </c>
      <c r="B524" s="22" t="s">
        <v>577</v>
      </c>
      <c r="C524" s="24" t="s">
        <v>29</v>
      </c>
      <c r="D524" s="22">
        <v>1</v>
      </c>
      <c r="E524" s="22" t="s">
        <v>55</v>
      </c>
      <c r="F524" s="70">
        <v>790</v>
      </c>
      <c r="G524" s="28"/>
      <c r="H524" s="28"/>
      <c r="I524" s="34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</row>
    <row r="525" s="7" customFormat="1" ht="28" customHeight="1" spans="1:50">
      <c r="A525" s="22">
        <f t="shared" si="50"/>
        <v>513</v>
      </c>
      <c r="B525" s="22" t="s">
        <v>578</v>
      </c>
      <c r="C525" s="24" t="s">
        <v>29</v>
      </c>
      <c r="D525" s="22">
        <v>1</v>
      </c>
      <c r="E525" s="22" t="s">
        <v>32</v>
      </c>
      <c r="F525" s="70">
        <v>828</v>
      </c>
      <c r="G525" s="28"/>
      <c r="H525" s="28"/>
      <c r="I525" s="34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</row>
    <row r="526" s="7" customFormat="1" ht="28" customHeight="1" spans="1:50">
      <c r="A526" s="22">
        <f t="shared" si="50"/>
        <v>514</v>
      </c>
      <c r="B526" s="22" t="s">
        <v>579</v>
      </c>
      <c r="C526" s="24" t="s">
        <v>29</v>
      </c>
      <c r="D526" s="22">
        <v>1</v>
      </c>
      <c r="E526" s="22" t="s">
        <v>57</v>
      </c>
      <c r="F526" s="70">
        <v>894</v>
      </c>
      <c r="G526" s="28"/>
      <c r="H526" s="28"/>
      <c r="I526" s="34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</row>
    <row r="527" s="7" customFormat="1" ht="28" customHeight="1" spans="1:50">
      <c r="A527" s="22">
        <f t="shared" si="50"/>
        <v>515</v>
      </c>
      <c r="B527" s="22" t="s">
        <v>580</v>
      </c>
      <c r="C527" s="24" t="s">
        <v>29</v>
      </c>
      <c r="D527" s="22">
        <v>1</v>
      </c>
      <c r="E527" s="22" t="s">
        <v>57</v>
      </c>
      <c r="F527" s="70">
        <v>373</v>
      </c>
      <c r="G527" s="28"/>
      <c r="H527" s="28"/>
      <c r="I527" s="34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</row>
    <row r="528" s="7" customFormat="1" ht="28" customHeight="1" spans="1:50">
      <c r="A528" s="22">
        <f t="shared" si="50"/>
        <v>516</v>
      </c>
      <c r="B528" s="22" t="s">
        <v>581</v>
      </c>
      <c r="C528" s="24" t="s">
        <v>29</v>
      </c>
      <c r="D528" s="22">
        <v>1</v>
      </c>
      <c r="E528" s="22" t="s">
        <v>57</v>
      </c>
      <c r="F528" s="70">
        <v>332</v>
      </c>
      <c r="G528" s="28"/>
      <c r="H528" s="28"/>
      <c r="I528" s="34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</row>
    <row r="529" s="7" customFormat="1" ht="28" customHeight="1" spans="1:50">
      <c r="A529" s="22">
        <f t="shared" si="50"/>
        <v>517</v>
      </c>
      <c r="B529" s="22" t="s">
        <v>582</v>
      </c>
      <c r="C529" s="24" t="s">
        <v>29</v>
      </c>
      <c r="D529" s="22">
        <v>1</v>
      </c>
      <c r="E529" s="22" t="s">
        <v>57</v>
      </c>
      <c r="F529" s="70">
        <v>516</v>
      </c>
      <c r="G529" s="28"/>
      <c r="H529" s="28"/>
      <c r="I529" s="34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</row>
    <row r="530" s="7" customFormat="1" ht="28" customHeight="1" spans="1:50">
      <c r="A530" s="22">
        <f t="shared" si="50"/>
        <v>518</v>
      </c>
      <c r="B530" s="22" t="s">
        <v>583</v>
      </c>
      <c r="C530" s="24" t="s">
        <v>29</v>
      </c>
      <c r="D530" s="22">
        <v>1</v>
      </c>
      <c r="E530" s="22" t="s">
        <v>57</v>
      </c>
      <c r="F530" s="70">
        <v>332</v>
      </c>
      <c r="G530" s="28"/>
      <c r="H530" s="28"/>
      <c r="I530" s="34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</row>
    <row r="531" s="7" customFormat="1" ht="28" customHeight="1" spans="1:50">
      <c r="A531" s="22">
        <f t="shared" si="50"/>
        <v>519</v>
      </c>
      <c r="B531" s="22" t="s">
        <v>584</v>
      </c>
      <c r="C531" s="24" t="s">
        <v>29</v>
      </c>
      <c r="D531" s="22">
        <v>1</v>
      </c>
      <c r="E531" s="22" t="s">
        <v>57</v>
      </c>
      <c r="F531" s="70">
        <v>790</v>
      </c>
      <c r="G531" s="28"/>
      <c r="H531" s="28"/>
      <c r="I531" s="34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</row>
    <row r="532" s="7" customFormat="1" ht="28" customHeight="1" spans="1:50">
      <c r="A532" s="22">
        <f t="shared" ref="A532:A541" si="51">ROW()-12</f>
        <v>520</v>
      </c>
      <c r="B532" s="22" t="s">
        <v>585</v>
      </c>
      <c r="C532" s="24" t="s">
        <v>729</v>
      </c>
      <c r="D532" s="22">
        <v>1</v>
      </c>
      <c r="E532" s="22" t="s">
        <v>32</v>
      </c>
      <c r="F532" s="70">
        <v>852</v>
      </c>
      <c r="G532" s="28"/>
      <c r="H532" s="28"/>
      <c r="I532" s="34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</row>
    <row r="533" s="7" customFormat="1" ht="28" customHeight="1" spans="1:50">
      <c r="A533" s="22">
        <f t="shared" si="51"/>
        <v>521</v>
      </c>
      <c r="B533" s="22" t="s">
        <v>586</v>
      </c>
      <c r="C533" s="24" t="s">
        <v>29</v>
      </c>
      <c r="D533" s="22">
        <v>1</v>
      </c>
      <c r="E533" s="22" t="s">
        <v>57</v>
      </c>
      <c r="F533" s="70">
        <v>1638</v>
      </c>
      <c r="G533" s="28"/>
      <c r="H533" s="28"/>
      <c r="I533" s="34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</row>
    <row r="534" s="7" customFormat="1" ht="28" customHeight="1" spans="1:50">
      <c r="A534" s="22">
        <f t="shared" si="51"/>
        <v>522</v>
      </c>
      <c r="B534" s="22" t="s">
        <v>587</v>
      </c>
      <c r="C534" s="24" t="s">
        <v>29</v>
      </c>
      <c r="D534" s="22">
        <v>1</v>
      </c>
      <c r="E534" s="22" t="s">
        <v>32</v>
      </c>
      <c r="F534" s="70">
        <v>1541</v>
      </c>
      <c r="G534" s="28"/>
      <c r="H534" s="28"/>
      <c r="I534" s="34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</row>
    <row r="535" s="7" customFormat="1" ht="28" customHeight="1" spans="1:50">
      <c r="A535" s="22">
        <f t="shared" si="51"/>
        <v>523</v>
      </c>
      <c r="B535" s="22" t="s">
        <v>588</v>
      </c>
      <c r="C535" s="24" t="s">
        <v>29</v>
      </c>
      <c r="D535" s="22">
        <v>1</v>
      </c>
      <c r="E535" s="22" t="s">
        <v>32</v>
      </c>
      <c r="F535" s="70">
        <v>704</v>
      </c>
      <c r="G535" s="28"/>
      <c r="H535" s="28"/>
      <c r="I535" s="34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</row>
    <row r="536" s="7" customFormat="1" ht="28" customHeight="1" spans="1:50">
      <c r="A536" s="22">
        <f t="shared" si="51"/>
        <v>524</v>
      </c>
      <c r="B536" s="22" t="s">
        <v>589</v>
      </c>
      <c r="C536" s="24" t="s">
        <v>29</v>
      </c>
      <c r="D536" s="22">
        <v>1</v>
      </c>
      <c r="E536" s="22" t="s">
        <v>32</v>
      </c>
      <c r="F536" s="70">
        <v>969</v>
      </c>
      <c r="G536" s="28"/>
      <c r="H536" s="28"/>
      <c r="I536" s="34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</row>
    <row r="537" s="7" customFormat="1" ht="28" customHeight="1" spans="1:50">
      <c r="A537" s="22">
        <f t="shared" si="51"/>
        <v>525</v>
      </c>
      <c r="B537" s="22" t="s">
        <v>590</v>
      </c>
      <c r="C537" s="24" t="s">
        <v>498</v>
      </c>
      <c r="D537" s="22">
        <v>1</v>
      </c>
      <c r="E537" s="22" t="s">
        <v>32</v>
      </c>
      <c r="F537" s="70">
        <v>544</v>
      </c>
      <c r="G537" s="28"/>
      <c r="H537" s="28"/>
      <c r="I537" s="34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</row>
    <row r="538" s="7" customFormat="1" ht="28" customHeight="1" spans="1:50">
      <c r="A538" s="22">
        <f t="shared" si="51"/>
        <v>526</v>
      </c>
      <c r="B538" s="22" t="s">
        <v>591</v>
      </c>
      <c r="C538" s="24" t="s">
        <v>498</v>
      </c>
      <c r="D538" s="22">
        <v>1</v>
      </c>
      <c r="E538" s="22" t="s">
        <v>592</v>
      </c>
      <c r="F538" s="70">
        <v>520</v>
      </c>
      <c r="G538" s="28"/>
      <c r="H538" s="28"/>
      <c r="I538" s="34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</row>
    <row r="539" s="7" customFormat="1" ht="28" customHeight="1" spans="1:50">
      <c r="A539" s="22">
        <f t="shared" si="51"/>
        <v>527</v>
      </c>
      <c r="B539" s="22" t="s">
        <v>593</v>
      </c>
      <c r="C539" s="24" t="s">
        <v>498</v>
      </c>
      <c r="D539" s="22">
        <v>1</v>
      </c>
      <c r="E539" s="22" t="s">
        <v>57</v>
      </c>
      <c r="F539" s="70">
        <v>264</v>
      </c>
      <c r="G539" s="28"/>
      <c r="H539" s="28"/>
      <c r="I539" s="34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</row>
    <row r="540" s="7" customFormat="1" ht="28" customHeight="1" spans="1:50">
      <c r="A540" s="22">
        <f t="shared" si="51"/>
        <v>528</v>
      </c>
      <c r="B540" s="22" t="s">
        <v>594</v>
      </c>
      <c r="C540" s="24" t="s">
        <v>498</v>
      </c>
      <c r="D540" s="22">
        <v>1</v>
      </c>
      <c r="E540" s="22" t="s">
        <v>592</v>
      </c>
      <c r="F540" s="70">
        <v>760</v>
      </c>
      <c r="G540" s="28"/>
      <c r="H540" s="28"/>
      <c r="I540" s="34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</row>
    <row r="541" s="7" customFormat="1" ht="28" customHeight="1" spans="1:50">
      <c r="A541" s="22">
        <f t="shared" si="51"/>
        <v>529</v>
      </c>
      <c r="B541" s="22" t="s">
        <v>595</v>
      </c>
      <c r="C541" s="24" t="s">
        <v>29</v>
      </c>
      <c r="D541" s="22">
        <v>1</v>
      </c>
      <c r="E541" s="22" t="s">
        <v>32</v>
      </c>
      <c r="F541" s="70">
        <v>337</v>
      </c>
      <c r="G541" s="28"/>
      <c r="H541" s="28"/>
      <c r="I541" s="34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</row>
    <row r="542" s="7" customFormat="1" ht="28" customHeight="1" spans="1:50">
      <c r="A542" s="22">
        <f t="shared" ref="A542:A551" si="52">ROW()-12</f>
        <v>530</v>
      </c>
      <c r="B542" s="22" t="s">
        <v>596</v>
      </c>
      <c r="C542" s="24" t="s">
        <v>29</v>
      </c>
      <c r="D542" s="22">
        <v>1</v>
      </c>
      <c r="E542" s="22" t="s">
        <v>32</v>
      </c>
      <c r="F542" s="70">
        <v>288</v>
      </c>
      <c r="G542" s="28"/>
      <c r="H542" s="28"/>
      <c r="I542" s="34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</row>
    <row r="543" s="7" customFormat="1" ht="28" customHeight="1" spans="1:50">
      <c r="A543" s="22">
        <f t="shared" si="52"/>
        <v>531</v>
      </c>
      <c r="B543" s="22" t="s">
        <v>597</v>
      </c>
      <c r="C543" s="24" t="s">
        <v>29</v>
      </c>
      <c r="D543" s="22">
        <v>1</v>
      </c>
      <c r="E543" s="22" t="s">
        <v>32</v>
      </c>
      <c r="F543" s="70">
        <v>1518</v>
      </c>
      <c r="G543" s="28"/>
      <c r="H543" s="28"/>
      <c r="I543" s="34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</row>
    <row r="544" s="7" customFormat="1" ht="28" customHeight="1" spans="1:50">
      <c r="A544" s="22">
        <f t="shared" si="52"/>
        <v>532</v>
      </c>
      <c r="B544" s="22" t="s">
        <v>598</v>
      </c>
      <c r="C544" s="24" t="s">
        <v>498</v>
      </c>
      <c r="D544" s="22">
        <v>1</v>
      </c>
      <c r="E544" s="22" t="s">
        <v>599</v>
      </c>
      <c r="F544" s="70">
        <v>5440</v>
      </c>
      <c r="G544" s="28"/>
      <c r="H544" s="28"/>
      <c r="I544" s="34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</row>
    <row r="545" s="7" customFormat="1" ht="28" customHeight="1" spans="1:50">
      <c r="A545" s="22">
        <f t="shared" si="52"/>
        <v>533</v>
      </c>
      <c r="B545" s="22" t="s">
        <v>600</v>
      </c>
      <c r="C545" s="24" t="s">
        <v>29</v>
      </c>
      <c r="D545" s="22">
        <v>1</v>
      </c>
      <c r="E545" s="22" t="s">
        <v>32</v>
      </c>
      <c r="F545" s="70">
        <v>699</v>
      </c>
      <c r="G545" s="28"/>
      <c r="H545" s="28"/>
      <c r="I545" s="34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</row>
    <row r="546" s="7" customFormat="1" ht="28" customHeight="1" spans="1:50">
      <c r="A546" s="22">
        <f t="shared" si="52"/>
        <v>534</v>
      </c>
      <c r="B546" s="22" t="s">
        <v>601</v>
      </c>
      <c r="C546" s="24" t="s">
        <v>730</v>
      </c>
      <c r="D546" s="22">
        <v>1</v>
      </c>
      <c r="E546" s="22" t="s">
        <v>32</v>
      </c>
      <c r="F546" s="70">
        <v>821</v>
      </c>
      <c r="G546" s="28"/>
      <c r="H546" s="28"/>
      <c r="I546" s="34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</row>
    <row r="547" s="7" customFormat="1" ht="28" customHeight="1" spans="1:50">
      <c r="A547" s="22">
        <f t="shared" si="52"/>
        <v>535</v>
      </c>
      <c r="B547" s="22" t="s">
        <v>602</v>
      </c>
      <c r="C547" s="24" t="s">
        <v>730</v>
      </c>
      <c r="D547" s="22">
        <v>1</v>
      </c>
      <c r="E547" s="22" t="s">
        <v>32</v>
      </c>
      <c r="F547" s="70">
        <v>353</v>
      </c>
      <c r="G547" s="28"/>
      <c r="H547" s="28"/>
      <c r="I547" s="34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</row>
    <row r="548" s="7" customFormat="1" ht="28" customHeight="1" spans="1:50">
      <c r="A548" s="22">
        <f t="shared" si="52"/>
        <v>536</v>
      </c>
      <c r="B548" s="22" t="s">
        <v>603</v>
      </c>
      <c r="C548" s="24" t="s">
        <v>730</v>
      </c>
      <c r="D548" s="22">
        <v>1</v>
      </c>
      <c r="E548" s="22" t="s">
        <v>32</v>
      </c>
      <c r="F548" s="70">
        <v>95</v>
      </c>
      <c r="G548" s="28"/>
      <c r="H548" s="28"/>
      <c r="I548" s="34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</row>
    <row r="549" s="7" customFormat="1" ht="28" customHeight="1" spans="1:50">
      <c r="A549" s="22">
        <f t="shared" si="52"/>
        <v>537</v>
      </c>
      <c r="B549" s="22" t="s">
        <v>604</v>
      </c>
      <c r="C549" s="24" t="s">
        <v>730</v>
      </c>
      <c r="D549" s="22">
        <v>1</v>
      </c>
      <c r="E549" s="22" t="s">
        <v>32</v>
      </c>
      <c r="F549" s="70">
        <v>114</v>
      </c>
      <c r="G549" s="28"/>
      <c r="H549" s="28"/>
      <c r="I549" s="34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</row>
    <row r="550" s="7" customFormat="1" ht="28" customHeight="1" spans="1:50">
      <c r="A550" s="22">
        <f t="shared" si="52"/>
        <v>538</v>
      </c>
      <c r="B550" s="22" t="s">
        <v>605</v>
      </c>
      <c r="C550" s="24" t="s">
        <v>730</v>
      </c>
      <c r="D550" s="22">
        <v>1</v>
      </c>
      <c r="E550" s="22" t="s">
        <v>32</v>
      </c>
      <c r="F550" s="70">
        <v>277</v>
      </c>
      <c r="G550" s="28"/>
      <c r="H550" s="28"/>
      <c r="I550" s="34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</row>
    <row r="551" s="7" customFormat="1" ht="28" customHeight="1" spans="1:50">
      <c r="A551" s="22">
        <f t="shared" si="52"/>
        <v>539</v>
      </c>
      <c r="B551" s="22" t="s">
        <v>606</v>
      </c>
      <c r="C551" s="24" t="s">
        <v>731</v>
      </c>
      <c r="D551" s="22">
        <v>1</v>
      </c>
      <c r="E551" s="22" t="s">
        <v>32</v>
      </c>
      <c r="F551" s="70">
        <v>717</v>
      </c>
      <c r="G551" s="28"/>
      <c r="H551" s="28"/>
      <c r="I551" s="34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</row>
    <row r="552" s="7" customFormat="1" ht="28" customHeight="1" spans="1:50">
      <c r="A552" s="22">
        <f t="shared" ref="A552:A561" si="53">ROW()-12</f>
        <v>540</v>
      </c>
      <c r="B552" s="22" t="s">
        <v>607</v>
      </c>
      <c r="C552" s="24" t="s">
        <v>730</v>
      </c>
      <c r="D552" s="22">
        <v>1</v>
      </c>
      <c r="E552" s="22" t="s">
        <v>30</v>
      </c>
      <c r="F552" s="70">
        <v>239</v>
      </c>
      <c r="G552" s="28"/>
      <c r="H552" s="28"/>
      <c r="I552" s="34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</row>
    <row r="553" s="7" customFormat="1" ht="28" customHeight="1" spans="1:50">
      <c r="A553" s="22">
        <f t="shared" si="53"/>
        <v>541</v>
      </c>
      <c r="B553" s="22" t="s">
        <v>608</v>
      </c>
      <c r="C553" s="24" t="s">
        <v>730</v>
      </c>
      <c r="D553" s="22">
        <v>1</v>
      </c>
      <c r="E553" s="22" t="s">
        <v>32</v>
      </c>
      <c r="F553" s="70">
        <v>269</v>
      </c>
      <c r="G553" s="28"/>
      <c r="H553" s="28"/>
      <c r="I553" s="34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</row>
    <row r="554" s="7" customFormat="1" ht="28" customHeight="1" spans="1:50">
      <c r="A554" s="22">
        <f t="shared" si="53"/>
        <v>542</v>
      </c>
      <c r="B554" s="22" t="s">
        <v>609</v>
      </c>
      <c r="C554" s="24" t="s">
        <v>730</v>
      </c>
      <c r="D554" s="22">
        <v>1</v>
      </c>
      <c r="E554" s="22" t="s">
        <v>99</v>
      </c>
      <c r="F554" s="70">
        <v>291</v>
      </c>
      <c r="G554" s="28"/>
      <c r="H554" s="28"/>
      <c r="I554" s="34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</row>
    <row r="555" s="7" customFormat="1" ht="28" customHeight="1" spans="1:50">
      <c r="A555" s="22">
        <f t="shared" si="53"/>
        <v>543</v>
      </c>
      <c r="B555" s="22" t="s">
        <v>610</v>
      </c>
      <c r="C555" s="24" t="s">
        <v>29</v>
      </c>
      <c r="D555" s="22">
        <v>1</v>
      </c>
      <c r="E555" s="22" t="s">
        <v>32</v>
      </c>
      <c r="F555" s="70">
        <v>2237</v>
      </c>
      <c r="G555" s="28"/>
      <c r="H555" s="28"/>
      <c r="I555" s="34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</row>
    <row r="556" s="7" customFormat="1" ht="28" customHeight="1" spans="1:50">
      <c r="A556" s="22">
        <f t="shared" si="53"/>
        <v>544</v>
      </c>
      <c r="B556" s="22" t="s">
        <v>611</v>
      </c>
      <c r="C556" s="24" t="s">
        <v>29</v>
      </c>
      <c r="D556" s="22">
        <v>1</v>
      </c>
      <c r="E556" s="22" t="s">
        <v>32</v>
      </c>
      <c r="F556" s="70">
        <v>540</v>
      </c>
      <c r="G556" s="28"/>
      <c r="H556" s="28"/>
      <c r="I556" s="34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</row>
    <row r="557" s="7" customFormat="1" ht="28" customHeight="1" spans="1:50">
      <c r="A557" s="22">
        <f t="shared" si="53"/>
        <v>545</v>
      </c>
      <c r="B557" s="22" t="s">
        <v>612</v>
      </c>
      <c r="C557" s="24" t="s">
        <v>29</v>
      </c>
      <c r="D557" s="22">
        <v>1</v>
      </c>
      <c r="E557" s="22" t="s">
        <v>32</v>
      </c>
      <c r="F557" s="70">
        <v>669</v>
      </c>
      <c r="G557" s="28"/>
      <c r="H557" s="28"/>
      <c r="I557" s="34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</row>
    <row r="558" s="7" customFormat="1" ht="28" customHeight="1" spans="1:50">
      <c r="A558" s="22">
        <f t="shared" si="53"/>
        <v>546</v>
      </c>
      <c r="B558" s="22" t="s">
        <v>613</v>
      </c>
      <c r="C558" s="24" t="s">
        <v>29</v>
      </c>
      <c r="D558" s="22">
        <v>1</v>
      </c>
      <c r="E558" s="22" t="s">
        <v>32</v>
      </c>
      <c r="F558" s="70">
        <v>332</v>
      </c>
      <c r="G558" s="28"/>
      <c r="H558" s="28"/>
      <c r="I558" s="34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</row>
    <row r="559" s="7" customFormat="1" ht="28" customHeight="1" spans="1:50">
      <c r="A559" s="22">
        <f t="shared" si="53"/>
        <v>547</v>
      </c>
      <c r="B559" s="22" t="s">
        <v>614</v>
      </c>
      <c r="C559" s="24" t="s">
        <v>29</v>
      </c>
      <c r="D559" s="22">
        <v>1</v>
      </c>
      <c r="E559" s="22" t="s">
        <v>32</v>
      </c>
      <c r="F559" s="70">
        <v>988</v>
      </c>
      <c r="G559" s="28"/>
      <c r="H559" s="28"/>
      <c r="I559" s="34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</row>
    <row r="560" s="7" customFormat="1" ht="28" customHeight="1" spans="1:50">
      <c r="A560" s="22">
        <f t="shared" si="53"/>
        <v>548</v>
      </c>
      <c r="B560" s="22" t="s">
        <v>615</v>
      </c>
      <c r="C560" s="24" t="s">
        <v>459</v>
      </c>
      <c r="D560" s="22">
        <v>1</v>
      </c>
      <c r="E560" s="22" t="s">
        <v>57</v>
      </c>
      <c r="F560" s="70">
        <v>172</v>
      </c>
      <c r="G560" s="28"/>
      <c r="H560" s="28"/>
      <c r="I560" s="34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</row>
    <row r="561" s="7" customFormat="1" ht="28" customHeight="1" spans="1:50">
      <c r="A561" s="22">
        <f t="shared" si="53"/>
        <v>549</v>
      </c>
      <c r="B561" s="22" t="s">
        <v>616</v>
      </c>
      <c r="C561" s="24" t="s">
        <v>732</v>
      </c>
      <c r="D561" s="22">
        <v>1</v>
      </c>
      <c r="E561" s="22" t="s">
        <v>32</v>
      </c>
      <c r="F561" s="70">
        <v>1341</v>
      </c>
      <c r="G561" s="28"/>
      <c r="H561" s="28"/>
      <c r="I561" s="34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</row>
    <row r="562" s="7" customFormat="1" ht="28" customHeight="1" spans="1:50">
      <c r="A562" s="22">
        <f t="shared" ref="A562:A571" si="54">ROW()-12</f>
        <v>550</v>
      </c>
      <c r="B562" s="22" t="s">
        <v>617</v>
      </c>
      <c r="C562" s="24" t="s">
        <v>733</v>
      </c>
      <c r="D562" s="22">
        <v>1</v>
      </c>
      <c r="E562" s="22" t="s">
        <v>55</v>
      </c>
      <c r="F562" s="70">
        <v>748</v>
      </c>
      <c r="G562" s="28"/>
      <c r="H562" s="28"/>
      <c r="I562" s="34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</row>
    <row r="563" s="7" customFormat="1" ht="28" customHeight="1" spans="1:50">
      <c r="A563" s="22">
        <f t="shared" si="54"/>
        <v>551</v>
      </c>
      <c r="B563" s="22" t="s">
        <v>618</v>
      </c>
      <c r="C563" s="24" t="s">
        <v>29</v>
      </c>
      <c r="D563" s="22">
        <v>1</v>
      </c>
      <c r="E563" s="22" t="s">
        <v>32</v>
      </c>
      <c r="F563" s="70">
        <v>67</v>
      </c>
      <c r="G563" s="28"/>
      <c r="H563" s="28"/>
      <c r="I563" s="34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</row>
    <row r="564" s="7" customFormat="1" ht="28" customHeight="1" spans="1:50">
      <c r="A564" s="22">
        <f t="shared" si="54"/>
        <v>552</v>
      </c>
      <c r="B564" s="22" t="s">
        <v>620</v>
      </c>
      <c r="C564" s="24" t="s">
        <v>29</v>
      </c>
      <c r="D564" s="22">
        <v>1</v>
      </c>
      <c r="E564" s="22" t="s">
        <v>32</v>
      </c>
      <c r="F564" s="70">
        <v>74</v>
      </c>
      <c r="G564" s="28"/>
      <c r="H564" s="28"/>
      <c r="I564" s="34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</row>
    <row r="565" s="7" customFormat="1" ht="28" customHeight="1" spans="1:50">
      <c r="A565" s="22">
        <f t="shared" si="54"/>
        <v>553</v>
      </c>
      <c r="B565" s="22" t="s">
        <v>621</v>
      </c>
      <c r="C565" s="24" t="s">
        <v>459</v>
      </c>
      <c r="D565" s="22">
        <v>1</v>
      </c>
      <c r="E565" s="22" t="s">
        <v>32</v>
      </c>
      <c r="F565" s="70">
        <v>20</v>
      </c>
      <c r="G565" s="28"/>
      <c r="H565" s="28"/>
      <c r="I565" s="34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</row>
    <row r="566" s="7" customFormat="1" ht="28" customHeight="1" spans="1:50">
      <c r="A566" s="22">
        <f t="shared" si="54"/>
        <v>554</v>
      </c>
      <c r="B566" s="22" t="s">
        <v>622</v>
      </c>
      <c r="C566" s="24" t="s">
        <v>498</v>
      </c>
      <c r="D566" s="22">
        <v>1</v>
      </c>
      <c r="E566" s="22" t="s">
        <v>201</v>
      </c>
      <c r="F566" s="70">
        <v>104</v>
      </c>
      <c r="G566" s="28"/>
      <c r="H566" s="28"/>
      <c r="I566" s="34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</row>
    <row r="567" s="7" customFormat="1" ht="28" customHeight="1" spans="1:50">
      <c r="A567" s="22">
        <f t="shared" si="54"/>
        <v>555</v>
      </c>
      <c r="B567" s="22" t="s">
        <v>623</v>
      </c>
      <c r="C567" s="24" t="s">
        <v>459</v>
      </c>
      <c r="D567" s="22">
        <v>1</v>
      </c>
      <c r="E567" s="22" t="s">
        <v>55</v>
      </c>
      <c r="F567" s="70">
        <v>1144</v>
      </c>
      <c r="G567" s="28"/>
      <c r="H567" s="28"/>
      <c r="I567" s="34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</row>
    <row r="568" s="7" customFormat="1" ht="28" customHeight="1" spans="1:50">
      <c r="A568" s="22">
        <f t="shared" si="54"/>
        <v>556</v>
      </c>
      <c r="B568" s="22" t="s">
        <v>624</v>
      </c>
      <c r="C568" s="24" t="s">
        <v>29</v>
      </c>
      <c r="D568" s="22">
        <v>1</v>
      </c>
      <c r="E568" s="22" t="s">
        <v>32</v>
      </c>
      <c r="F568" s="70">
        <v>179</v>
      </c>
      <c r="G568" s="28"/>
      <c r="H568" s="28"/>
      <c r="I568" s="34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</row>
    <row r="569" s="7" customFormat="1" ht="28" customHeight="1" spans="1:50">
      <c r="A569" s="22">
        <f t="shared" si="54"/>
        <v>557</v>
      </c>
      <c r="B569" s="22" t="s">
        <v>625</v>
      </c>
      <c r="C569" s="24" t="s">
        <v>29</v>
      </c>
      <c r="D569" s="22">
        <v>1</v>
      </c>
      <c r="E569" s="22" t="s">
        <v>32</v>
      </c>
      <c r="F569" s="70">
        <v>2017</v>
      </c>
      <c r="G569" s="28"/>
      <c r="H569" s="28"/>
      <c r="I569" s="34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</row>
    <row r="570" s="7" customFormat="1" ht="28" customHeight="1" spans="1:50">
      <c r="A570" s="22">
        <f t="shared" si="54"/>
        <v>558</v>
      </c>
      <c r="B570" s="22" t="s">
        <v>626</v>
      </c>
      <c r="C570" s="24" t="s">
        <v>459</v>
      </c>
      <c r="D570" s="22">
        <v>1</v>
      </c>
      <c r="E570" s="22" t="s">
        <v>32</v>
      </c>
      <c r="F570" s="70">
        <v>128</v>
      </c>
      <c r="G570" s="28"/>
      <c r="H570" s="28"/>
      <c r="I570" s="34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</row>
    <row r="571" s="7" customFormat="1" ht="28" customHeight="1" spans="1:50">
      <c r="A571" s="22">
        <f t="shared" si="54"/>
        <v>559</v>
      </c>
      <c r="B571" s="22" t="s">
        <v>627</v>
      </c>
      <c r="C571" s="24" t="s">
        <v>29</v>
      </c>
      <c r="D571" s="22">
        <v>1</v>
      </c>
      <c r="E571" s="22" t="s">
        <v>32</v>
      </c>
      <c r="F571" s="70">
        <v>768</v>
      </c>
      <c r="G571" s="28"/>
      <c r="H571" s="28"/>
      <c r="I571" s="34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</row>
    <row r="572" s="7" customFormat="1" ht="28" customHeight="1" spans="1:50">
      <c r="A572" s="22">
        <f t="shared" ref="A572:A581" si="55">ROW()-12</f>
        <v>560</v>
      </c>
      <c r="B572" s="22" t="s">
        <v>628</v>
      </c>
      <c r="C572" s="24" t="s">
        <v>29</v>
      </c>
      <c r="D572" s="22">
        <v>1</v>
      </c>
      <c r="E572" s="22" t="s">
        <v>32</v>
      </c>
      <c r="F572" s="70">
        <v>114</v>
      </c>
      <c r="G572" s="28"/>
      <c r="H572" s="28"/>
      <c r="I572" s="34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</row>
    <row r="573" s="7" customFormat="1" ht="28" customHeight="1" spans="1:50">
      <c r="A573" s="22">
        <f t="shared" si="55"/>
        <v>561</v>
      </c>
      <c r="B573" s="22" t="s">
        <v>629</v>
      </c>
      <c r="C573" s="24" t="s">
        <v>459</v>
      </c>
      <c r="D573" s="22">
        <v>1</v>
      </c>
      <c r="E573" s="22" t="s">
        <v>83</v>
      </c>
      <c r="F573" s="70">
        <v>249</v>
      </c>
      <c r="G573" s="28"/>
      <c r="H573" s="28"/>
      <c r="I573" s="34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</row>
    <row r="574" s="7" customFormat="1" ht="28" customHeight="1" spans="1:50">
      <c r="A574" s="22">
        <f t="shared" si="55"/>
        <v>562</v>
      </c>
      <c r="B574" s="22" t="s">
        <v>630</v>
      </c>
      <c r="C574" s="24" t="s">
        <v>498</v>
      </c>
      <c r="D574" s="22">
        <v>1</v>
      </c>
      <c r="E574" s="22" t="s">
        <v>201</v>
      </c>
      <c r="F574" s="70">
        <v>2496</v>
      </c>
      <c r="G574" s="28"/>
      <c r="H574" s="28"/>
      <c r="I574" s="34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</row>
    <row r="575" s="7" customFormat="1" ht="28" customHeight="1" spans="1:50">
      <c r="A575" s="22">
        <f t="shared" si="55"/>
        <v>563</v>
      </c>
      <c r="B575" s="22" t="s">
        <v>631</v>
      </c>
      <c r="C575" s="24" t="s">
        <v>29</v>
      </c>
      <c r="D575" s="22">
        <v>1</v>
      </c>
      <c r="E575" s="22" t="s">
        <v>57</v>
      </c>
      <c r="F575" s="70">
        <v>4056</v>
      </c>
      <c r="G575" s="28"/>
      <c r="H575" s="28"/>
      <c r="I575" s="34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</row>
    <row r="576" s="7" customFormat="1" ht="28" customHeight="1" spans="1:50">
      <c r="A576" s="22">
        <f t="shared" si="55"/>
        <v>564</v>
      </c>
      <c r="B576" s="22" t="s">
        <v>632</v>
      </c>
      <c r="C576" s="24" t="s">
        <v>29</v>
      </c>
      <c r="D576" s="22">
        <v>1</v>
      </c>
      <c r="E576" s="22" t="s">
        <v>32</v>
      </c>
      <c r="F576" s="70">
        <v>1051</v>
      </c>
      <c r="G576" s="28"/>
      <c r="H576" s="28"/>
      <c r="I576" s="34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</row>
    <row r="577" s="7" customFormat="1" ht="28" customHeight="1" spans="1:50">
      <c r="A577" s="22">
        <f t="shared" si="55"/>
        <v>565</v>
      </c>
      <c r="B577" s="22" t="s">
        <v>633</v>
      </c>
      <c r="C577" s="24" t="s">
        <v>459</v>
      </c>
      <c r="D577" s="22">
        <v>1</v>
      </c>
      <c r="E577" s="22" t="s">
        <v>55</v>
      </c>
      <c r="F577" s="70">
        <v>2320</v>
      </c>
      <c r="G577" s="28"/>
      <c r="H577" s="28"/>
      <c r="I577" s="34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</row>
    <row r="578" s="7" customFormat="1" ht="28" customHeight="1" spans="1:50">
      <c r="A578" s="22">
        <f t="shared" si="55"/>
        <v>566</v>
      </c>
      <c r="B578" s="22" t="s">
        <v>634</v>
      </c>
      <c r="C578" s="24" t="s">
        <v>29</v>
      </c>
      <c r="D578" s="22">
        <v>1</v>
      </c>
      <c r="E578" s="22" t="s">
        <v>32</v>
      </c>
      <c r="F578" s="70">
        <v>52</v>
      </c>
      <c r="G578" s="28"/>
      <c r="H578" s="28"/>
      <c r="I578" s="34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</row>
    <row r="579" s="7" customFormat="1" ht="28" customHeight="1" spans="1:50">
      <c r="A579" s="22">
        <f t="shared" si="55"/>
        <v>567</v>
      </c>
      <c r="B579" s="22" t="s">
        <v>635</v>
      </c>
      <c r="C579" s="24" t="s">
        <v>29</v>
      </c>
      <c r="D579" s="22">
        <v>1</v>
      </c>
      <c r="E579" s="22" t="s">
        <v>30</v>
      </c>
      <c r="F579" s="70">
        <v>603</v>
      </c>
      <c r="G579" s="28"/>
      <c r="H579" s="28"/>
      <c r="I579" s="34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</row>
    <row r="580" s="7" customFormat="1" ht="28" customHeight="1" spans="1:50">
      <c r="A580" s="22">
        <f t="shared" si="55"/>
        <v>568</v>
      </c>
      <c r="B580" s="22" t="s">
        <v>636</v>
      </c>
      <c r="C580" s="24" t="s">
        <v>29</v>
      </c>
      <c r="D580" s="22">
        <v>1</v>
      </c>
      <c r="E580" s="22" t="s">
        <v>55</v>
      </c>
      <c r="F580" s="70">
        <v>2784</v>
      </c>
      <c r="G580" s="28"/>
      <c r="H580" s="28"/>
      <c r="I580" s="34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</row>
    <row r="581" s="7" customFormat="1" ht="28" customHeight="1" spans="1:50">
      <c r="A581" s="22">
        <f t="shared" si="55"/>
        <v>569</v>
      </c>
      <c r="B581" s="22" t="s">
        <v>637</v>
      </c>
      <c r="C581" s="24" t="s">
        <v>29</v>
      </c>
      <c r="D581" s="22">
        <v>1</v>
      </c>
      <c r="E581" s="22" t="s">
        <v>32</v>
      </c>
      <c r="F581" s="70">
        <v>707</v>
      </c>
      <c r="G581" s="28"/>
      <c r="H581" s="28"/>
      <c r="I581" s="34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</row>
    <row r="582" s="7" customFormat="1" ht="28" customHeight="1" spans="1:50">
      <c r="A582" s="22">
        <f t="shared" ref="A582:A591" si="56">ROW()-12</f>
        <v>570</v>
      </c>
      <c r="B582" s="22" t="s">
        <v>638</v>
      </c>
      <c r="C582" s="24" t="s">
        <v>459</v>
      </c>
      <c r="D582" s="22">
        <v>1</v>
      </c>
      <c r="E582" s="22" t="s">
        <v>32</v>
      </c>
      <c r="F582" s="70">
        <v>676</v>
      </c>
      <c r="G582" s="28"/>
      <c r="H582" s="28"/>
      <c r="I582" s="34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</row>
    <row r="583" s="7" customFormat="1" ht="28" customHeight="1" spans="1:50">
      <c r="A583" s="22">
        <f t="shared" si="56"/>
        <v>571</v>
      </c>
      <c r="B583" s="22" t="s">
        <v>639</v>
      </c>
      <c r="C583" s="24" t="s">
        <v>459</v>
      </c>
      <c r="D583" s="22">
        <v>1</v>
      </c>
      <c r="E583" s="22" t="s">
        <v>32</v>
      </c>
      <c r="F583" s="70">
        <v>114</v>
      </c>
      <c r="G583" s="28"/>
      <c r="H583" s="28"/>
      <c r="I583" s="34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</row>
    <row r="584" s="7" customFormat="1" ht="28" customHeight="1" spans="1:50">
      <c r="A584" s="22">
        <f t="shared" si="56"/>
        <v>572</v>
      </c>
      <c r="B584" s="22" t="s">
        <v>640</v>
      </c>
      <c r="C584" s="24" t="s">
        <v>459</v>
      </c>
      <c r="D584" s="22">
        <v>1</v>
      </c>
      <c r="E584" s="22" t="s">
        <v>32</v>
      </c>
      <c r="F584" s="70">
        <v>676</v>
      </c>
      <c r="G584" s="28"/>
      <c r="H584" s="28"/>
      <c r="I584" s="34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</row>
    <row r="585" s="7" customFormat="1" ht="28" customHeight="1" spans="1:50">
      <c r="A585" s="22">
        <f t="shared" si="56"/>
        <v>573</v>
      </c>
      <c r="B585" s="22" t="s">
        <v>641</v>
      </c>
      <c r="C585" s="24" t="s">
        <v>459</v>
      </c>
      <c r="D585" s="22">
        <v>1</v>
      </c>
      <c r="E585" s="22" t="s">
        <v>32</v>
      </c>
      <c r="F585" s="70">
        <v>790</v>
      </c>
      <c r="G585" s="28"/>
      <c r="H585" s="28"/>
      <c r="I585" s="34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</row>
    <row r="586" s="7" customFormat="1" ht="28" customHeight="1" spans="1:50">
      <c r="A586" s="22">
        <f t="shared" si="56"/>
        <v>574</v>
      </c>
      <c r="B586" s="22" t="s">
        <v>642</v>
      </c>
      <c r="C586" s="24" t="s">
        <v>459</v>
      </c>
      <c r="D586" s="22">
        <v>1</v>
      </c>
      <c r="E586" s="22" t="s">
        <v>32</v>
      </c>
      <c r="F586" s="70">
        <v>98</v>
      </c>
      <c r="G586" s="28"/>
      <c r="H586" s="28"/>
      <c r="I586" s="34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</row>
    <row r="587" s="7" customFormat="1" ht="28" customHeight="1" spans="1:50">
      <c r="A587" s="22">
        <f t="shared" si="56"/>
        <v>575</v>
      </c>
      <c r="B587" s="22" t="s">
        <v>643</v>
      </c>
      <c r="C587" s="24" t="s">
        <v>29</v>
      </c>
      <c r="D587" s="22">
        <v>1</v>
      </c>
      <c r="E587" s="22" t="s">
        <v>32</v>
      </c>
      <c r="F587" s="70">
        <v>540</v>
      </c>
      <c r="G587" s="28"/>
      <c r="H587" s="28"/>
      <c r="I587" s="34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</row>
    <row r="588" s="7" customFormat="1" ht="28" customHeight="1" spans="1:50">
      <c r="A588" s="22">
        <f t="shared" si="56"/>
        <v>576</v>
      </c>
      <c r="B588" s="22" t="s">
        <v>644</v>
      </c>
      <c r="C588" s="24" t="s">
        <v>29</v>
      </c>
      <c r="D588" s="22">
        <v>1</v>
      </c>
      <c r="E588" s="22" t="s">
        <v>32</v>
      </c>
      <c r="F588" s="70">
        <v>244</v>
      </c>
      <c r="G588" s="28"/>
      <c r="H588" s="28"/>
      <c r="I588" s="34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</row>
    <row r="589" s="7" customFormat="1" ht="28" customHeight="1" spans="1:50">
      <c r="A589" s="22">
        <f t="shared" si="56"/>
        <v>577</v>
      </c>
      <c r="B589" s="40" t="s">
        <v>734</v>
      </c>
      <c r="C589" s="24" t="s">
        <v>29</v>
      </c>
      <c r="D589" s="22">
        <v>1</v>
      </c>
      <c r="E589" s="22" t="s">
        <v>32</v>
      </c>
      <c r="F589" s="70">
        <v>114</v>
      </c>
      <c r="G589" s="28"/>
      <c r="H589" s="28"/>
      <c r="I589" s="34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</row>
    <row r="590" s="7" customFormat="1" ht="28" customHeight="1" spans="1:50">
      <c r="A590" s="22">
        <f t="shared" si="56"/>
        <v>578</v>
      </c>
      <c r="B590" s="40" t="s">
        <v>735</v>
      </c>
      <c r="C590" s="24" t="s">
        <v>29</v>
      </c>
      <c r="D590" s="22">
        <v>1</v>
      </c>
      <c r="E590" s="22" t="s">
        <v>32</v>
      </c>
      <c r="F590" s="70">
        <v>509</v>
      </c>
      <c r="G590" s="28"/>
      <c r="H590" s="28"/>
      <c r="I590" s="34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</row>
    <row r="591" s="7" customFormat="1" ht="28" customHeight="1" spans="1:50">
      <c r="A591" s="22">
        <f t="shared" si="56"/>
        <v>579</v>
      </c>
      <c r="B591" s="40" t="s">
        <v>736</v>
      </c>
      <c r="C591" s="24" t="s">
        <v>29</v>
      </c>
      <c r="D591" s="22">
        <v>1</v>
      </c>
      <c r="E591" s="22" t="s">
        <v>32</v>
      </c>
      <c r="F591" s="70">
        <v>748</v>
      </c>
      <c r="G591" s="28"/>
      <c r="H591" s="28"/>
      <c r="I591" s="34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</row>
    <row r="592" s="7" customFormat="1" ht="28" customHeight="1" spans="1:50">
      <c r="A592" s="22">
        <f t="shared" ref="A592:A601" si="57">ROW()-12</f>
        <v>580</v>
      </c>
      <c r="B592" s="40" t="s">
        <v>737</v>
      </c>
      <c r="C592" s="24" t="s">
        <v>29</v>
      </c>
      <c r="D592" s="22">
        <v>1</v>
      </c>
      <c r="E592" s="22" t="s">
        <v>32</v>
      </c>
      <c r="F592" s="70">
        <v>228</v>
      </c>
      <c r="G592" s="28"/>
      <c r="H592" s="28"/>
      <c r="I592" s="34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</row>
    <row r="593" s="7" customFormat="1" ht="28" customHeight="1" spans="1:50">
      <c r="A593" s="22">
        <f t="shared" si="57"/>
        <v>581</v>
      </c>
      <c r="B593" s="40" t="s">
        <v>738</v>
      </c>
      <c r="C593" s="24" t="s">
        <v>29</v>
      </c>
      <c r="D593" s="22">
        <v>1</v>
      </c>
      <c r="E593" s="22" t="s">
        <v>32</v>
      </c>
      <c r="F593" s="70">
        <v>364</v>
      </c>
      <c r="G593" s="28"/>
      <c r="H593" s="28"/>
      <c r="I593" s="34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</row>
    <row r="594" s="7" customFormat="1" ht="28" customHeight="1" spans="1:50">
      <c r="A594" s="22">
        <f t="shared" si="57"/>
        <v>582</v>
      </c>
      <c r="B594" s="40" t="s">
        <v>739</v>
      </c>
      <c r="C594" s="24" t="s">
        <v>29</v>
      </c>
      <c r="D594" s="22">
        <v>1</v>
      </c>
      <c r="E594" s="22" t="s">
        <v>32</v>
      </c>
      <c r="F594" s="70">
        <v>187</v>
      </c>
      <c r="G594" s="28"/>
      <c r="H594" s="28"/>
      <c r="I594" s="34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</row>
    <row r="595" s="7" customFormat="1" ht="28" customHeight="1" spans="1:50">
      <c r="A595" s="22">
        <f t="shared" si="57"/>
        <v>583</v>
      </c>
      <c r="B595" s="40" t="s">
        <v>740</v>
      </c>
      <c r="C595" s="24" t="s">
        <v>29</v>
      </c>
      <c r="D595" s="22">
        <v>1</v>
      </c>
      <c r="E595" s="22" t="s">
        <v>32</v>
      </c>
      <c r="F595" s="70">
        <v>306</v>
      </c>
      <c r="G595" s="28"/>
      <c r="H595" s="28"/>
      <c r="I595" s="34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</row>
    <row r="596" s="7" customFormat="1" ht="28" customHeight="1" spans="1:50">
      <c r="A596" s="22">
        <f t="shared" si="57"/>
        <v>584</v>
      </c>
      <c r="B596" s="40" t="s">
        <v>741</v>
      </c>
      <c r="C596" s="24" t="s">
        <v>29</v>
      </c>
      <c r="D596" s="22">
        <v>1</v>
      </c>
      <c r="E596" s="22" t="s">
        <v>32</v>
      </c>
      <c r="F596" s="70">
        <v>332</v>
      </c>
      <c r="G596" s="28"/>
      <c r="H596" s="28"/>
      <c r="I596" s="34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</row>
    <row r="597" s="7" customFormat="1" ht="28" customHeight="1" spans="1:50">
      <c r="A597" s="22">
        <f t="shared" si="57"/>
        <v>585</v>
      </c>
      <c r="B597" s="40" t="s">
        <v>742</v>
      </c>
      <c r="C597" s="24" t="s">
        <v>29</v>
      </c>
      <c r="D597" s="22">
        <v>1</v>
      </c>
      <c r="E597" s="22" t="s">
        <v>32</v>
      </c>
      <c r="F597" s="70">
        <v>478</v>
      </c>
      <c r="G597" s="28"/>
      <c r="H597" s="28"/>
      <c r="I597" s="34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</row>
    <row r="598" s="7" customFormat="1" ht="28" customHeight="1" spans="1:50">
      <c r="A598" s="22">
        <f t="shared" si="57"/>
        <v>586</v>
      </c>
      <c r="B598" s="40" t="s">
        <v>743</v>
      </c>
      <c r="C598" s="24" t="s">
        <v>29</v>
      </c>
      <c r="D598" s="22">
        <v>1</v>
      </c>
      <c r="E598" s="22" t="s">
        <v>32</v>
      </c>
      <c r="F598" s="70">
        <v>95</v>
      </c>
      <c r="G598" s="28"/>
      <c r="H598" s="28"/>
      <c r="I598" s="34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</row>
    <row r="599" s="7" customFormat="1" ht="28" customHeight="1" spans="1:50">
      <c r="A599" s="22">
        <f t="shared" si="57"/>
        <v>587</v>
      </c>
      <c r="B599" s="40" t="s">
        <v>744</v>
      </c>
      <c r="C599" s="24" t="s">
        <v>29</v>
      </c>
      <c r="D599" s="22">
        <v>1</v>
      </c>
      <c r="E599" s="22" t="s">
        <v>32</v>
      </c>
      <c r="F599" s="70">
        <v>288</v>
      </c>
      <c r="G599" s="28"/>
      <c r="H599" s="28"/>
      <c r="I599" s="34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</row>
    <row r="600" s="7" customFormat="1" ht="28" customHeight="1" spans="1:50">
      <c r="A600" s="22">
        <f t="shared" si="57"/>
        <v>588</v>
      </c>
      <c r="B600" s="40" t="s">
        <v>745</v>
      </c>
      <c r="C600" s="24" t="s">
        <v>29</v>
      </c>
      <c r="D600" s="22">
        <v>1</v>
      </c>
      <c r="E600" s="22" t="s">
        <v>32</v>
      </c>
      <c r="F600" s="70">
        <v>499</v>
      </c>
      <c r="G600" s="28"/>
      <c r="H600" s="28"/>
      <c r="I600" s="34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</row>
    <row r="601" s="7" customFormat="1" ht="28" customHeight="1" spans="1:50">
      <c r="A601" s="22">
        <f t="shared" si="57"/>
        <v>589</v>
      </c>
      <c r="B601" s="40" t="s">
        <v>746</v>
      </c>
      <c r="C601" s="24" t="s">
        <v>29</v>
      </c>
      <c r="D601" s="22">
        <v>1</v>
      </c>
      <c r="E601" s="22" t="s">
        <v>32</v>
      </c>
      <c r="F601" s="70">
        <v>613</v>
      </c>
      <c r="G601" s="28"/>
      <c r="H601" s="28"/>
      <c r="I601" s="34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</row>
    <row r="602" s="7" customFormat="1" ht="28" customHeight="1" spans="1:50">
      <c r="A602" s="22">
        <f t="shared" ref="A602:A611" si="58">ROW()-12</f>
        <v>590</v>
      </c>
      <c r="B602" s="40" t="s">
        <v>747</v>
      </c>
      <c r="C602" s="24" t="s">
        <v>29</v>
      </c>
      <c r="D602" s="22">
        <v>1</v>
      </c>
      <c r="E602" s="22" t="s">
        <v>32</v>
      </c>
      <c r="F602" s="70">
        <v>676</v>
      </c>
      <c r="G602" s="28"/>
      <c r="H602" s="28"/>
      <c r="I602" s="34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</row>
    <row r="603" s="7" customFormat="1" ht="28" customHeight="1" spans="1:50">
      <c r="A603" s="22">
        <f t="shared" si="58"/>
        <v>591</v>
      </c>
      <c r="B603" s="40" t="s">
        <v>748</v>
      </c>
      <c r="C603" s="24" t="s">
        <v>29</v>
      </c>
      <c r="D603" s="22">
        <v>1</v>
      </c>
      <c r="E603" s="22" t="s">
        <v>32</v>
      </c>
      <c r="F603" s="70">
        <v>62</v>
      </c>
      <c r="G603" s="28"/>
      <c r="H603" s="28"/>
      <c r="I603" s="34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</row>
    <row r="604" s="7" customFormat="1" ht="28" customHeight="1" spans="1:50">
      <c r="A604" s="22">
        <f t="shared" si="58"/>
        <v>592</v>
      </c>
      <c r="B604" s="40" t="s">
        <v>749</v>
      </c>
      <c r="C604" s="24" t="s">
        <v>29</v>
      </c>
      <c r="D604" s="22">
        <v>1</v>
      </c>
      <c r="E604" s="22" t="s">
        <v>32</v>
      </c>
      <c r="F604" s="70">
        <v>77</v>
      </c>
      <c r="G604" s="28"/>
      <c r="H604" s="28"/>
      <c r="I604" s="34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</row>
    <row r="605" s="7" customFormat="1" ht="28" customHeight="1" spans="1:50">
      <c r="A605" s="22">
        <f t="shared" si="58"/>
        <v>593</v>
      </c>
      <c r="B605" s="40" t="s">
        <v>750</v>
      </c>
      <c r="C605" s="24" t="s">
        <v>29</v>
      </c>
      <c r="D605" s="22">
        <v>1</v>
      </c>
      <c r="E605" s="22" t="s">
        <v>32</v>
      </c>
      <c r="F605" s="70">
        <v>925</v>
      </c>
      <c r="G605" s="28"/>
      <c r="H605" s="28"/>
      <c r="I605" s="34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</row>
    <row r="606" s="7" customFormat="1" ht="28" customHeight="1" spans="1:50">
      <c r="A606" s="22">
        <f t="shared" si="58"/>
        <v>594</v>
      </c>
      <c r="B606" s="40" t="s">
        <v>751</v>
      </c>
      <c r="C606" s="24" t="s">
        <v>29</v>
      </c>
      <c r="D606" s="22">
        <v>1</v>
      </c>
      <c r="E606" s="22" t="s">
        <v>32</v>
      </c>
      <c r="F606" s="70">
        <v>77</v>
      </c>
      <c r="G606" s="28"/>
      <c r="H606" s="28"/>
      <c r="I606" s="34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</row>
    <row r="607" s="7" customFormat="1" ht="28" customHeight="1" spans="1:50">
      <c r="A607" s="22">
        <f t="shared" si="58"/>
        <v>595</v>
      </c>
      <c r="B607" s="40" t="s">
        <v>752</v>
      </c>
      <c r="C607" s="24" t="s">
        <v>29</v>
      </c>
      <c r="D607" s="22">
        <v>1</v>
      </c>
      <c r="E607" s="22" t="s">
        <v>32</v>
      </c>
      <c r="F607" s="70">
        <v>1404</v>
      </c>
      <c r="G607" s="28"/>
      <c r="H607" s="28"/>
      <c r="I607" s="34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</row>
    <row r="608" s="7" customFormat="1" ht="28" customHeight="1" spans="1:50">
      <c r="A608" s="22">
        <f t="shared" si="58"/>
        <v>596</v>
      </c>
      <c r="B608" s="40" t="s">
        <v>753</v>
      </c>
      <c r="C608" s="24" t="s">
        <v>29</v>
      </c>
      <c r="D608" s="22">
        <v>1</v>
      </c>
      <c r="E608" s="22" t="s">
        <v>32</v>
      </c>
      <c r="F608" s="70">
        <v>301</v>
      </c>
      <c r="G608" s="28"/>
      <c r="H608" s="28"/>
      <c r="I608" s="34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</row>
    <row r="609" s="7" customFormat="1" ht="28" customHeight="1" spans="1:50">
      <c r="A609" s="22">
        <f t="shared" si="58"/>
        <v>597</v>
      </c>
      <c r="B609" s="40" t="s">
        <v>754</v>
      </c>
      <c r="C609" s="24" t="s">
        <v>29</v>
      </c>
      <c r="D609" s="22">
        <v>1</v>
      </c>
      <c r="E609" s="22" t="s">
        <v>32</v>
      </c>
      <c r="F609" s="70">
        <v>457</v>
      </c>
      <c r="G609" s="28"/>
      <c r="H609" s="28"/>
      <c r="I609" s="34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</row>
    <row r="610" s="7" customFormat="1" ht="28" customHeight="1" spans="1:50">
      <c r="A610" s="22">
        <f t="shared" si="58"/>
        <v>598</v>
      </c>
      <c r="B610" s="40" t="s">
        <v>755</v>
      </c>
      <c r="C610" s="24" t="s">
        <v>29</v>
      </c>
      <c r="D610" s="22">
        <v>1</v>
      </c>
      <c r="E610" s="22" t="s">
        <v>32</v>
      </c>
      <c r="F610" s="70">
        <v>551</v>
      </c>
      <c r="G610" s="28"/>
      <c r="H610" s="28"/>
      <c r="I610" s="34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</row>
    <row r="611" s="7" customFormat="1" ht="28" customHeight="1" spans="1:50">
      <c r="A611" s="22">
        <f t="shared" si="58"/>
        <v>599</v>
      </c>
      <c r="B611" s="40" t="s">
        <v>756</v>
      </c>
      <c r="C611" s="24" t="s">
        <v>29</v>
      </c>
      <c r="D611" s="22">
        <v>1</v>
      </c>
      <c r="E611" s="22" t="s">
        <v>32</v>
      </c>
      <c r="F611" s="70">
        <v>478</v>
      </c>
      <c r="G611" s="28"/>
      <c r="H611" s="28"/>
      <c r="I611" s="34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</row>
    <row r="612" s="7" customFormat="1" ht="28" customHeight="1" spans="1:50">
      <c r="A612" s="22">
        <f t="shared" ref="A612:A621" si="59">ROW()-12</f>
        <v>600</v>
      </c>
      <c r="B612" s="40" t="s">
        <v>757</v>
      </c>
      <c r="C612" s="24" t="s">
        <v>29</v>
      </c>
      <c r="D612" s="22">
        <v>1</v>
      </c>
      <c r="E612" s="22" t="s">
        <v>32</v>
      </c>
      <c r="F612" s="70">
        <v>596</v>
      </c>
      <c r="G612" s="28"/>
      <c r="H612" s="28"/>
      <c r="I612" s="34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</row>
    <row r="613" s="7" customFormat="1" ht="28" customHeight="1" spans="1:50">
      <c r="A613" s="22">
        <f t="shared" si="59"/>
        <v>601</v>
      </c>
      <c r="B613" s="40" t="s">
        <v>758</v>
      </c>
      <c r="C613" s="24" t="s">
        <v>29</v>
      </c>
      <c r="D613" s="22">
        <v>1</v>
      </c>
      <c r="E613" s="22" t="s">
        <v>32</v>
      </c>
      <c r="F613" s="70">
        <v>1144</v>
      </c>
      <c r="G613" s="28"/>
      <c r="H613" s="28"/>
      <c r="I613" s="34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</row>
    <row r="614" s="7" customFormat="1" ht="28" customHeight="1" spans="1:50">
      <c r="A614" s="22">
        <f t="shared" si="59"/>
        <v>602</v>
      </c>
      <c r="B614" s="40" t="s">
        <v>759</v>
      </c>
      <c r="C614" s="24" t="s">
        <v>29</v>
      </c>
      <c r="D614" s="22">
        <v>1</v>
      </c>
      <c r="E614" s="22" t="s">
        <v>32</v>
      </c>
      <c r="F614" s="70">
        <v>796</v>
      </c>
      <c r="G614" s="28"/>
      <c r="H614" s="28"/>
      <c r="I614" s="34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</row>
    <row r="615" s="7" customFormat="1" ht="28" customHeight="1" spans="1:50">
      <c r="A615" s="22">
        <f t="shared" si="59"/>
        <v>603</v>
      </c>
      <c r="B615" s="40" t="s">
        <v>760</v>
      </c>
      <c r="C615" s="24" t="s">
        <v>29</v>
      </c>
      <c r="D615" s="22">
        <v>1</v>
      </c>
      <c r="E615" s="22" t="s">
        <v>32</v>
      </c>
      <c r="F615" s="70">
        <v>1737</v>
      </c>
      <c r="G615" s="28"/>
      <c r="H615" s="28"/>
      <c r="I615" s="34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</row>
    <row r="616" s="7" customFormat="1" ht="28" customHeight="1" spans="1:50">
      <c r="A616" s="22">
        <f t="shared" si="59"/>
        <v>604</v>
      </c>
      <c r="B616" s="40" t="s">
        <v>761</v>
      </c>
      <c r="C616" s="24" t="s">
        <v>29</v>
      </c>
      <c r="D616" s="22">
        <v>1</v>
      </c>
      <c r="E616" s="22" t="s">
        <v>32</v>
      </c>
      <c r="F616" s="70">
        <v>4576</v>
      </c>
      <c r="G616" s="28"/>
      <c r="H616" s="28"/>
      <c r="I616" s="34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</row>
    <row r="617" s="7" customFormat="1" ht="28" customHeight="1" spans="1:50">
      <c r="A617" s="22">
        <f t="shared" si="59"/>
        <v>605</v>
      </c>
      <c r="B617" s="40" t="s">
        <v>673</v>
      </c>
      <c r="C617" s="24" t="s">
        <v>29</v>
      </c>
      <c r="D617" s="22">
        <v>1</v>
      </c>
      <c r="E617" s="22" t="s">
        <v>32</v>
      </c>
      <c r="F617" s="70">
        <v>4118</v>
      </c>
      <c r="G617" s="28"/>
      <c r="H617" s="28"/>
      <c r="I617" s="34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</row>
    <row r="618" s="7" customFormat="1" ht="28" customHeight="1" spans="1:50">
      <c r="A618" s="22">
        <f t="shared" si="59"/>
        <v>606</v>
      </c>
      <c r="B618" s="40" t="s">
        <v>762</v>
      </c>
      <c r="C618" s="24" t="s">
        <v>29</v>
      </c>
      <c r="D618" s="22">
        <v>1</v>
      </c>
      <c r="E618" s="22" t="s">
        <v>32</v>
      </c>
      <c r="F618" s="70">
        <v>1851</v>
      </c>
      <c r="G618" s="28"/>
      <c r="H618" s="28"/>
      <c r="I618" s="34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</row>
    <row r="619" s="7" customFormat="1" ht="28" customHeight="1" spans="1:50">
      <c r="A619" s="22">
        <f t="shared" si="59"/>
        <v>607</v>
      </c>
      <c r="B619" s="40" t="s">
        <v>763</v>
      </c>
      <c r="C619" s="24" t="s">
        <v>29</v>
      </c>
      <c r="D619" s="22">
        <v>1</v>
      </c>
      <c r="E619" s="22" t="s">
        <v>32</v>
      </c>
      <c r="F619" s="70">
        <v>1996</v>
      </c>
      <c r="G619" s="28"/>
      <c r="H619" s="28"/>
      <c r="I619" s="34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</row>
    <row r="620" s="7" customFormat="1" ht="28" customHeight="1" spans="1:50">
      <c r="A620" s="22">
        <f t="shared" si="59"/>
        <v>608</v>
      </c>
      <c r="B620" s="40" t="s">
        <v>764</v>
      </c>
      <c r="C620" s="24" t="s">
        <v>29</v>
      </c>
      <c r="D620" s="22">
        <v>1</v>
      </c>
      <c r="E620" s="22" t="s">
        <v>32</v>
      </c>
      <c r="F620" s="70">
        <v>114</v>
      </c>
      <c r="G620" s="28"/>
      <c r="H620" s="28"/>
      <c r="I620" s="34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</row>
    <row r="621" s="7" customFormat="1" ht="28" customHeight="1" spans="1:50">
      <c r="A621" s="22">
        <f t="shared" si="59"/>
        <v>609</v>
      </c>
      <c r="B621" s="40" t="s">
        <v>765</v>
      </c>
      <c r="C621" s="24" t="s">
        <v>29</v>
      </c>
      <c r="D621" s="22">
        <v>1</v>
      </c>
      <c r="E621" s="22" t="s">
        <v>32</v>
      </c>
      <c r="F621" s="70">
        <v>565</v>
      </c>
      <c r="G621" s="28"/>
      <c r="H621" s="28"/>
      <c r="I621" s="34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</row>
    <row r="622" s="7" customFormat="1" ht="28" customHeight="1" spans="1:50">
      <c r="A622" s="22">
        <f t="shared" ref="A622:A631" si="60">ROW()-12</f>
        <v>610</v>
      </c>
      <c r="B622" s="40" t="s">
        <v>668</v>
      </c>
      <c r="C622" s="24" t="s">
        <v>29</v>
      </c>
      <c r="D622" s="22">
        <v>1</v>
      </c>
      <c r="E622" s="22" t="s">
        <v>32</v>
      </c>
      <c r="F622" s="70">
        <v>305</v>
      </c>
      <c r="G622" s="28"/>
      <c r="H622" s="28"/>
      <c r="I622" s="34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</row>
    <row r="623" s="7" customFormat="1" ht="28" customHeight="1" spans="1:50">
      <c r="A623" s="22">
        <f t="shared" si="60"/>
        <v>611</v>
      </c>
      <c r="B623" s="40" t="s">
        <v>766</v>
      </c>
      <c r="C623" s="24" t="s">
        <v>29</v>
      </c>
      <c r="D623" s="22">
        <v>1</v>
      </c>
      <c r="E623" s="22" t="s">
        <v>32</v>
      </c>
      <c r="F623" s="70">
        <v>1653</v>
      </c>
      <c r="G623" s="28"/>
      <c r="H623" s="28"/>
      <c r="I623" s="34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</row>
    <row r="624" s="7" customFormat="1" ht="28" customHeight="1" spans="1:50">
      <c r="A624" s="22">
        <f t="shared" si="60"/>
        <v>612</v>
      </c>
      <c r="B624" s="40" t="s">
        <v>767</v>
      </c>
      <c r="C624" s="24" t="s">
        <v>29</v>
      </c>
      <c r="D624" s="22">
        <v>1</v>
      </c>
      <c r="E624" s="22" t="s">
        <v>32</v>
      </c>
      <c r="F624" s="70">
        <v>338</v>
      </c>
      <c r="G624" s="28"/>
      <c r="H624" s="28"/>
      <c r="I624" s="34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</row>
    <row r="625" s="7" customFormat="1" ht="28" customHeight="1" spans="1:50">
      <c r="A625" s="22">
        <f t="shared" si="60"/>
        <v>613</v>
      </c>
      <c r="B625" s="40" t="s">
        <v>768</v>
      </c>
      <c r="C625" s="24" t="s">
        <v>29</v>
      </c>
      <c r="D625" s="22">
        <v>1</v>
      </c>
      <c r="E625" s="22" t="s">
        <v>32</v>
      </c>
      <c r="F625" s="70">
        <v>948</v>
      </c>
      <c r="G625" s="28"/>
      <c r="H625" s="28"/>
      <c r="I625" s="34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</row>
    <row r="626" s="7" customFormat="1" ht="28" customHeight="1" spans="1:50">
      <c r="A626" s="22">
        <f t="shared" si="60"/>
        <v>614</v>
      </c>
      <c r="B626" s="40" t="s">
        <v>769</v>
      </c>
      <c r="C626" s="24" t="s">
        <v>29</v>
      </c>
      <c r="D626" s="22">
        <v>1</v>
      </c>
      <c r="E626" s="22" t="s">
        <v>32</v>
      </c>
      <c r="F626" s="70">
        <v>457</v>
      </c>
      <c r="G626" s="28"/>
      <c r="H626" s="28"/>
      <c r="I626" s="34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</row>
    <row r="627" s="7" customFormat="1" ht="28" customHeight="1" spans="1:50">
      <c r="A627" s="22">
        <f t="shared" si="60"/>
        <v>615</v>
      </c>
      <c r="B627" s="40" t="s">
        <v>770</v>
      </c>
      <c r="C627" s="24" t="s">
        <v>29</v>
      </c>
      <c r="D627" s="22">
        <v>1</v>
      </c>
      <c r="E627" s="22" t="s">
        <v>32</v>
      </c>
      <c r="F627" s="70">
        <v>405</v>
      </c>
      <c r="G627" s="28"/>
      <c r="H627" s="28"/>
      <c r="I627" s="34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</row>
    <row r="628" s="7" customFormat="1" ht="28" customHeight="1" spans="1:50">
      <c r="A628" s="22">
        <f t="shared" si="60"/>
        <v>616</v>
      </c>
      <c r="B628" s="40" t="s">
        <v>771</v>
      </c>
      <c r="C628" s="24" t="s">
        <v>29</v>
      </c>
      <c r="D628" s="22">
        <v>1</v>
      </c>
      <c r="E628" s="22" t="s">
        <v>32</v>
      </c>
      <c r="F628" s="70">
        <v>1497</v>
      </c>
      <c r="G628" s="28"/>
      <c r="H628" s="28"/>
      <c r="I628" s="34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</row>
    <row r="629" s="7" customFormat="1" ht="28" customHeight="1" spans="1:50">
      <c r="A629" s="22">
        <f t="shared" si="60"/>
        <v>617</v>
      </c>
      <c r="B629" s="40" t="s">
        <v>772</v>
      </c>
      <c r="C629" s="24" t="s">
        <v>29</v>
      </c>
      <c r="D629" s="22">
        <v>1</v>
      </c>
      <c r="E629" s="22" t="s">
        <v>32</v>
      </c>
      <c r="F629" s="70">
        <v>1757</v>
      </c>
      <c r="G629" s="28"/>
      <c r="H629" s="28"/>
      <c r="I629" s="34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</row>
    <row r="630" s="7" customFormat="1" ht="28" customHeight="1" spans="1:50">
      <c r="A630" s="22">
        <f t="shared" si="60"/>
        <v>618</v>
      </c>
      <c r="B630" s="40" t="s">
        <v>773</v>
      </c>
      <c r="C630" s="24" t="s">
        <v>29</v>
      </c>
      <c r="D630" s="22">
        <v>1</v>
      </c>
      <c r="E630" s="22" t="s">
        <v>32</v>
      </c>
      <c r="F630" s="70">
        <v>561</v>
      </c>
      <c r="G630" s="28"/>
      <c r="H630" s="28"/>
      <c r="I630" s="34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</row>
    <row r="631" s="7" customFormat="1" ht="28" customHeight="1" spans="1:50">
      <c r="A631" s="22">
        <f t="shared" si="60"/>
        <v>619</v>
      </c>
      <c r="B631" s="40" t="s">
        <v>774</v>
      </c>
      <c r="C631" s="24" t="s">
        <v>29</v>
      </c>
      <c r="D631" s="22">
        <v>1</v>
      </c>
      <c r="E631" s="22" t="s">
        <v>32</v>
      </c>
      <c r="F631" s="70">
        <v>613</v>
      </c>
      <c r="G631" s="28"/>
      <c r="H631" s="28"/>
      <c r="I631" s="34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</row>
    <row r="632" s="7" customFormat="1" ht="28" customHeight="1" spans="1:50">
      <c r="A632" s="22">
        <f t="shared" ref="A632:A641" si="61">ROW()-12</f>
        <v>620</v>
      </c>
      <c r="B632" s="40" t="s">
        <v>775</v>
      </c>
      <c r="C632" s="24" t="s">
        <v>29</v>
      </c>
      <c r="D632" s="22">
        <v>1</v>
      </c>
      <c r="E632" s="22" t="s">
        <v>32</v>
      </c>
      <c r="F632" s="70">
        <v>1132</v>
      </c>
      <c r="G632" s="28"/>
      <c r="H632" s="28"/>
      <c r="I632" s="34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</row>
    <row r="633" s="7" customFormat="1" ht="28" customHeight="1" spans="1:50">
      <c r="A633" s="22">
        <f t="shared" si="61"/>
        <v>621</v>
      </c>
      <c r="B633" s="40" t="s">
        <v>776</v>
      </c>
      <c r="C633" s="24" t="s">
        <v>29</v>
      </c>
      <c r="D633" s="22">
        <v>1</v>
      </c>
      <c r="E633" s="22" t="s">
        <v>32</v>
      </c>
      <c r="F633" s="70">
        <v>773</v>
      </c>
      <c r="G633" s="28"/>
      <c r="H633" s="28"/>
      <c r="I633" s="34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</row>
    <row r="634" s="7" customFormat="1" ht="28" customHeight="1" spans="1:50">
      <c r="A634" s="22">
        <f t="shared" si="61"/>
        <v>622</v>
      </c>
      <c r="B634" s="40" t="s">
        <v>777</v>
      </c>
      <c r="C634" s="24" t="s">
        <v>29</v>
      </c>
      <c r="D634" s="22">
        <v>1</v>
      </c>
      <c r="E634" s="22" t="s">
        <v>32</v>
      </c>
      <c r="F634" s="70">
        <v>2350</v>
      </c>
      <c r="G634" s="28"/>
      <c r="H634" s="28"/>
      <c r="I634" s="34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</row>
    <row r="635" s="7" customFormat="1" ht="28" customHeight="1" spans="1:50">
      <c r="A635" s="22">
        <f t="shared" si="61"/>
        <v>623</v>
      </c>
      <c r="B635" s="40" t="s">
        <v>778</v>
      </c>
      <c r="C635" s="24" t="s">
        <v>29</v>
      </c>
      <c r="D635" s="22">
        <v>1</v>
      </c>
      <c r="E635" s="22" t="s">
        <v>32</v>
      </c>
      <c r="F635" s="70">
        <v>1788</v>
      </c>
      <c r="G635" s="28"/>
      <c r="H635" s="28"/>
      <c r="I635" s="34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</row>
    <row r="636" s="7" customFormat="1" ht="28" customHeight="1" spans="1:50">
      <c r="A636" s="22">
        <f t="shared" si="61"/>
        <v>624</v>
      </c>
      <c r="B636" s="40" t="s">
        <v>779</v>
      </c>
      <c r="C636" s="24" t="s">
        <v>29</v>
      </c>
      <c r="D636" s="22">
        <v>1</v>
      </c>
      <c r="E636" s="22" t="s">
        <v>32</v>
      </c>
      <c r="F636" s="70">
        <v>353</v>
      </c>
      <c r="G636" s="28"/>
      <c r="H636" s="28"/>
      <c r="I636" s="34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</row>
    <row r="637" s="7" customFormat="1" ht="28" customHeight="1" spans="1:50">
      <c r="A637" s="22">
        <f t="shared" si="61"/>
        <v>625</v>
      </c>
      <c r="B637" s="40" t="s">
        <v>780</v>
      </c>
      <c r="C637" s="24" t="s">
        <v>29</v>
      </c>
      <c r="D637" s="22">
        <v>1</v>
      </c>
      <c r="E637" s="22" t="s">
        <v>32</v>
      </c>
      <c r="F637" s="70">
        <v>873</v>
      </c>
      <c r="G637" s="28"/>
      <c r="H637" s="28"/>
      <c r="I637" s="34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</row>
    <row r="638" s="7" customFormat="1" ht="28" customHeight="1" spans="1:50">
      <c r="A638" s="22">
        <f t="shared" si="61"/>
        <v>626</v>
      </c>
      <c r="B638" s="40" t="s">
        <v>674</v>
      </c>
      <c r="C638" s="24" t="s">
        <v>29</v>
      </c>
      <c r="D638" s="22">
        <v>1</v>
      </c>
      <c r="E638" s="22" t="s">
        <v>32</v>
      </c>
      <c r="F638" s="70">
        <v>2485</v>
      </c>
      <c r="G638" s="28"/>
      <c r="H638" s="28"/>
      <c r="I638" s="34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</row>
    <row r="639" s="7" customFormat="1" ht="28" customHeight="1" spans="1:50">
      <c r="A639" s="22">
        <f t="shared" si="61"/>
        <v>627</v>
      </c>
      <c r="B639" s="40" t="s">
        <v>675</v>
      </c>
      <c r="C639" s="24" t="s">
        <v>29</v>
      </c>
      <c r="D639" s="22">
        <v>1</v>
      </c>
      <c r="E639" s="22" t="s">
        <v>32</v>
      </c>
      <c r="F639" s="70">
        <v>649</v>
      </c>
      <c r="G639" s="28"/>
      <c r="H639" s="28"/>
      <c r="I639" s="34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</row>
    <row r="640" s="7" customFormat="1" ht="28" customHeight="1" spans="1:50">
      <c r="A640" s="22">
        <f t="shared" si="61"/>
        <v>628</v>
      </c>
      <c r="B640" s="40" t="s">
        <v>677</v>
      </c>
      <c r="C640" s="24" t="s">
        <v>29</v>
      </c>
      <c r="D640" s="22">
        <v>1</v>
      </c>
      <c r="E640" s="22" t="s">
        <v>32</v>
      </c>
      <c r="F640" s="70">
        <v>1249</v>
      </c>
      <c r="G640" s="28"/>
      <c r="H640" s="28"/>
      <c r="I640" s="34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</row>
    <row r="641" s="7" customFormat="1" ht="28" customHeight="1" spans="1:50">
      <c r="A641" s="22">
        <f t="shared" si="61"/>
        <v>629</v>
      </c>
      <c r="B641" s="40" t="s">
        <v>781</v>
      </c>
      <c r="C641" s="24" t="s">
        <v>29</v>
      </c>
      <c r="D641" s="22">
        <v>1</v>
      </c>
      <c r="E641" s="22" t="s">
        <v>32</v>
      </c>
      <c r="F641" s="70">
        <v>2331</v>
      </c>
      <c r="G641" s="28"/>
      <c r="H641" s="28"/>
      <c r="I641" s="34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</row>
    <row r="642" s="7" customFormat="1" ht="28" customHeight="1" spans="1:50">
      <c r="A642" s="22">
        <f t="shared" ref="A642:A651" si="62">ROW()-12</f>
        <v>630</v>
      </c>
      <c r="B642" s="40" t="s">
        <v>782</v>
      </c>
      <c r="C642" s="24" t="s">
        <v>29</v>
      </c>
      <c r="D642" s="22">
        <v>1</v>
      </c>
      <c r="E642" s="22" t="s">
        <v>32</v>
      </c>
      <c r="F642" s="70">
        <v>2976</v>
      </c>
      <c r="G642" s="28"/>
      <c r="H642" s="28"/>
      <c r="I642" s="34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</row>
    <row r="643" s="7" customFormat="1" ht="28" customHeight="1" spans="1:50">
      <c r="A643" s="22">
        <f t="shared" si="62"/>
        <v>631</v>
      </c>
      <c r="B643" s="40" t="s">
        <v>679</v>
      </c>
      <c r="C643" s="24" t="s">
        <v>29</v>
      </c>
      <c r="D643" s="22">
        <v>1</v>
      </c>
      <c r="E643" s="22" t="s">
        <v>32</v>
      </c>
      <c r="F643" s="70">
        <v>1300</v>
      </c>
      <c r="G643" s="28"/>
      <c r="H643" s="28"/>
      <c r="I643" s="34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</row>
    <row r="644" s="7" customFormat="1" ht="28" customHeight="1" spans="1:50">
      <c r="A644" s="22">
        <f t="shared" si="62"/>
        <v>632</v>
      </c>
      <c r="B644" s="40" t="s">
        <v>783</v>
      </c>
      <c r="C644" s="24" t="s">
        <v>29</v>
      </c>
      <c r="D644" s="22">
        <v>1</v>
      </c>
      <c r="E644" s="22" t="s">
        <v>32</v>
      </c>
      <c r="F644" s="70">
        <v>2517</v>
      </c>
      <c r="G644" s="28"/>
      <c r="H644" s="28"/>
      <c r="I644" s="34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</row>
    <row r="645" s="7" customFormat="1" ht="28" customHeight="1" spans="1:50">
      <c r="A645" s="22">
        <f t="shared" si="62"/>
        <v>633</v>
      </c>
      <c r="B645" s="40" t="s">
        <v>784</v>
      </c>
      <c r="C645" s="24" t="s">
        <v>29</v>
      </c>
      <c r="D645" s="22">
        <v>1</v>
      </c>
      <c r="E645" s="22" t="s">
        <v>32</v>
      </c>
      <c r="F645" s="70">
        <v>970</v>
      </c>
      <c r="G645" s="28"/>
      <c r="H645" s="28"/>
      <c r="I645" s="34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</row>
    <row r="646" s="7" customFormat="1" ht="28" customHeight="1" spans="1:50">
      <c r="A646" s="22">
        <f t="shared" si="62"/>
        <v>634</v>
      </c>
      <c r="B646" s="40" t="s">
        <v>785</v>
      </c>
      <c r="C646" s="24" t="s">
        <v>29</v>
      </c>
      <c r="D646" s="22">
        <v>1</v>
      </c>
      <c r="E646" s="22" t="s">
        <v>32</v>
      </c>
      <c r="F646" s="70">
        <v>284</v>
      </c>
      <c r="G646" s="28"/>
      <c r="H646" s="28"/>
      <c r="I646" s="34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</row>
    <row r="647" s="7" customFormat="1" ht="28" customHeight="1" spans="1:50">
      <c r="A647" s="22">
        <f t="shared" si="62"/>
        <v>635</v>
      </c>
      <c r="B647" s="40" t="s">
        <v>786</v>
      </c>
      <c r="C647" s="24" t="s">
        <v>29</v>
      </c>
      <c r="D647" s="22">
        <v>1</v>
      </c>
      <c r="E647" s="22" t="s">
        <v>32</v>
      </c>
      <c r="F647" s="70">
        <v>306</v>
      </c>
      <c r="G647" s="28"/>
      <c r="H647" s="28"/>
      <c r="I647" s="34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</row>
    <row r="648" s="7" customFormat="1" ht="28" customHeight="1" spans="1:50">
      <c r="A648" s="22">
        <f t="shared" si="62"/>
        <v>636</v>
      </c>
      <c r="B648" s="40" t="s">
        <v>681</v>
      </c>
      <c r="C648" s="24" t="s">
        <v>29</v>
      </c>
      <c r="D648" s="22">
        <v>1</v>
      </c>
      <c r="E648" s="22" t="s">
        <v>32</v>
      </c>
      <c r="F648" s="70">
        <v>645</v>
      </c>
      <c r="G648" s="28"/>
      <c r="H648" s="28"/>
      <c r="I648" s="34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</row>
    <row r="649" s="7" customFormat="1" ht="28" customHeight="1" spans="1:50">
      <c r="A649" s="22">
        <f t="shared" si="62"/>
        <v>637</v>
      </c>
      <c r="B649" s="40" t="s">
        <v>787</v>
      </c>
      <c r="C649" s="24" t="s">
        <v>29</v>
      </c>
      <c r="D649" s="22">
        <v>1</v>
      </c>
      <c r="E649" s="22" t="s">
        <v>32</v>
      </c>
      <c r="F649" s="70">
        <v>338</v>
      </c>
      <c r="G649" s="28"/>
      <c r="H649" s="28"/>
      <c r="I649" s="34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</row>
    <row r="650" s="7" customFormat="1" ht="28" customHeight="1" spans="1:50">
      <c r="A650" s="22">
        <f t="shared" si="62"/>
        <v>638</v>
      </c>
      <c r="B650" s="40" t="s">
        <v>788</v>
      </c>
      <c r="C650" s="24" t="s">
        <v>29</v>
      </c>
      <c r="D650" s="22">
        <v>1</v>
      </c>
      <c r="E650" s="22" t="s">
        <v>32</v>
      </c>
      <c r="F650" s="70">
        <v>306</v>
      </c>
      <c r="G650" s="28"/>
      <c r="H650" s="28"/>
      <c r="I650" s="34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</row>
    <row r="651" s="7" customFormat="1" ht="28" customHeight="1" spans="1:50">
      <c r="A651" s="22">
        <f t="shared" si="62"/>
        <v>639</v>
      </c>
      <c r="B651" s="40" t="s">
        <v>789</v>
      </c>
      <c r="C651" s="24" t="s">
        <v>29</v>
      </c>
      <c r="D651" s="22">
        <v>1</v>
      </c>
      <c r="E651" s="22" t="s">
        <v>32</v>
      </c>
      <c r="F651" s="70">
        <v>567</v>
      </c>
      <c r="G651" s="28"/>
      <c r="H651" s="28"/>
      <c r="I651" s="34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</row>
    <row r="652" s="7" customFormat="1" ht="28" customHeight="1" spans="1:50">
      <c r="A652" s="22">
        <f t="shared" ref="A652:A661" si="63">ROW()-12</f>
        <v>640</v>
      </c>
      <c r="B652" s="40" t="s">
        <v>790</v>
      </c>
      <c r="C652" s="24" t="s">
        <v>29</v>
      </c>
      <c r="D652" s="22">
        <v>1</v>
      </c>
      <c r="E652" s="22" t="s">
        <v>32</v>
      </c>
      <c r="F652" s="70">
        <v>1320</v>
      </c>
      <c r="G652" s="28"/>
      <c r="H652" s="28"/>
      <c r="I652" s="34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</row>
    <row r="653" s="7" customFormat="1" ht="28" customHeight="1" spans="1:50">
      <c r="A653" s="22">
        <f t="shared" si="63"/>
        <v>641</v>
      </c>
      <c r="B653" s="40" t="s">
        <v>791</v>
      </c>
      <c r="C653" s="24" t="s">
        <v>29</v>
      </c>
      <c r="D653" s="22">
        <v>1</v>
      </c>
      <c r="E653" s="22" t="s">
        <v>32</v>
      </c>
      <c r="F653" s="70">
        <v>2320</v>
      </c>
      <c r="G653" s="28"/>
      <c r="H653" s="28"/>
      <c r="I653" s="34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</row>
    <row r="654" s="7" customFormat="1" ht="28" customHeight="1" spans="1:50">
      <c r="A654" s="22">
        <f t="shared" si="63"/>
        <v>642</v>
      </c>
      <c r="B654" s="40" t="s">
        <v>792</v>
      </c>
      <c r="C654" s="24" t="s">
        <v>29</v>
      </c>
      <c r="D654" s="22">
        <v>1</v>
      </c>
      <c r="E654" s="22" t="s">
        <v>32</v>
      </c>
      <c r="F654" s="70">
        <v>478</v>
      </c>
      <c r="G654" s="28"/>
      <c r="H654" s="28"/>
      <c r="I654" s="34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</row>
    <row r="655" s="7" customFormat="1" ht="28" customHeight="1" spans="1:50">
      <c r="A655" s="22">
        <f t="shared" si="63"/>
        <v>643</v>
      </c>
      <c r="B655" s="40" t="s">
        <v>793</v>
      </c>
      <c r="C655" s="24" t="s">
        <v>29</v>
      </c>
      <c r="D655" s="22">
        <v>1</v>
      </c>
      <c r="E655" s="22" t="s">
        <v>32</v>
      </c>
      <c r="F655" s="70">
        <v>332</v>
      </c>
      <c r="G655" s="28"/>
      <c r="H655" s="28"/>
      <c r="I655" s="34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</row>
    <row r="656" s="7" customFormat="1" ht="28" customHeight="1" spans="1:50">
      <c r="A656" s="22">
        <f t="shared" si="63"/>
        <v>644</v>
      </c>
      <c r="B656" s="40" t="s">
        <v>794</v>
      </c>
      <c r="C656" s="24" t="s">
        <v>29</v>
      </c>
      <c r="D656" s="22">
        <v>1</v>
      </c>
      <c r="E656" s="22" t="s">
        <v>32</v>
      </c>
      <c r="F656" s="70">
        <v>613</v>
      </c>
      <c r="G656" s="28"/>
      <c r="H656" s="28"/>
      <c r="I656" s="34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</row>
    <row r="657" s="7" customFormat="1" ht="28" customHeight="1" spans="1:50">
      <c r="A657" s="22">
        <f t="shared" si="63"/>
        <v>645</v>
      </c>
      <c r="B657" s="40" t="s">
        <v>795</v>
      </c>
      <c r="C657" s="24" t="s">
        <v>29</v>
      </c>
      <c r="D657" s="22">
        <v>1</v>
      </c>
      <c r="E657" s="22" t="s">
        <v>32</v>
      </c>
      <c r="F657" s="70">
        <v>1196</v>
      </c>
      <c r="G657" s="28"/>
      <c r="H657" s="28"/>
      <c r="I657" s="34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</row>
    <row r="658" s="7" customFormat="1" ht="28" customHeight="1" spans="1:50">
      <c r="A658" s="22">
        <f t="shared" si="63"/>
        <v>646</v>
      </c>
      <c r="B658" s="40" t="s">
        <v>796</v>
      </c>
      <c r="C658" s="24" t="s">
        <v>29</v>
      </c>
      <c r="D658" s="22">
        <v>1</v>
      </c>
      <c r="E658" s="22" t="s">
        <v>32</v>
      </c>
      <c r="F658" s="70">
        <v>1737</v>
      </c>
      <c r="G658" s="28"/>
      <c r="H658" s="28"/>
      <c r="I658" s="34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</row>
    <row r="659" s="7" customFormat="1" ht="28" customHeight="1" spans="1:50">
      <c r="A659" s="22">
        <f t="shared" si="63"/>
        <v>647</v>
      </c>
      <c r="B659" s="40" t="s">
        <v>797</v>
      </c>
      <c r="C659" s="24" t="s">
        <v>29</v>
      </c>
      <c r="D659" s="22">
        <v>1</v>
      </c>
      <c r="E659" s="22" t="s">
        <v>32</v>
      </c>
      <c r="F659" s="70">
        <v>1831</v>
      </c>
      <c r="G659" s="28"/>
      <c r="H659" s="28"/>
      <c r="I659" s="34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</row>
    <row r="660" s="7" customFormat="1" ht="28" customHeight="1" spans="1:50">
      <c r="A660" s="22">
        <f t="shared" si="63"/>
        <v>648</v>
      </c>
      <c r="B660" s="40" t="s">
        <v>798</v>
      </c>
      <c r="C660" s="24" t="s">
        <v>29</v>
      </c>
      <c r="D660" s="22">
        <v>1</v>
      </c>
      <c r="E660" s="22" t="s">
        <v>32</v>
      </c>
      <c r="F660" s="70">
        <v>5158</v>
      </c>
      <c r="G660" s="28"/>
      <c r="H660" s="28"/>
      <c r="I660" s="34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</row>
    <row r="661" s="7" customFormat="1" ht="28" customHeight="1" spans="1:50">
      <c r="A661" s="22">
        <f t="shared" si="63"/>
        <v>649</v>
      </c>
      <c r="B661" s="40" t="s">
        <v>799</v>
      </c>
      <c r="C661" s="24" t="s">
        <v>29</v>
      </c>
      <c r="D661" s="22">
        <v>1</v>
      </c>
      <c r="E661" s="22" t="s">
        <v>32</v>
      </c>
      <c r="F661" s="70">
        <v>1519</v>
      </c>
      <c r="G661" s="28"/>
      <c r="H661" s="28"/>
      <c r="I661" s="34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</row>
    <row r="662" s="7" customFormat="1" ht="28" customHeight="1" spans="1:50">
      <c r="A662" s="22">
        <f t="shared" ref="A662:A668" si="64">ROW()-12</f>
        <v>650</v>
      </c>
      <c r="B662" s="40" t="s">
        <v>800</v>
      </c>
      <c r="C662" s="24" t="s">
        <v>29</v>
      </c>
      <c r="D662" s="22">
        <v>1</v>
      </c>
      <c r="E662" s="22" t="s">
        <v>32</v>
      </c>
      <c r="F662" s="70">
        <v>696</v>
      </c>
      <c r="G662" s="28"/>
      <c r="H662" s="28"/>
      <c r="I662" s="34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</row>
    <row r="663" s="7" customFormat="1" ht="28" customHeight="1" spans="1:50">
      <c r="A663" s="22">
        <f t="shared" si="64"/>
        <v>651</v>
      </c>
      <c r="B663" s="40" t="s">
        <v>801</v>
      </c>
      <c r="C663" s="24" t="s">
        <v>29</v>
      </c>
      <c r="D663" s="22">
        <v>1</v>
      </c>
      <c r="E663" s="22" t="s">
        <v>32</v>
      </c>
      <c r="F663" s="70">
        <v>2456</v>
      </c>
      <c r="G663" s="28"/>
      <c r="H663" s="28"/>
      <c r="I663" s="34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</row>
    <row r="664" s="7" customFormat="1" ht="28" customHeight="1" spans="1:50">
      <c r="A664" s="22">
        <f t="shared" si="64"/>
        <v>652</v>
      </c>
      <c r="B664" s="40" t="s">
        <v>802</v>
      </c>
      <c r="C664" s="24" t="s">
        <v>29</v>
      </c>
      <c r="D664" s="22">
        <v>1</v>
      </c>
      <c r="E664" s="22" t="s">
        <v>32</v>
      </c>
      <c r="F664" s="70">
        <v>665</v>
      </c>
      <c r="G664" s="28"/>
      <c r="H664" s="28"/>
      <c r="I664" s="34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</row>
    <row r="665" s="7" customFormat="1" ht="28" customHeight="1" spans="1:50">
      <c r="A665" s="22">
        <f t="shared" si="64"/>
        <v>653</v>
      </c>
      <c r="B665" s="40" t="s">
        <v>803</v>
      </c>
      <c r="C665" s="24" t="s">
        <v>29</v>
      </c>
      <c r="D665" s="22">
        <v>1</v>
      </c>
      <c r="E665" s="22" t="s">
        <v>32</v>
      </c>
      <c r="F665" s="70">
        <v>1134</v>
      </c>
      <c r="G665" s="28"/>
      <c r="H665" s="28"/>
      <c r="I665" s="34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</row>
    <row r="666" s="7" customFormat="1" ht="28" customHeight="1" spans="1:50">
      <c r="A666" s="22">
        <f t="shared" si="64"/>
        <v>654</v>
      </c>
      <c r="B666" s="22" t="s">
        <v>645</v>
      </c>
      <c r="C666" s="24" t="s">
        <v>459</v>
      </c>
      <c r="D666" s="22">
        <v>1</v>
      </c>
      <c r="E666" s="22" t="s">
        <v>32</v>
      </c>
      <c r="F666" s="70">
        <v>145</v>
      </c>
      <c r="G666" s="28"/>
      <c r="H666" s="28"/>
      <c r="I666" s="34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</row>
    <row r="667" s="7" customFormat="1" ht="28" customHeight="1" spans="1:50">
      <c r="A667" s="22">
        <f t="shared" si="64"/>
        <v>655</v>
      </c>
      <c r="B667" s="40" t="s">
        <v>686</v>
      </c>
      <c r="C667" s="40" t="s">
        <v>687</v>
      </c>
      <c r="D667" s="22">
        <v>1</v>
      </c>
      <c r="E667" s="22" t="s">
        <v>32</v>
      </c>
      <c r="F667" s="65">
        <v>64</v>
      </c>
      <c r="G667" s="28"/>
      <c r="H667" s="9"/>
      <c r="I667" s="34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</row>
    <row r="668" s="7" customFormat="1" ht="28" customHeight="1" spans="1:49">
      <c r="A668" s="42" t="s">
        <v>688</v>
      </c>
      <c r="B668" s="43"/>
      <c r="C668" s="43"/>
      <c r="D668" s="43"/>
      <c r="E668" s="44"/>
      <c r="F668" s="45">
        <f>SUM(F5:F667)</f>
        <v>544137</v>
      </c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</row>
  </sheetData>
  <autoFilter xmlns:etc="http://www.wps.cn/officeDocument/2017/etCustomData" ref="A4:GL668" etc:filterBottomFollowUsedRange="0">
    <extLst/>
  </autoFilter>
  <mergeCells count="16">
    <mergeCell ref="A1:E1"/>
    <mergeCell ref="A2:E2"/>
    <mergeCell ref="A3:E3"/>
    <mergeCell ref="A668:E668"/>
    <mergeCell ref="A7:A10"/>
    <mergeCell ref="A11:A12"/>
    <mergeCell ref="A13:A14"/>
    <mergeCell ref="A16:A17"/>
    <mergeCell ref="A20:A22"/>
    <mergeCell ref="A24:A25"/>
    <mergeCell ref="B7:B10"/>
    <mergeCell ref="B11:B12"/>
    <mergeCell ref="B13:B14"/>
    <mergeCell ref="B16:B17"/>
    <mergeCell ref="B20:B22"/>
    <mergeCell ref="B24:B25"/>
  </mergeCells>
  <conditionalFormatting sqref="B7">
    <cfRule type="duplicateValues" dxfId="0" priority="3"/>
  </conditionalFormatting>
  <conditionalFormatting sqref="B586">
    <cfRule type="duplicateValues" dxfId="0" priority="10"/>
  </conditionalFormatting>
  <conditionalFormatting sqref="B344:B346">
    <cfRule type="duplicateValues" dxfId="0" priority="5"/>
  </conditionalFormatting>
  <conditionalFormatting sqref="B584:B585">
    <cfRule type="duplicateValues" dxfId="0" priority="9"/>
  </conditionalFormatting>
  <conditionalFormatting sqref="B584:B586">
    <cfRule type="duplicateValues" dxfId="0" priority="8"/>
  </conditionalFormatting>
  <conditionalFormatting sqref="B347:B583 B587:B667 B669:B1048576 B11:B343 B1:B6">
    <cfRule type="duplicateValues" dxfId="0" priority="12"/>
  </conditionalFormatting>
  <conditionalFormatting sqref="B347:B667 B669:B1048576 B11:B343 B1:B6">
    <cfRule type="duplicateValues" dxfId="0" priority="7"/>
  </conditionalFormatting>
  <conditionalFormatting sqref="B11:B667 B669:B1048576 B1:B6">
    <cfRule type="duplicateValues" dxfId="0" priority="4"/>
  </conditionalFormatting>
  <printOptions horizontalCentered="1"/>
  <pageMargins left="0.251388888888889" right="0.251388888888889" top="0.393055555555556" bottom="0.751388888888889" header="0.298611111111111" footer="0.298611111111111"/>
  <pageSetup paperSize="9" scale="87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L634"/>
  <sheetViews>
    <sheetView view="pageBreakPreview" zoomScale="40" zoomScaleNormal="100" workbookViewId="0">
      <pane ySplit="4" topLeftCell="A13" activePane="bottomLeft" state="frozen"/>
      <selection/>
      <selection pane="bottomLeft" activeCell="G1" sqref="G$1:K$1048576"/>
    </sheetView>
  </sheetViews>
  <sheetFormatPr defaultColWidth="10" defaultRowHeight="15.6"/>
  <cols>
    <col min="1" max="1" width="5.5" style="9" customWidth="1"/>
    <col min="2" max="2" width="32" style="10" customWidth="1"/>
    <col min="3" max="3" width="50.5833333333333" style="11" customWidth="1"/>
    <col min="4" max="4" width="5.75" style="10" customWidth="1"/>
    <col min="5" max="5" width="9.5" style="10" customWidth="1"/>
    <col min="6" max="6" width="14.125" style="66"/>
    <col min="7" max="7" width="10" style="12"/>
    <col min="8" max="50" width="10" style="9"/>
    <col min="51" max="16384" width="10" style="7"/>
  </cols>
  <sheetData>
    <row r="1" s="1" customFormat="1" ht="36" customHeight="1" spans="1:50">
      <c r="A1" s="13" t="s">
        <v>19</v>
      </c>
      <c r="B1" s="13"/>
      <c r="C1" s="13"/>
      <c r="D1" s="13"/>
      <c r="E1" s="13"/>
      <c r="F1" s="14" t="s">
        <v>20</v>
      </c>
      <c r="G1" s="15"/>
      <c r="H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="2" customFormat="1" ht="36" customHeight="1" spans="1:50">
      <c r="A2" s="13" t="s">
        <v>21</v>
      </c>
      <c r="B2" s="13"/>
      <c r="C2" s="13"/>
      <c r="D2" s="13"/>
      <c r="E2" s="13"/>
      <c r="F2" s="17" t="s">
        <v>804</v>
      </c>
      <c r="G2" s="18"/>
      <c r="H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</row>
    <row r="3" s="2" customFormat="1" ht="36" customHeight="1" spans="1:50">
      <c r="A3" s="13" t="s">
        <v>23</v>
      </c>
      <c r="B3" s="13"/>
      <c r="C3" s="13"/>
      <c r="D3" s="13"/>
      <c r="E3" s="13"/>
      <c r="F3" s="17" t="s">
        <v>805</v>
      </c>
      <c r="G3" s="18"/>
      <c r="H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="2" customFormat="1" ht="45" customHeight="1" spans="1:50">
      <c r="A4" s="20" t="s">
        <v>1</v>
      </c>
      <c r="B4" s="13" t="s">
        <v>25</v>
      </c>
      <c r="C4" s="13" t="s">
        <v>26</v>
      </c>
      <c r="D4" s="21" t="s">
        <v>3</v>
      </c>
      <c r="E4" s="21" t="s">
        <v>4</v>
      </c>
      <c r="F4" s="17" t="s">
        <v>27</v>
      </c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</row>
    <row r="5" s="3" customFormat="1" ht="29.25" customHeight="1" spans="1:111">
      <c r="A5" s="29">
        <v>1</v>
      </c>
      <c r="B5" s="29" t="s">
        <v>28</v>
      </c>
      <c r="C5" s="24" t="s">
        <v>806</v>
      </c>
      <c r="D5" s="25">
        <v>1</v>
      </c>
      <c r="E5" s="22" t="s">
        <v>30</v>
      </c>
      <c r="F5" s="26">
        <v>816</v>
      </c>
      <c r="G5" s="28"/>
      <c r="H5" s="28"/>
      <c r="I5" s="34"/>
      <c r="J5" s="34"/>
      <c r="K5" s="34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</row>
    <row r="6" s="3" customFormat="1" ht="29.25" customHeight="1" spans="1:111">
      <c r="A6" s="29">
        <v>2</v>
      </c>
      <c r="B6" s="29" t="s">
        <v>31</v>
      </c>
      <c r="C6" s="24" t="s">
        <v>807</v>
      </c>
      <c r="D6" s="25">
        <v>1</v>
      </c>
      <c r="E6" s="22" t="s">
        <v>32</v>
      </c>
      <c r="F6" s="26">
        <v>696</v>
      </c>
      <c r="G6" s="28"/>
      <c r="H6" s="28"/>
      <c r="I6" s="34"/>
      <c r="J6" s="34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</row>
    <row r="7" s="4" customFormat="1" ht="45" customHeight="1" spans="1:49">
      <c r="A7" s="22">
        <v>3</v>
      </c>
      <c r="B7" s="22" t="s">
        <v>33</v>
      </c>
      <c r="C7" s="24" t="s">
        <v>693</v>
      </c>
      <c r="D7" s="25">
        <v>1</v>
      </c>
      <c r="E7" s="22" t="s">
        <v>34</v>
      </c>
      <c r="F7" s="49">
        <v>100</v>
      </c>
      <c r="G7" s="28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s="4" customFormat="1" ht="45" customHeight="1" spans="1:49">
      <c r="A8" s="22"/>
      <c r="B8" s="22"/>
      <c r="C8" s="24" t="s">
        <v>694</v>
      </c>
      <c r="D8" s="25">
        <v>1</v>
      </c>
      <c r="E8" s="22" t="s">
        <v>34</v>
      </c>
      <c r="F8" s="49">
        <v>120</v>
      </c>
      <c r="G8" s="28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s="4" customFormat="1" ht="45" customHeight="1" spans="1:49">
      <c r="A9" s="22"/>
      <c r="B9" s="22"/>
      <c r="C9" s="24" t="s">
        <v>695</v>
      </c>
      <c r="D9" s="25">
        <v>1</v>
      </c>
      <c r="E9" s="22" t="s">
        <v>34</v>
      </c>
      <c r="F9" s="49">
        <v>400</v>
      </c>
      <c r="G9" s="28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="4" customFormat="1" ht="43.2" spans="1:49">
      <c r="A10" s="22"/>
      <c r="B10" s="22"/>
      <c r="C10" s="24" t="s">
        <v>696</v>
      </c>
      <c r="D10" s="25">
        <v>1</v>
      </c>
      <c r="E10" s="22" t="s">
        <v>34</v>
      </c>
      <c r="F10" s="49">
        <v>480</v>
      </c>
      <c r="G10" s="28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</row>
    <row r="11" s="3" customFormat="1" ht="29.25" customHeight="1" spans="1:111">
      <c r="A11" s="29">
        <f t="shared" ref="A11:A32" si="0">ROW()-6</f>
        <v>5</v>
      </c>
      <c r="B11" s="29" t="s">
        <v>35</v>
      </c>
      <c r="C11" s="24" t="s">
        <v>29</v>
      </c>
      <c r="D11" s="25">
        <v>1</v>
      </c>
      <c r="E11" s="22" t="s">
        <v>32</v>
      </c>
      <c r="F11" s="26">
        <v>56</v>
      </c>
      <c r="G11" s="28"/>
      <c r="H11" s="28"/>
      <c r="I11" s="34"/>
      <c r="J11" s="34"/>
      <c r="K11" s="34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</row>
    <row r="12" s="3" customFormat="1" ht="29.25" customHeight="1" spans="1:111">
      <c r="A12" s="29">
        <f t="shared" si="0"/>
        <v>6</v>
      </c>
      <c r="B12" s="29" t="s">
        <v>36</v>
      </c>
      <c r="C12" s="24" t="s">
        <v>29</v>
      </c>
      <c r="D12" s="25">
        <v>1</v>
      </c>
      <c r="E12" s="22" t="s">
        <v>32</v>
      </c>
      <c r="F12" s="26">
        <v>93</v>
      </c>
      <c r="G12" s="28"/>
      <c r="H12" s="28"/>
      <c r="I12" s="34"/>
      <c r="J12" s="34"/>
      <c r="K12" s="34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</row>
    <row r="13" s="3" customFormat="1" ht="29.25" customHeight="1" spans="1:111">
      <c r="A13" s="29">
        <f t="shared" si="0"/>
        <v>7</v>
      </c>
      <c r="B13" s="29" t="s">
        <v>37</v>
      </c>
      <c r="C13" s="24" t="s">
        <v>29</v>
      </c>
      <c r="D13" s="25">
        <v>1</v>
      </c>
      <c r="E13" s="22" t="s">
        <v>32</v>
      </c>
      <c r="F13" s="26">
        <v>108</v>
      </c>
      <c r="G13" s="28"/>
      <c r="H13" s="28"/>
      <c r="I13" s="34"/>
      <c r="J13" s="34"/>
      <c r="K13" s="34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</row>
    <row r="14" s="3" customFormat="1" ht="29.25" customHeight="1" spans="1:111">
      <c r="A14" s="29">
        <f t="shared" si="0"/>
        <v>8</v>
      </c>
      <c r="B14" s="22" t="s">
        <v>38</v>
      </c>
      <c r="C14" s="24" t="s">
        <v>29</v>
      </c>
      <c r="D14" s="25">
        <v>1</v>
      </c>
      <c r="E14" s="22" t="s">
        <v>32</v>
      </c>
      <c r="F14" s="26">
        <v>470</v>
      </c>
      <c r="G14" s="28"/>
      <c r="H14" s="28"/>
      <c r="I14" s="34"/>
      <c r="J14" s="34"/>
      <c r="K14" s="34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</row>
    <row r="15" s="3" customFormat="1" ht="29.25" customHeight="1" spans="1:111">
      <c r="A15" s="29">
        <f t="shared" si="0"/>
        <v>9</v>
      </c>
      <c r="B15" s="22" t="s">
        <v>39</v>
      </c>
      <c r="C15" s="24" t="s">
        <v>808</v>
      </c>
      <c r="D15" s="25">
        <v>1</v>
      </c>
      <c r="E15" s="22" t="s">
        <v>32</v>
      </c>
      <c r="F15" s="26">
        <v>102</v>
      </c>
      <c r="G15" s="28"/>
      <c r="H15" s="28"/>
      <c r="I15" s="34"/>
      <c r="J15" s="34"/>
      <c r="K15" s="34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</row>
    <row r="16" s="3" customFormat="1" ht="42" customHeight="1" spans="1:111">
      <c r="A16" s="29">
        <f t="shared" si="0"/>
        <v>10</v>
      </c>
      <c r="B16" s="22" t="s">
        <v>40</v>
      </c>
      <c r="C16" s="24" t="s">
        <v>700</v>
      </c>
      <c r="D16" s="25">
        <v>1</v>
      </c>
      <c r="E16" s="22" t="s">
        <v>34</v>
      </c>
      <c r="F16" s="26">
        <v>60</v>
      </c>
      <c r="G16" s="28"/>
      <c r="H16" s="28"/>
      <c r="I16" s="34"/>
      <c r="J16" s="34"/>
      <c r="K16" s="34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</row>
    <row r="17" s="3" customFormat="1" ht="29.25" customHeight="1" spans="1:92">
      <c r="A17" s="29">
        <f t="shared" si="0"/>
        <v>11</v>
      </c>
      <c r="B17" s="22" t="s">
        <v>701</v>
      </c>
      <c r="C17" s="24" t="s">
        <v>809</v>
      </c>
      <c r="D17" s="25">
        <v>1</v>
      </c>
      <c r="E17" s="22" t="s">
        <v>34</v>
      </c>
      <c r="F17" s="26">
        <v>192</v>
      </c>
      <c r="G17" s="28"/>
      <c r="H17" s="28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</row>
    <row r="18" s="3" customFormat="1" ht="30" customHeight="1" spans="1:92">
      <c r="A18" s="29">
        <f t="shared" si="0"/>
        <v>12</v>
      </c>
      <c r="B18" s="29" t="s">
        <v>42</v>
      </c>
      <c r="C18" s="24" t="s">
        <v>704</v>
      </c>
      <c r="D18" s="25">
        <v>1</v>
      </c>
      <c r="E18" s="22" t="s">
        <v>34</v>
      </c>
      <c r="F18" s="26">
        <v>132</v>
      </c>
      <c r="G18" s="28"/>
      <c r="H18" s="28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</row>
    <row r="19" s="4" customFormat="1" ht="30" customHeight="1" spans="1:92">
      <c r="A19" s="29">
        <f t="shared" si="0"/>
        <v>13</v>
      </c>
      <c r="B19" s="29" t="s">
        <v>43</v>
      </c>
      <c r="C19" s="24" t="s">
        <v>705</v>
      </c>
      <c r="D19" s="25">
        <v>1</v>
      </c>
      <c r="E19" s="22" t="s">
        <v>32</v>
      </c>
      <c r="F19" s="26">
        <v>66</v>
      </c>
      <c r="G19" s="28"/>
      <c r="H19" s="28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</row>
    <row r="20" s="4" customFormat="1" ht="30" customHeight="1" spans="1:92">
      <c r="A20" s="29">
        <f t="shared" si="0"/>
        <v>14</v>
      </c>
      <c r="B20" s="29" t="s">
        <v>45</v>
      </c>
      <c r="C20" s="24" t="s">
        <v>707</v>
      </c>
      <c r="D20" s="25">
        <v>1</v>
      </c>
      <c r="E20" s="22" t="s">
        <v>34</v>
      </c>
      <c r="F20" s="26">
        <v>96</v>
      </c>
      <c r="G20" s="28"/>
      <c r="H20" s="28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</row>
    <row r="21" s="5" customFormat="1" ht="30" customHeight="1" spans="1:92">
      <c r="A21" s="29">
        <f t="shared" si="0"/>
        <v>15</v>
      </c>
      <c r="B21" s="22" t="s">
        <v>46</v>
      </c>
      <c r="C21" s="24" t="s">
        <v>810</v>
      </c>
      <c r="D21" s="22">
        <v>1</v>
      </c>
      <c r="E21" s="22" t="s">
        <v>47</v>
      </c>
      <c r="F21" s="26">
        <v>260</v>
      </c>
      <c r="G21" s="28"/>
      <c r="H21" s="28"/>
      <c r="I21" s="34"/>
      <c r="J21" s="34"/>
      <c r="K21" s="34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</row>
    <row r="22" s="5" customFormat="1" ht="30" customHeight="1" spans="1:92">
      <c r="A22" s="29">
        <f t="shared" si="0"/>
        <v>16</v>
      </c>
      <c r="B22" s="22" t="s">
        <v>48</v>
      </c>
      <c r="C22" s="24" t="s">
        <v>709</v>
      </c>
      <c r="D22" s="22">
        <v>1</v>
      </c>
      <c r="E22" s="22" t="s">
        <v>34</v>
      </c>
      <c r="F22" s="26">
        <v>104</v>
      </c>
      <c r="G22" s="28"/>
      <c r="H22" s="28"/>
      <c r="I22" s="34"/>
      <c r="J22" s="34"/>
      <c r="K22" s="34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</row>
    <row r="23" s="5" customFormat="1" ht="30" customHeight="1" spans="1:92">
      <c r="A23" s="29">
        <f t="shared" si="0"/>
        <v>17</v>
      </c>
      <c r="B23" s="22" t="s">
        <v>49</v>
      </c>
      <c r="C23" s="31" t="s">
        <v>710</v>
      </c>
      <c r="D23" s="22">
        <v>1</v>
      </c>
      <c r="E23" s="22" t="s">
        <v>34</v>
      </c>
      <c r="F23" s="26">
        <v>104</v>
      </c>
      <c r="G23" s="28"/>
      <c r="H23" s="28"/>
      <c r="I23" s="34"/>
      <c r="J23" s="34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</row>
    <row r="24" s="5" customFormat="1" ht="30" customHeight="1" spans="1:92">
      <c r="A24" s="29">
        <f t="shared" si="0"/>
        <v>18</v>
      </c>
      <c r="B24" s="22" t="s">
        <v>50</v>
      </c>
      <c r="C24" s="24" t="s">
        <v>711</v>
      </c>
      <c r="D24" s="22">
        <v>1</v>
      </c>
      <c r="E24" s="22" t="s">
        <v>47</v>
      </c>
      <c r="F24" s="26">
        <v>273</v>
      </c>
      <c r="G24" s="28"/>
      <c r="H24" s="28"/>
      <c r="I24" s="34"/>
      <c r="J24" s="34"/>
      <c r="K24" s="34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</row>
    <row r="25" s="5" customFormat="1" ht="30" customHeight="1" spans="1:92">
      <c r="A25" s="29">
        <f t="shared" si="0"/>
        <v>19</v>
      </c>
      <c r="B25" s="32" t="s">
        <v>51</v>
      </c>
      <c r="C25" s="31" t="s">
        <v>712</v>
      </c>
      <c r="D25" s="22">
        <v>1</v>
      </c>
      <c r="E25" s="32" t="s">
        <v>47</v>
      </c>
      <c r="F25" s="26">
        <v>390</v>
      </c>
      <c r="G25" s="28"/>
      <c r="H25" s="28"/>
      <c r="I25" s="34"/>
      <c r="J25" s="34"/>
      <c r="K25" s="34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</row>
    <row r="26" s="5" customFormat="1" ht="30" customHeight="1" spans="1:92">
      <c r="A26" s="29">
        <f t="shared" si="0"/>
        <v>20</v>
      </c>
      <c r="B26" s="22" t="s">
        <v>52</v>
      </c>
      <c r="C26" s="24" t="s">
        <v>713</v>
      </c>
      <c r="D26" s="22">
        <v>1</v>
      </c>
      <c r="E26" s="22" t="s">
        <v>47</v>
      </c>
      <c r="F26" s="26">
        <v>390</v>
      </c>
      <c r="G26" s="28"/>
      <c r="H26" s="28"/>
      <c r="I26" s="34"/>
      <c r="J26" s="34"/>
      <c r="K26" s="34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</row>
    <row r="27" s="5" customFormat="1" ht="30" customHeight="1" spans="1:92">
      <c r="A27" s="29">
        <f t="shared" si="0"/>
        <v>21</v>
      </c>
      <c r="B27" s="22" t="s">
        <v>53</v>
      </c>
      <c r="C27" s="24" t="s">
        <v>714</v>
      </c>
      <c r="D27" s="22">
        <v>1</v>
      </c>
      <c r="E27" s="22" t="s">
        <v>47</v>
      </c>
      <c r="F27" s="26">
        <v>403</v>
      </c>
      <c r="G27" s="28"/>
      <c r="H27" s="28"/>
      <c r="I27" s="34"/>
      <c r="J27" s="34"/>
      <c r="K27" s="34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</row>
    <row r="28" s="5" customFormat="1" ht="30" customHeight="1" spans="1:194">
      <c r="A28" s="29">
        <f t="shared" si="0"/>
        <v>22</v>
      </c>
      <c r="B28" s="22" t="s">
        <v>54</v>
      </c>
      <c r="C28" s="24" t="s">
        <v>715</v>
      </c>
      <c r="D28" s="22">
        <v>1</v>
      </c>
      <c r="E28" s="22" t="s">
        <v>55</v>
      </c>
      <c r="F28" s="33">
        <v>291</v>
      </c>
      <c r="G28" s="28"/>
      <c r="H28" s="28"/>
      <c r="I28" s="34"/>
      <c r="J28" s="34"/>
      <c r="K28" s="34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</row>
    <row r="29" s="6" customFormat="1" ht="30" customHeight="1" spans="1:194">
      <c r="A29" s="29">
        <f t="shared" si="0"/>
        <v>23</v>
      </c>
      <c r="B29" s="22" t="s">
        <v>56</v>
      </c>
      <c r="C29" s="24" t="s">
        <v>716</v>
      </c>
      <c r="D29" s="22">
        <v>1</v>
      </c>
      <c r="E29" s="22" t="s">
        <v>57</v>
      </c>
      <c r="F29" s="33">
        <v>896</v>
      </c>
      <c r="G29" s="28"/>
      <c r="H29" s="28"/>
      <c r="I29" s="34"/>
      <c r="J29" s="34"/>
      <c r="K29" s="34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</row>
    <row r="30" s="6" customFormat="1" ht="30" customHeight="1" spans="1:194">
      <c r="A30" s="29">
        <f t="shared" si="0"/>
        <v>24</v>
      </c>
      <c r="B30" s="22" t="s">
        <v>58</v>
      </c>
      <c r="C30" s="24" t="s">
        <v>716</v>
      </c>
      <c r="D30" s="22">
        <v>1</v>
      </c>
      <c r="E30" s="22" t="s">
        <v>57</v>
      </c>
      <c r="F30" s="33">
        <v>856</v>
      </c>
      <c r="G30" s="28"/>
      <c r="H30" s="28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</row>
    <row r="31" s="4" customFormat="1" ht="30" customHeight="1" spans="1:194">
      <c r="A31" s="29">
        <f t="shared" si="0"/>
        <v>25</v>
      </c>
      <c r="B31" s="22" t="s">
        <v>59</v>
      </c>
      <c r="C31" s="24" t="s">
        <v>716</v>
      </c>
      <c r="D31" s="22">
        <v>1</v>
      </c>
      <c r="E31" s="22" t="s">
        <v>57</v>
      </c>
      <c r="F31" s="33">
        <v>544</v>
      </c>
      <c r="G31" s="28"/>
      <c r="H31" s="28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</row>
    <row r="32" s="3" customFormat="1" ht="30" customHeight="1" spans="1:50">
      <c r="A32" s="29">
        <f t="shared" si="0"/>
        <v>26</v>
      </c>
      <c r="B32" s="22" t="s">
        <v>60</v>
      </c>
      <c r="C32" s="24" t="s">
        <v>716</v>
      </c>
      <c r="D32" s="22">
        <v>1</v>
      </c>
      <c r="E32" s="22" t="s">
        <v>55</v>
      </c>
      <c r="F32" s="33">
        <v>3080</v>
      </c>
      <c r="G32" s="28"/>
      <c r="H32" s="28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</row>
    <row r="33" s="3" customFormat="1" ht="30" customHeight="1" spans="1:50">
      <c r="A33" s="29">
        <f t="shared" ref="A33:A42" si="1">ROW()-6</f>
        <v>27</v>
      </c>
      <c r="B33" s="22" t="s">
        <v>61</v>
      </c>
      <c r="C33" s="24" t="s">
        <v>716</v>
      </c>
      <c r="D33" s="22">
        <v>1</v>
      </c>
      <c r="E33" s="22" t="s">
        <v>57</v>
      </c>
      <c r="F33" s="33">
        <v>848</v>
      </c>
      <c r="G33" s="28"/>
      <c r="H33" s="28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</row>
    <row r="34" s="3" customFormat="1" ht="30" customHeight="1" spans="1:50">
      <c r="A34" s="29">
        <f t="shared" si="1"/>
        <v>28</v>
      </c>
      <c r="B34" s="22" t="s">
        <v>62</v>
      </c>
      <c r="C34" s="24" t="s">
        <v>29</v>
      </c>
      <c r="D34" s="22">
        <v>1</v>
      </c>
      <c r="E34" s="22" t="s">
        <v>47</v>
      </c>
      <c r="F34" s="33">
        <v>158</v>
      </c>
      <c r="G34" s="28"/>
      <c r="H34" s="28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</row>
    <row r="35" s="3" customFormat="1" ht="30" customHeight="1" spans="1:50">
      <c r="A35" s="29">
        <f t="shared" si="1"/>
        <v>29</v>
      </c>
      <c r="B35" s="22" t="s">
        <v>63</v>
      </c>
      <c r="C35" s="24" t="s">
        <v>29</v>
      </c>
      <c r="D35" s="22">
        <v>1</v>
      </c>
      <c r="E35" s="22" t="s">
        <v>47</v>
      </c>
      <c r="F35" s="33">
        <v>159</v>
      </c>
      <c r="G35" s="28"/>
      <c r="H35" s="28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</row>
    <row r="36" s="3" customFormat="1" ht="30" customHeight="1" spans="1:50">
      <c r="A36" s="29">
        <f t="shared" si="1"/>
        <v>30</v>
      </c>
      <c r="B36" s="22" t="s">
        <v>64</v>
      </c>
      <c r="C36" s="24" t="s">
        <v>29</v>
      </c>
      <c r="D36" s="22">
        <v>1</v>
      </c>
      <c r="E36" s="22" t="s">
        <v>55</v>
      </c>
      <c r="F36" s="33">
        <v>696</v>
      </c>
      <c r="G36" s="28"/>
      <c r="H36" s="28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</row>
    <row r="37" s="3" customFormat="1" ht="30" customHeight="1" spans="1:50">
      <c r="A37" s="29">
        <f t="shared" si="1"/>
        <v>31</v>
      </c>
      <c r="B37" s="22" t="s">
        <v>65</v>
      </c>
      <c r="C37" s="24" t="s">
        <v>29</v>
      </c>
      <c r="D37" s="22">
        <v>1</v>
      </c>
      <c r="E37" s="22" t="s">
        <v>55</v>
      </c>
      <c r="F37" s="33">
        <v>1588</v>
      </c>
      <c r="G37" s="28"/>
      <c r="H37" s="28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</row>
    <row r="38" s="3" customFormat="1" ht="30" customHeight="1" spans="1:50">
      <c r="A38" s="29">
        <f t="shared" si="1"/>
        <v>32</v>
      </c>
      <c r="B38" s="22" t="s">
        <v>66</v>
      </c>
      <c r="C38" s="24" t="s">
        <v>29</v>
      </c>
      <c r="D38" s="22">
        <v>1</v>
      </c>
      <c r="E38" s="22" t="s">
        <v>32</v>
      </c>
      <c r="F38" s="33">
        <v>780</v>
      </c>
      <c r="G38" s="28"/>
      <c r="H38" s="28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</row>
    <row r="39" s="3" customFormat="1" ht="30" customHeight="1" spans="1:50">
      <c r="A39" s="29">
        <f t="shared" si="1"/>
        <v>33</v>
      </c>
      <c r="B39" s="22" t="s">
        <v>67</v>
      </c>
      <c r="C39" s="24" t="s">
        <v>29</v>
      </c>
      <c r="D39" s="22">
        <v>1</v>
      </c>
      <c r="E39" s="22" t="s">
        <v>32</v>
      </c>
      <c r="F39" s="33">
        <v>2853</v>
      </c>
      <c r="G39" s="28"/>
      <c r="H39" s="28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</row>
    <row r="40" s="3" customFormat="1" ht="30" customHeight="1" spans="1:50">
      <c r="A40" s="29">
        <f t="shared" si="1"/>
        <v>34</v>
      </c>
      <c r="B40" s="22" t="s">
        <v>68</v>
      </c>
      <c r="C40" s="24" t="s">
        <v>29</v>
      </c>
      <c r="D40" s="22">
        <v>1</v>
      </c>
      <c r="E40" s="22" t="s">
        <v>32</v>
      </c>
      <c r="F40" s="33">
        <v>3712</v>
      </c>
      <c r="G40" s="28"/>
      <c r="H40" s="28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</row>
    <row r="41" s="3" customFormat="1" ht="30" customHeight="1" spans="1:50">
      <c r="A41" s="29">
        <f t="shared" si="1"/>
        <v>35</v>
      </c>
      <c r="B41" s="22" t="s">
        <v>69</v>
      </c>
      <c r="C41" s="24" t="s">
        <v>29</v>
      </c>
      <c r="D41" s="22">
        <v>1</v>
      </c>
      <c r="E41" s="22" t="s">
        <v>32</v>
      </c>
      <c r="F41" s="33">
        <v>606</v>
      </c>
      <c r="G41" s="28"/>
      <c r="H41" s="28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</row>
    <row r="42" s="3" customFormat="1" ht="30" customHeight="1" spans="1:50">
      <c r="A42" s="29">
        <f t="shared" si="1"/>
        <v>36</v>
      </c>
      <c r="B42" s="22" t="s">
        <v>70</v>
      </c>
      <c r="C42" s="24" t="s">
        <v>29</v>
      </c>
      <c r="D42" s="22">
        <v>1</v>
      </c>
      <c r="E42" s="22" t="s">
        <v>32</v>
      </c>
      <c r="F42" s="33">
        <v>989</v>
      </c>
      <c r="G42" s="28"/>
      <c r="H42" s="28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</row>
    <row r="43" s="3" customFormat="1" ht="30" customHeight="1" spans="1:50">
      <c r="A43" s="29">
        <f t="shared" ref="A43:A52" si="2">ROW()-6</f>
        <v>37</v>
      </c>
      <c r="B43" s="22" t="s">
        <v>71</v>
      </c>
      <c r="C43" s="24" t="s">
        <v>29</v>
      </c>
      <c r="D43" s="22">
        <v>1</v>
      </c>
      <c r="E43" s="22" t="s">
        <v>32</v>
      </c>
      <c r="F43" s="33">
        <v>280</v>
      </c>
      <c r="G43" s="28"/>
      <c r="H43" s="28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</row>
    <row r="44" s="3" customFormat="1" ht="30" customHeight="1" spans="1:50">
      <c r="A44" s="29">
        <f t="shared" si="2"/>
        <v>38</v>
      </c>
      <c r="B44" s="22" t="s">
        <v>72</v>
      </c>
      <c r="C44" s="24" t="s">
        <v>29</v>
      </c>
      <c r="D44" s="22">
        <v>1</v>
      </c>
      <c r="E44" s="22" t="s">
        <v>32</v>
      </c>
      <c r="F44" s="33">
        <v>765</v>
      </c>
      <c r="G44" s="28"/>
      <c r="H44" s="28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</row>
    <row r="45" s="3" customFormat="1" ht="30" customHeight="1" spans="1:50">
      <c r="A45" s="29">
        <f t="shared" si="2"/>
        <v>39</v>
      </c>
      <c r="B45" s="22" t="s">
        <v>73</v>
      </c>
      <c r="C45" s="24" t="s">
        <v>29</v>
      </c>
      <c r="D45" s="22">
        <v>1</v>
      </c>
      <c r="E45" s="22" t="s">
        <v>32</v>
      </c>
      <c r="F45" s="33">
        <v>290</v>
      </c>
      <c r="G45" s="28"/>
      <c r="H45" s="28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</row>
    <row r="46" s="3" customFormat="1" ht="30" customHeight="1" spans="1:50">
      <c r="A46" s="29">
        <f t="shared" si="2"/>
        <v>40</v>
      </c>
      <c r="B46" s="22" t="s">
        <v>74</v>
      </c>
      <c r="C46" s="24" t="s">
        <v>29</v>
      </c>
      <c r="D46" s="22">
        <v>1</v>
      </c>
      <c r="E46" s="22" t="s">
        <v>30</v>
      </c>
      <c r="F46" s="33">
        <v>306</v>
      </c>
      <c r="G46" s="28"/>
      <c r="H46" s="28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</row>
    <row r="47" s="3" customFormat="1" ht="30" customHeight="1" spans="1:50">
      <c r="A47" s="29">
        <f t="shared" si="2"/>
        <v>41</v>
      </c>
      <c r="B47" s="22" t="s">
        <v>75</v>
      </c>
      <c r="C47" s="24" t="s">
        <v>29</v>
      </c>
      <c r="D47" s="22">
        <v>1</v>
      </c>
      <c r="E47" s="22" t="s">
        <v>76</v>
      </c>
      <c r="F47" s="33">
        <v>48</v>
      </c>
      <c r="G47" s="28"/>
      <c r="H47" s="28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</row>
    <row r="48" s="3" customFormat="1" ht="30" customHeight="1" spans="1:50">
      <c r="A48" s="29">
        <f t="shared" si="2"/>
        <v>42</v>
      </c>
      <c r="B48" s="22" t="s">
        <v>77</v>
      </c>
      <c r="C48" s="24" t="s">
        <v>29</v>
      </c>
      <c r="D48" s="22">
        <v>1</v>
      </c>
      <c r="E48" s="22" t="s">
        <v>76</v>
      </c>
      <c r="F48" s="33">
        <v>55</v>
      </c>
      <c r="G48" s="28"/>
      <c r="H48" s="28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</row>
    <row r="49" s="3" customFormat="1" ht="30" customHeight="1" spans="1:50">
      <c r="A49" s="29">
        <f t="shared" si="2"/>
        <v>43</v>
      </c>
      <c r="B49" s="22" t="s">
        <v>78</v>
      </c>
      <c r="C49" s="24" t="s">
        <v>29</v>
      </c>
      <c r="D49" s="22">
        <v>1</v>
      </c>
      <c r="E49" s="22" t="s">
        <v>47</v>
      </c>
      <c r="F49" s="33">
        <v>144</v>
      </c>
      <c r="G49" s="28"/>
      <c r="H49" s="28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</row>
    <row r="50" s="3" customFormat="1" ht="30" customHeight="1" spans="1:50">
      <c r="A50" s="29">
        <f t="shared" si="2"/>
        <v>44</v>
      </c>
      <c r="B50" s="22" t="s">
        <v>81</v>
      </c>
      <c r="C50" s="24" t="s">
        <v>29</v>
      </c>
      <c r="D50" s="22">
        <v>1</v>
      </c>
      <c r="E50" s="22" t="s">
        <v>32</v>
      </c>
      <c r="F50" s="33">
        <v>1875</v>
      </c>
      <c r="G50" s="28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</row>
    <row r="51" s="3" customFormat="1" ht="30" customHeight="1" spans="1:50">
      <c r="A51" s="29">
        <f t="shared" si="2"/>
        <v>45</v>
      </c>
      <c r="B51" s="22" t="s">
        <v>82</v>
      </c>
      <c r="C51" s="24" t="s">
        <v>29</v>
      </c>
      <c r="D51" s="22">
        <v>1</v>
      </c>
      <c r="E51" s="22" t="s">
        <v>83</v>
      </c>
      <c r="F51" s="33">
        <v>1296</v>
      </c>
      <c r="G51" s="28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</row>
    <row r="52" s="3" customFormat="1" ht="30" customHeight="1" spans="1:50">
      <c r="A52" s="29">
        <f t="shared" si="2"/>
        <v>46</v>
      </c>
      <c r="B52" s="22" t="s">
        <v>84</v>
      </c>
      <c r="C52" s="24" t="s">
        <v>29</v>
      </c>
      <c r="D52" s="22">
        <v>1</v>
      </c>
      <c r="E52" s="22" t="s">
        <v>32</v>
      </c>
      <c r="F52" s="33">
        <v>306</v>
      </c>
      <c r="G52" s="28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</row>
    <row r="53" s="3" customFormat="1" ht="30" customHeight="1" spans="1:50">
      <c r="A53" s="29">
        <f t="shared" ref="A53:A62" si="3">ROW()-6</f>
        <v>47</v>
      </c>
      <c r="B53" s="22" t="s">
        <v>89</v>
      </c>
      <c r="C53" s="24" t="s">
        <v>29</v>
      </c>
      <c r="D53" s="22">
        <v>1</v>
      </c>
      <c r="E53" s="22" t="s">
        <v>32</v>
      </c>
      <c r="F53" s="33">
        <v>1305</v>
      </c>
      <c r="G53" s="28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</row>
    <row r="54" s="3" customFormat="1" ht="30" customHeight="1" spans="1:50">
      <c r="A54" s="29">
        <f t="shared" si="3"/>
        <v>48</v>
      </c>
      <c r="B54" s="22" t="s">
        <v>90</v>
      </c>
      <c r="C54" s="24" t="s">
        <v>29</v>
      </c>
      <c r="D54" s="22">
        <v>1</v>
      </c>
      <c r="E54" s="22" t="s">
        <v>32</v>
      </c>
      <c r="F54" s="33">
        <v>796</v>
      </c>
      <c r="G54" s="28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</row>
    <row r="55" s="3" customFormat="1" ht="30" customHeight="1" spans="1:50">
      <c r="A55" s="29">
        <f t="shared" si="3"/>
        <v>49</v>
      </c>
      <c r="B55" s="22" t="s">
        <v>91</v>
      </c>
      <c r="C55" s="24" t="s">
        <v>29</v>
      </c>
      <c r="D55" s="22">
        <v>1</v>
      </c>
      <c r="E55" s="22" t="s">
        <v>32</v>
      </c>
      <c r="F55" s="33">
        <v>1505</v>
      </c>
      <c r="G55" s="28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</row>
    <row r="56" s="3" customFormat="1" ht="30" customHeight="1" spans="1:50">
      <c r="A56" s="29">
        <f t="shared" si="3"/>
        <v>50</v>
      </c>
      <c r="B56" s="22" t="s">
        <v>92</v>
      </c>
      <c r="C56" s="24" t="s">
        <v>29</v>
      </c>
      <c r="D56" s="22">
        <v>1</v>
      </c>
      <c r="E56" s="22" t="s">
        <v>32</v>
      </c>
      <c r="F56" s="33">
        <v>492</v>
      </c>
      <c r="G56" s="28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</row>
    <row r="57" s="3" customFormat="1" ht="30" customHeight="1" spans="1:50">
      <c r="A57" s="29">
        <f t="shared" si="3"/>
        <v>51</v>
      </c>
      <c r="B57" s="22" t="s">
        <v>95</v>
      </c>
      <c r="C57" s="24" t="s">
        <v>29</v>
      </c>
      <c r="D57" s="22">
        <v>1</v>
      </c>
      <c r="E57" s="22" t="s">
        <v>30</v>
      </c>
      <c r="F57" s="33">
        <v>216</v>
      </c>
      <c r="G57" s="28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</row>
    <row r="58" s="3" customFormat="1" ht="30" customHeight="1" spans="1:50">
      <c r="A58" s="29">
        <f t="shared" si="3"/>
        <v>52</v>
      </c>
      <c r="B58" s="22" t="s">
        <v>97</v>
      </c>
      <c r="C58" s="24" t="s">
        <v>29</v>
      </c>
      <c r="D58" s="22">
        <v>1</v>
      </c>
      <c r="E58" s="22" t="s">
        <v>32</v>
      </c>
      <c r="F58" s="33">
        <v>48</v>
      </c>
      <c r="G58" s="28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</row>
    <row r="59" s="3" customFormat="1" ht="30" customHeight="1" spans="1:50">
      <c r="A59" s="29">
        <f t="shared" si="3"/>
        <v>53</v>
      </c>
      <c r="B59" s="22" t="s">
        <v>98</v>
      </c>
      <c r="C59" s="24" t="s">
        <v>29</v>
      </c>
      <c r="D59" s="22">
        <v>1</v>
      </c>
      <c r="E59" s="22" t="s">
        <v>99</v>
      </c>
      <c r="F59" s="33">
        <v>556</v>
      </c>
      <c r="G59" s="28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</row>
    <row r="60" s="3" customFormat="1" ht="30" customHeight="1" spans="1:50">
      <c r="A60" s="29">
        <f t="shared" si="3"/>
        <v>54</v>
      </c>
      <c r="B60" s="22" t="s">
        <v>811</v>
      </c>
      <c r="C60" s="24" t="s">
        <v>29</v>
      </c>
      <c r="D60" s="22">
        <v>1</v>
      </c>
      <c r="E60" s="22" t="s">
        <v>32</v>
      </c>
      <c r="F60" s="33">
        <v>273</v>
      </c>
      <c r="G60" s="28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</row>
    <row r="61" s="3" customFormat="1" ht="30" customHeight="1" spans="1:50">
      <c r="A61" s="29">
        <f t="shared" si="3"/>
        <v>55</v>
      </c>
      <c r="B61" s="22" t="s">
        <v>717</v>
      </c>
      <c r="C61" s="24" t="s">
        <v>29</v>
      </c>
      <c r="D61" s="22">
        <v>1</v>
      </c>
      <c r="E61" s="22" t="s">
        <v>32</v>
      </c>
      <c r="F61" s="33">
        <v>364</v>
      </c>
      <c r="G61" s="28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</row>
    <row r="62" s="3" customFormat="1" ht="30" customHeight="1" spans="1:50">
      <c r="A62" s="29">
        <f t="shared" si="3"/>
        <v>56</v>
      </c>
      <c r="B62" s="22" t="s">
        <v>101</v>
      </c>
      <c r="C62" s="24" t="s">
        <v>29</v>
      </c>
      <c r="D62" s="22">
        <v>1</v>
      </c>
      <c r="E62" s="22" t="s">
        <v>32</v>
      </c>
      <c r="F62" s="33">
        <v>2392</v>
      </c>
      <c r="G62" s="28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</row>
    <row r="63" s="3" customFormat="1" ht="30" customHeight="1" spans="1:50">
      <c r="A63" s="29">
        <f t="shared" ref="A63:A72" si="4">ROW()-6</f>
        <v>57</v>
      </c>
      <c r="B63" s="22" t="s">
        <v>718</v>
      </c>
      <c r="C63" s="24" t="s">
        <v>29</v>
      </c>
      <c r="D63" s="22">
        <v>1</v>
      </c>
      <c r="E63" s="22" t="s">
        <v>32</v>
      </c>
      <c r="F63" s="33">
        <v>3086</v>
      </c>
      <c r="G63" s="28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</row>
    <row r="64" s="3" customFormat="1" ht="30" customHeight="1" spans="1:50">
      <c r="A64" s="29">
        <f t="shared" si="4"/>
        <v>58</v>
      </c>
      <c r="B64" s="22" t="s">
        <v>102</v>
      </c>
      <c r="C64" s="24" t="s">
        <v>29</v>
      </c>
      <c r="D64" s="22">
        <v>1</v>
      </c>
      <c r="E64" s="22" t="s">
        <v>32</v>
      </c>
      <c r="F64" s="33">
        <v>283</v>
      </c>
      <c r="G64" s="28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</row>
    <row r="65" s="3" customFormat="1" ht="30" customHeight="1" spans="1:50">
      <c r="A65" s="29">
        <f t="shared" si="4"/>
        <v>59</v>
      </c>
      <c r="B65" s="22" t="s">
        <v>719</v>
      </c>
      <c r="C65" s="24" t="s">
        <v>29</v>
      </c>
      <c r="D65" s="22">
        <v>1</v>
      </c>
      <c r="E65" s="22" t="s">
        <v>32</v>
      </c>
      <c r="F65" s="33">
        <v>4976</v>
      </c>
      <c r="G65" s="28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</row>
    <row r="66" s="3" customFormat="1" ht="30" customHeight="1" spans="1:50">
      <c r="A66" s="29">
        <f t="shared" si="4"/>
        <v>60</v>
      </c>
      <c r="B66" s="22" t="s">
        <v>103</v>
      </c>
      <c r="C66" s="24" t="s">
        <v>29</v>
      </c>
      <c r="D66" s="22">
        <v>1</v>
      </c>
      <c r="E66" s="22" t="s">
        <v>32</v>
      </c>
      <c r="F66" s="33">
        <v>440</v>
      </c>
      <c r="G66" s="28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</row>
    <row r="67" s="3" customFormat="1" ht="30" customHeight="1" spans="1:50">
      <c r="A67" s="29">
        <f t="shared" si="4"/>
        <v>61</v>
      </c>
      <c r="B67" s="22" t="s">
        <v>104</v>
      </c>
      <c r="C67" s="24" t="s">
        <v>29</v>
      </c>
      <c r="D67" s="22">
        <v>1</v>
      </c>
      <c r="E67" s="22" t="s">
        <v>32</v>
      </c>
      <c r="F67" s="33">
        <v>62</v>
      </c>
      <c r="G67" s="28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</row>
    <row r="68" s="3" customFormat="1" ht="30" customHeight="1" spans="1:50">
      <c r="A68" s="29">
        <f t="shared" si="4"/>
        <v>62</v>
      </c>
      <c r="B68" s="22" t="s">
        <v>105</v>
      </c>
      <c r="C68" s="24" t="s">
        <v>29</v>
      </c>
      <c r="D68" s="22">
        <v>1</v>
      </c>
      <c r="E68" s="22" t="s">
        <v>32</v>
      </c>
      <c r="F68" s="33">
        <v>604</v>
      </c>
      <c r="G68" s="28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</row>
    <row r="69" s="3" customFormat="1" ht="30" customHeight="1" spans="1:50">
      <c r="A69" s="29">
        <f t="shared" si="4"/>
        <v>63</v>
      </c>
      <c r="B69" s="22" t="s">
        <v>106</v>
      </c>
      <c r="C69" s="24" t="s">
        <v>29</v>
      </c>
      <c r="D69" s="22">
        <v>1</v>
      </c>
      <c r="E69" s="22" t="s">
        <v>32</v>
      </c>
      <c r="F69" s="33">
        <v>556</v>
      </c>
      <c r="G69" s="28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</row>
    <row r="70" s="3" customFormat="1" ht="30" customHeight="1" spans="1:50">
      <c r="A70" s="29">
        <f t="shared" si="4"/>
        <v>64</v>
      </c>
      <c r="B70" s="22" t="s">
        <v>108</v>
      </c>
      <c r="C70" s="24" t="s">
        <v>29</v>
      </c>
      <c r="D70" s="22">
        <v>1</v>
      </c>
      <c r="E70" s="22" t="s">
        <v>32</v>
      </c>
      <c r="F70" s="33">
        <v>1585</v>
      </c>
      <c r="G70" s="28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</row>
    <row r="71" s="3" customFormat="1" ht="30" customHeight="1" spans="1:50">
      <c r="A71" s="29">
        <f t="shared" si="4"/>
        <v>65</v>
      </c>
      <c r="B71" s="22" t="s">
        <v>109</v>
      </c>
      <c r="C71" s="24" t="s">
        <v>29</v>
      </c>
      <c r="D71" s="22">
        <v>1</v>
      </c>
      <c r="E71" s="22" t="s">
        <v>32</v>
      </c>
      <c r="F71" s="33">
        <v>387</v>
      </c>
      <c r="G71" s="28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</row>
    <row r="72" s="3" customFormat="1" ht="30" customHeight="1" spans="1:50">
      <c r="A72" s="29">
        <f t="shared" si="4"/>
        <v>66</v>
      </c>
      <c r="B72" s="22" t="s">
        <v>110</v>
      </c>
      <c r="C72" s="24" t="s">
        <v>29</v>
      </c>
      <c r="D72" s="22">
        <v>1</v>
      </c>
      <c r="E72" s="22" t="s">
        <v>32</v>
      </c>
      <c r="F72" s="33">
        <v>467</v>
      </c>
      <c r="G72" s="28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</row>
    <row r="73" s="3" customFormat="1" ht="30" customHeight="1" spans="1:50">
      <c r="A73" s="29">
        <f t="shared" ref="A73:A82" si="5">ROW()-6</f>
        <v>67</v>
      </c>
      <c r="B73" s="22" t="s">
        <v>812</v>
      </c>
      <c r="C73" s="24" t="s">
        <v>29</v>
      </c>
      <c r="D73" s="22">
        <v>1</v>
      </c>
      <c r="E73" s="22" t="s">
        <v>32</v>
      </c>
      <c r="F73" s="33">
        <v>2728</v>
      </c>
      <c r="G73" s="28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</row>
    <row r="74" s="3" customFormat="1" ht="30" customHeight="1" spans="1:50">
      <c r="A74" s="29">
        <f t="shared" si="5"/>
        <v>68</v>
      </c>
      <c r="B74" s="22" t="s">
        <v>813</v>
      </c>
      <c r="C74" s="24" t="s">
        <v>29</v>
      </c>
      <c r="D74" s="22">
        <v>1</v>
      </c>
      <c r="E74" s="22" t="s">
        <v>32</v>
      </c>
      <c r="F74" s="33">
        <v>387</v>
      </c>
      <c r="G74" s="28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</row>
    <row r="75" s="3" customFormat="1" ht="30" customHeight="1" spans="1:50">
      <c r="A75" s="29">
        <f t="shared" si="5"/>
        <v>69</v>
      </c>
      <c r="B75" s="22" t="s">
        <v>814</v>
      </c>
      <c r="C75" s="24" t="s">
        <v>29</v>
      </c>
      <c r="D75" s="22">
        <v>1</v>
      </c>
      <c r="E75" s="22" t="s">
        <v>32</v>
      </c>
      <c r="F75" s="33">
        <v>297</v>
      </c>
      <c r="G75" s="28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</row>
    <row r="76" s="3" customFormat="1" ht="30" customHeight="1" spans="1:50">
      <c r="A76" s="29">
        <f t="shared" si="5"/>
        <v>70</v>
      </c>
      <c r="B76" s="22" t="s">
        <v>111</v>
      </c>
      <c r="C76" s="24" t="s">
        <v>29</v>
      </c>
      <c r="D76" s="22">
        <v>1</v>
      </c>
      <c r="E76" s="22" t="s">
        <v>32</v>
      </c>
      <c r="F76" s="33">
        <v>345</v>
      </c>
      <c r="G76" s="28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</row>
    <row r="77" s="3" customFormat="1" ht="30" customHeight="1" spans="1:50">
      <c r="A77" s="29">
        <f t="shared" si="5"/>
        <v>71</v>
      </c>
      <c r="B77" s="22" t="s">
        <v>681</v>
      </c>
      <c r="C77" s="24" t="s">
        <v>29</v>
      </c>
      <c r="D77" s="22">
        <v>1</v>
      </c>
      <c r="E77" s="22" t="s">
        <v>32</v>
      </c>
      <c r="F77" s="33">
        <v>818</v>
      </c>
      <c r="G77" s="28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</row>
    <row r="78" s="3" customFormat="1" ht="30" customHeight="1" spans="1:50">
      <c r="A78" s="29">
        <f t="shared" si="5"/>
        <v>72</v>
      </c>
      <c r="B78" s="22" t="s">
        <v>815</v>
      </c>
      <c r="C78" s="24" t="s">
        <v>29</v>
      </c>
      <c r="D78" s="22">
        <v>1</v>
      </c>
      <c r="E78" s="22" t="s">
        <v>32</v>
      </c>
      <c r="F78" s="33">
        <v>597</v>
      </c>
      <c r="G78" s="28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</row>
    <row r="79" s="3" customFormat="1" ht="30" customHeight="1" spans="1:50">
      <c r="A79" s="29">
        <f t="shared" si="5"/>
        <v>73</v>
      </c>
      <c r="B79" s="22" t="s">
        <v>112</v>
      </c>
      <c r="C79" s="24" t="s">
        <v>29</v>
      </c>
      <c r="D79" s="22">
        <v>1</v>
      </c>
      <c r="E79" s="22" t="s">
        <v>99</v>
      </c>
      <c r="F79" s="33">
        <v>876</v>
      </c>
      <c r="G79" s="28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</row>
    <row r="80" s="3" customFormat="1" ht="30" customHeight="1" spans="1:50">
      <c r="A80" s="29">
        <f t="shared" si="5"/>
        <v>74</v>
      </c>
      <c r="B80" s="22" t="s">
        <v>113</v>
      </c>
      <c r="C80" s="24" t="s">
        <v>29</v>
      </c>
      <c r="D80" s="22">
        <v>1</v>
      </c>
      <c r="E80" s="22" t="s">
        <v>32</v>
      </c>
      <c r="F80" s="33">
        <v>1404</v>
      </c>
      <c r="G80" s="28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</row>
    <row r="81" s="3" customFormat="1" ht="30" customHeight="1" spans="1:50">
      <c r="A81" s="29">
        <f t="shared" si="5"/>
        <v>75</v>
      </c>
      <c r="B81" s="22" t="s">
        <v>720</v>
      </c>
      <c r="C81" s="24" t="s">
        <v>29</v>
      </c>
      <c r="D81" s="22">
        <v>1</v>
      </c>
      <c r="E81" s="22" t="s">
        <v>32</v>
      </c>
      <c r="F81" s="33">
        <v>1532</v>
      </c>
      <c r="G81" s="28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</row>
    <row r="82" s="3" customFormat="1" ht="30" customHeight="1" spans="1:50">
      <c r="A82" s="29">
        <f t="shared" si="5"/>
        <v>76</v>
      </c>
      <c r="B82" s="22" t="s">
        <v>114</v>
      </c>
      <c r="C82" s="24" t="s">
        <v>29</v>
      </c>
      <c r="D82" s="22">
        <v>1</v>
      </c>
      <c r="E82" s="22" t="s">
        <v>30</v>
      </c>
      <c r="F82" s="33">
        <v>2736</v>
      </c>
      <c r="G82" s="28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</row>
    <row r="83" s="3" customFormat="1" ht="30" customHeight="1" spans="1:50">
      <c r="A83" s="29">
        <f t="shared" ref="A83:A92" si="6">ROW()-6</f>
        <v>77</v>
      </c>
      <c r="B83" s="22" t="s">
        <v>115</v>
      </c>
      <c r="C83" s="24" t="s">
        <v>29</v>
      </c>
      <c r="D83" s="22">
        <v>1</v>
      </c>
      <c r="E83" s="22" t="s">
        <v>32</v>
      </c>
      <c r="F83" s="33">
        <v>940</v>
      </c>
      <c r="G83" s="28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</row>
    <row r="84" s="3" customFormat="1" ht="30" customHeight="1" spans="1:50">
      <c r="A84" s="29">
        <f t="shared" si="6"/>
        <v>78</v>
      </c>
      <c r="B84" s="22" t="s">
        <v>116</v>
      </c>
      <c r="C84" s="24" t="s">
        <v>29</v>
      </c>
      <c r="D84" s="22">
        <v>1</v>
      </c>
      <c r="E84" s="22" t="s">
        <v>32</v>
      </c>
      <c r="F84" s="33">
        <v>1075</v>
      </c>
      <c r="G84" s="28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</row>
    <row r="85" s="3" customFormat="1" ht="30" customHeight="1" spans="1:50">
      <c r="A85" s="29">
        <f t="shared" si="6"/>
        <v>79</v>
      </c>
      <c r="B85" s="22" t="s">
        <v>816</v>
      </c>
      <c r="C85" s="24" t="s">
        <v>29</v>
      </c>
      <c r="D85" s="22">
        <v>1</v>
      </c>
      <c r="E85" s="22" t="s">
        <v>32</v>
      </c>
      <c r="F85" s="33">
        <v>48</v>
      </c>
      <c r="G85" s="28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</row>
    <row r="86" s="3" customFormat="1" ht="30" customHeight="1" spans="1:50">
      <c r="A86" s="29">
        <f t="shared" si="6"/>
        <v>80</v>
      </c>
      <c r="B86" s="22" t="s">
        <v>119</v>
      </c>
      <c r="C86" s="24" t="s">
        <v>29</v>
      </c>
      <c r="D86" s="22">
        <v>1</v>
      </c>
      <c r="E86" s="22" t="s">
        <v>32</v>
      </c>
      <c r="F86" s="33">
        <v>57</v>
      </c>
      <c r="G86" s="28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</row>
    <row r="87" s="3" customFormat="1" ht="30" customHeight="1" spans="1:50">
      <c r="A87" s="29">
        <f t="shared" si="6"/>
        <v>81</v>
      </c>
      <c r="B87" s="22" t="s">
        <v>721</v>
      </c>
      <c r="C87" s="24" t="s">
        <v>29</v>
      </c>
      <c r="D87" s="22">
        <v>1</v>
      </c>
      <c r="E87" s="22" t="s">
        <v>32</v>
      </c>
      <c r="F87" s="33">
        <v>273</v>
      </c>
      <c r="G87" s="28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</row>
    <row r="88" s="3" customFormat="1" ht="30" customHeight="1" spans="1:50">
      <c r="A88" s="29">
        <f t="shared" si="6"/>
        <v>82</v>
      </c>
      <c r="B88" s="22" t="s">
        <v>121</v>
      </c>
      <c r="C88" s="24" t="s">
        <v>29</v>
      </c>
      <c r="D88" s="22">
        <v>1</v>
      </c>
      <c r="E88" s="22" t="s">
        <v>32</v>
      </c>
      <c r="F88" s="33">
        <v>2384</v>
      </c>
      <c r="G88" s="28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</row>
    <row r="89" s="3" customFormat="1" ht="30" customHeight="1" spans="1:50">
      <c r="A89" s="29">
        <f t="shared" si="6"/>
        <v>83</v>
      </c>
      <c r="B89" s="22" t="s">
        <v>122</v>
      </c>
      <c r="C89" s="24" t="s">
        <v>29</v>
      </c>
      <c r="D89" s="22">
        <v>1</v>
      </c>
      <c r="E89" s="22" t="s">
        <v>32</v>
      </c>
      <c r="F89" s="33">
        <v>187</v>
      </c>
      <c r="G89" s="28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</row>
    <row r="90" s="8" customFormat="1" ht="30" customHeight="1" spans="1:45">
      <c r="A90" s="29">
        <f t="shared" si="6"/>
        <v>84</v>
      </c>
      <c r="B90" s="22" t="s">
        <v>123</v>
      </c>
      <c r="C90" s="24" t="s">
        <v>29</v>
      </c>
      <c r="D90" s="22">
        <v>1</v>
      </c>
      <c r="E90" s="22" t="s">
        <v>32</v>
      </c>
      <c r="F90" s="33">
        <v>832</v>
      </c>
      <c r="G90" s="28"/>
      <c r="H90" s="28"/>
      <c r="I90" s="34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</row>
    <row r="91" s="8" customFormat="1" ht="30" customHeight="1" spans="1:45">
      <c r="A91" s="29">
        <f t="shared" si="6"/>
        <v>85</v>
      </c>
      <c r="B91" s="22" t="s">
        <v>124</v>
      </c>
      <c r="C91" s="24" t="s">
        <v>29</v>
      </c>
      <c r="D91" s="22">
        <v>1</v>
      </c>
      <c r="E91" s="22" t="s">
        <v>32</v>
      </c>
      <c r="F91" s="33">
        <v>728</v>
      </c>
      <c r="G91" s="28"/>
      <c r="H91" s="28"/>
      <c r="I91" s="34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</row>
    <row r="92" s="8" customFormat="1" ht="30" customHeight="1" spans="1:45">
      <c r="A92" s="29">
        <f t="shared" si="6"/>
        <v>86</v>
      </c>
      <c r="B92" s="22" t="s">
        <v>125</v>
      </c>
      <c r="C92" s="24" t="s">
        <v>29</v>
      </c>
      <c r="D92" s="22">
        <v>1</v>
      </c>
      <c r="E92" s="22" t="s">
        <v>32</v>
      </c>
      <c r="F92" s="33">
        <v>3000</v>
      </c>
      <c r="G92" s="28"/>
      <c r="H92" s="28"/>
      <c r="I92" s="34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</row>
    <row r="93" s="3" customFormat="1" ht="30" customHeight="1" spans="1:50">
      <c r="A93" s="29">
        <f t="shared" ref="A93:A102" si="7">ROW()-6</f>
        <v>87</v>
      </c>
      <c r="B93" s="22" t="s">
        <v>817</v>
      </c>
      <c r="C93" s="24" t="s">
        <v>29</v>
      </c>
      <c r="D93" s="22">
        <v>1</v>
      </c>
      <c r="E93" s="22" t="s">
        <v>32</v>
      </c>
      <c r="F93" s="33">
        <v>2300</v>
      </c>
      <c r="G93" s="28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</row>
    <row r="94" s="3" customFormat="1" ht="30" customHeight="1" spans="1:50">
      <c r="A94" s="29">
        <f t="shared" si="7"/>
        <v>88</v>
      </c>
      <c r="B94" s="22" t="s">
        <v>126</v>
      </c>
      <c r="C94" s="24" t="s">
        <v>29</v>
      </c>
      <c r="D94" s="22">
        <v>1</v>
      </c>
      <c r="E94" s="22" t="s">
        <v>32</v>
      </c>
      <c r="F94" s="33">
        <v>1417</v>
      </c>
      <c r="G94" s="28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</row>
    <row r="95" s="3" customFormat="1" ht="30" customHeight="1" spans="1:50">
      <c r="A95" s="29">
        <f t="shared" si="7"/>
        <v>89</v>
      </c>
      <c r="B95" s="22" t="s">
        <v>818</v>
      </c>
      <c r="C95" s="24" t="s">
        <v>29</v>
      </c>
      <c r="D95" s="22">
        <v>1</v>
      </c>
      <c r="E95" s="22" t="s">
        <v>32</v>
      </c>
      <c r="F95" s="33">
        <v>2644</v>
      </c>
      <c r="G95" s="28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</row>
    <row r="96" s="3" customFormat="1" ht="30" customHeight="1" spans="1:50">
      <c r="A96" s="29">
        <f t="shared" si="7"/>
        <v>90</v>
      </c>
      <c r="B96" s="22" t="s">
        <v>127</v>
      </c>
      <c r="C96" s="24" t="s">
        <v>29</v>
      </c>
      <c r="D96" s="22">
        <v>1</v>
      </c>
      <c r="E96" s="22" t="s">
        <v>32</v>
      </c>
      <c r="F96" s="33">
        <v>1178</v>
      </c>
      <c r="G96" s="28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</row>
    <row r="97" s="3" customFormat="1" ht="30" customHeight="1" spans="1:50">
      <c r="A97" s="29">
        <f t="shared" si="7"/>
        <v>91</v>
      </c>
      <c r="B97" s="22" t="s">
        <v>129</v>
      </c>
      <c r="C97" s="24" t="s">
        <v>29</v>
      </c>
      <c r="D97" s="22">
        <v>1</v>
      </c>
      <c r="E97" s="22" t="s">
        <v>32</v>
      </c>
      <c r="F97" s="33">
        <v>1178</v>
      </c>
      <c r="G97" s="28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</row>
    <row r="98" s="3" customFormat="1" ht="30" customHeight="1" spans="1:50">
      <c r="A98" s="29">
        <f t="shared" si="7"/>
        <v>92</v>
      </c>
      <c r="B98" s="22" t="s">
        <v>722</v>
      </c>
      <c r="C98" s="24" t="s">
        <v>29</v>
      </c>
      <c r="D98" s="22">
        <v>1</v>
      </c>
      <c r="E98" s="22" t="s">
        <v>32</v>
      </c>
      <c r="F98" s="33">
        <v>1472</v>
      </c>
      <c r="G98" s="28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</row>
    <row r="99" s="3" customFormat="1" ht="30" customHeight="1" spans="1:50">
      <c r="A99" s="29">
        <f t="shared" si="7"/>
        <v>93</v>
      </c>
      <c r="B99" s="22" t="s">
        <v>819</v>
      </c>
      <c r="C99" s="24" t="s">
        <v>29</v>
      </c>
      <c r="D99" s="22">
        <v>1</v>
      </c>
      <c r="E99" s="22" t="s">
        <v>55</v>
      </c>
      <c r="F99" s="33">
        <v>465</v>
      </c>
      <c r="G99" s="28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</row>
    <row r="100" s="3" customFormat="1" ht="30" customHeight="1" spans="1:50">
      <c r="A100" s="29">
        <f t="shared" si="7"/>
        <v>94</v>
      </c>
      <c r="B100" s="22" t="s">
        <v>820</v>
      </c>
      <c r="C100" s="24" t="s">
        <v>29</v>
      </c>
      <c r="D100" s="22">
        <v>1</v>
      </c>
      <c r="E100" s="22" t="s">
        <v>32</v>
      </c>
      <c r="F100" s="33">
        <v>625</v>
      </c>
      <c r="G100" s="28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</row>
    <row r="101" s="3" customFormat="1" ht="30" customHeight="1" spans="1:50">
      <c r="A101" s="29">
        <f t="shared" si="7"/>
        <v>95</v>
      </c>
      <c r="B101" s="22" t="s">
        <v>723</v>
      </c>
      <c r="C101" s="24" t="s">
        <v>29</v>
      </c>
      <c r="D101" s="22">
        <v>1</v>
      </c>
      <c r="E101" s="22" t="s">
        <v>32</v>
      </c>
      <c r="F101" s="33">
        <v>59</v>
      </c>
      <c r="G101" s="28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</row>
    <row r="102" s="3" customFormat="1" ht="30" customHeight="1" spans="1:50">
      <c r="A102" s="29">
        <f t="shared" si="7"/>
        <v>96</v>
      </c>
      <c r="B102" s="22" t="s">
        <v>725</v>
      </c>
      <c r="C102" s="24" t="s">
        <v>29</v>
      </c>
      <c r="D102" s="22">
        <v>1</v>
      </c>
      <c r="E102" s="22" t="s">
        <v>32</v>
      </c>
      <c r="F102" s="33">
        <v>2276</v>
      </c>
      <c r="G102" s="28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</row>
    <row r="103" s="3" customFormat="1" ht="30" customHeight="1" spans="1:50">
      <c r="A103" s="29">
        <f t="shared" ref="A103:A112" si="8">ROW()-6</f>
        <v>97</v>
      </c>
      <c r="B103" s="22" t="s">
        <v>131</v>
      </c>
      <c r="C103" s="24" t="s">
        <v>29</v>
      </c>
      <c r="D103" s="22">
        <v>1</v>
      </c>
      <c r="E103" s="22" t="s">
        <v>32</v>
      </c>
      <c r="F103" s="33">
        <v>3073</v>
      </c>
      <c r="G103" s="28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</row>
    <row r="104" s="3" customFormat="1" ht="30" customHeight="1" spans="1:50">
      <c r="A104" s="29">
        <f t="shared" si="8"/>
        <v>98</v>
      </c>
      <c r="B104" s="22" t="s">
        <v>134</v>
      </c>
      <c r="C104" s="24" t="s">
        <v>29</v>
      </c>
      <c r="D104" s="22">
        <v>1</v>
      </c>
      <c r="E104" s="22" t="s">
        <v>32</v>
      </c>
      <c r="F104" s="33">
        <v>3086</v>
      </c>
      <c r="G104" s="28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</row>
    <row r="105" s="3" customFormat="1" ht="30" customHeight="1" spans="1:50">
      <c r="A105" s="29">
        <f t="shared" si="8"/>
        <v>99</v>
      </c>
      <c r="B105" s="22" t="s">
        <v>135</v>
      </c>
      <c r="C105" s="24" t="s">
        <v>29</v>
      </c>
      <c r="D105" s="22">
        <v>1</v>
      </c>
      <c r="E105" s="22" t="s">
        <v>32</v>
      </c>
      <c r="F105" s="33">
        <v>591</v>
      </c>
      <c r="G105" s="28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</row>
    <row r="106" s="3" customFormat="1" ht="30" customHeight="1" spans="1:50">
      <c r="A106" s="29">
        <f t="shared" si="8"/>
        <v>100</v>
      </c>
      <c r="B106" s="22" t="s">
        <v>137</v>
      </c>
      <c r="C106" s="24" t="s">
        <v>29</v>
      </c>
      <c r="D106" s="22">
        <v>1</v>
      </c>
      <c r="E106" s="22" t="s">
        <v>32</v>
      </c>
      <c r="F106" s="33">
        <v>2192</v>
      </c>
      <c r="G106" s="28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</row>
    <row r="107" s="3" customFormat="1" ht="30" customHeight="1" spans="1:50">
      <c r="A107" s="29">
        <f t="shared" si="8"/>
        <v>101</v>
      </c>
      <c r="B107" s="22" t="s">
        <v>141</v>
      </c>
      <c r="C107" s="24" t="s">
        <v>29</v>
      </c>
      <c r="D107" s="22">
        <v>1</v>
      </c>
      <c r="E107" s="22" t="s">
        <v>47</v>
      </c>
      <c r="F107" s="33">
        <v>224</v>
      </c>
      <c r="G107" s="28"/>
      <c r="H107" s="28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</row>
    <row r="108" s="3" customFormat="1" ht="30" customHeight="1" spans="1:50">
      <c r="A108" s="29">
        <f t="shared" si="8"/>
        <v>102</v>
      </c>
      <c r="B108" s="22" t="s">
        <v>142</v>
      </c>
      <c r="C108" s="24" t="s">
        <v>29</v>
      </c>
      <c r="D108" s="22">
        <v>1</v>
      </c>
      <c r="E108" s="22" t="s">
        <v>55</v>
      </c>
      <c r="F108" s="33">
        <v>520</v>
      </c>
      <c r="G108" s="28"/>
      <c r="H108" s="28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</row>
    <row r="109" s="3" customFormat="1" ht="30" customHeight="1" spans="1:50">
      <c r="A109" s="29">
        <f t="shared" si="8"/>
        <v>103</v>
      </c>
      <c r="B109" s="22" t="s">
        <v>143</v>
      </c>
      <c r="C109" s="24" t="s">
        <v>29</v>
      </c>
      <c r="D109" s="22">
        <v>1</v>
      </c>
      <c r="E109" s="22" t="s">
        <v>30</v>
      </c>
      <c r="F109" s="33">
        <v>332</v>
      </c>
      <c r="G109" s="28"/>
      <c r="H109" s="28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</row>
    <row r="110" s="3" customFormat="1" ht="30" customHeight="1" spans="1:50">
      <c r="A110" s="29">
        <f t="shared" si="8"/>
        <v>104</v>
      </c>
      <c r="B110" s="22" t="s">
        <v>144</v>
      </c>
      <c r="C110" s="24" t="s">
        <v>29</v>
      </c>
      <c r="D110" s="22">
        <v>1</v>
      </c>
      <c r="E110" s="22" t="s">
        <v>32</v>
      </c>
      <c r="F110" s="33">
        <v>1500</v>
      </c>
      <c r="G110" s="28"/>
      <c r="H110" s="28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</row>
    <row r="111" s="3" customFormat="1" ht="30" customHeight="1" spans="1:50">
      <c r="A111" s="29">
        <f t="shared" si="8"/>
        <v>105</v>
      </c>
      <c r="B111" s="22" t="s">
        <v>145</v>
      </c>
      <c r="C111" s="24" t="s">
        <v>29</v>
      </c>
      <c r="D111" s="22">
        <v>1</v>
      </c>
      <c r="E111" s="22" t="s">
        <v>32</v>
      </c>
      <c r="F111" s="33">
        <v>532</v>
      </c>
      <c r="G111" s="28"/>
      <c r="H111" s="28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</row>
    <row r="112" s="3" customFormat="1" ht="30" customHeight="1" spans="1:50">
      <c r="A112" s="29">
        <f t="shared" si="8"/>
        <v>106</v>
      </c>
      <c r="B112" s="22" t="s">
        <v>146</v>
      </c>
      <c r="C112" s="24" t="s">
        <v>29</v>
      </c>
      <c r="D112" s="22">
        <v>1</v>
      </c>
      <c r="E112" s="22" t="s">
        <v>32</v>
      </c>
      <c r="F112" s="33">
        <v>1384</v>
      </c>
      <c r="G112" s="28"/>
      <c r="H112" s="28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</row>
    <row r="113" s="3" customFormat="1" ht="30" customHeight="1" spans="1:50">
      <c r="A113" s="29">
        <f t="shared" ref="A113:A122" si="9">ROW()-6</f>
        <v>107</v>
      </c>
      <c r="B113" s="22" t="s">
        <v>147</v>
      </c>
      <c r="C113" s="24" t="s">
        <v>29</v>
      </c>
      <c r="D113" s="22">
        <v>1</v>
      </c>
      <c r="E113" s="22" t="s">
        <v>32</v>
      </c>
      <c r="F113" s="33">
        <v>3352</v>
      </c>
      <c r="G113" s="28"/>
      <c r="H113" s="28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</row>
    <row r="114" s="3" customFormat="1" ht="30" customHeight="1" spans="1:50">
      <c r="A114" s="29">
        <f t="shared" si="9"/>
        <v>108</v>
      </c>
      <c r="B114" s="22" t="s">
        <v>148</v>
      </c>
      <c r="C114" s="24" t="s">
        <v>29</v>
      </c>
      <c r="D114" s="22">
        <v>1</v>
      </c>
      <c r="E114" s="22" t="s">
        <v>32</v>
      </c>
      <c r="F114" s="33">
        <v>1304</v>
      </c>
      <c r="G114" s="28"/>
      <c r="H114" s="28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</row>
    <row r="115" s="3" customFormat="1" ht="30" customHeight="1" spans="1:50">
      <c r="A115" s="29">
        <f t="shared" si="9"/>
        <v>109</v>
      </c>
      <c r="B115" s="22" t="s">
        <v>149</v>
      </c>
      <c r="C115" s="24" t="s">
        <v>29</v>
      </c>
      <c r="D115" s="22">
        <v>1</v>
      </c>
      <c r="E115" s="22" t="s">
        <v>32</v>
      </c>
      <c r="F115" s="33">
        <v>1470</v>
      </c>
      <c r="G115" s="28"/>
      <c r="H115" s="28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</row>
    <row r="116" s="3" customFormat="1" ht="30" customHeight="1" spans="1:50">
      <c r="A116" s="29">
        <f t="shared" si="9"/>
        <v>110</v>
      </c>
      <c r="B116" s="22" t="s">
        <v>150</v>
      </c>
      <c r="C116" s="24" t="s">
        <v>29</v>
      </c>
      <c r="D116" s="22">
        <v>1</v>
      </c>
      <c r="E116" s="22" t="s">
        <v>32</v>
      </c>
      <c r="F116" s="33">
        <v>1536</v>
      </c>
      <c r="G116" s="28"/>
      <c r="H116" s="28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</row>
    <row r="117" s="3" customFormat="1" ht="30" customHeight="1" spans="1:50">
      <c r="A117" s="29">
        <f t="shared" si="9"/>
        <v>111</v>
      </c>
      <c r="B117" s="22" t="s">
        <v>151</v>
      </c>
      <c r="C117" s="24" t="s">
        <v>29</v>
      </c>
      <c r="D117" s="22">
        <v>1</v>
      </c>
      <c r="E117" s="22" t="s">
        <v>32</v>
      </c>
      <c r="F117" s="33">
        <v>416</v>
      </c>
      <c r="G117" s="28"/>
      <c r="H117" s="28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</row>
    <row r="118" s="3" customFormat="1" ht="30" customHeight="1" spans="1:50">
      <c r="A118" s="29">
        <f t="shared" si="9"/>
        <v>112</v>
      </c>
      <c r="B118" s="22" t="s">
        <v>152</v>
      </c>
      <c r="C118" s="24" t="s">
        <v>29</v>
      </c>
      <c r="D118" s="22">
        <v>1</v>
      </c>
      <c r="E118" s="22" t="s">
        <v>30</v>
      </c>
      <c r="F118" s="33">
        <v>1752</v>
      </c>
      <c r="G118" s="28"/>
      <c r="H118" s="28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</row>
    <row r="119" s="3" customFormat="1" ht="30" customHeight="1" spans="1:50">
      <c r="A119" s="29">
        <f t="shared" si="9"/>
        <v>113</v>
      </c>
      <c r="B119" s="22" t="s">
        <v>153</v>
      </c>
      <c r="C119" s="24" t="s">
        <v>29</v>
      </c>
      <c r="D119" s="22">
        <v>1</v>
      </c>
      <c r="E119" s="22" t="s">
        <v>30</v>
      </c>
      <c r="F119" s="33">
        <v>2300</v>
      </c>
      <c r="G119" s="28"/>
      <c r="H119" s="28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</row>
    <row r="120" s="3" customFormat="1" ht="30" customHeight="1" spans="1:50">
      <c r="A120" s="29">
        <f t="shared" si="9"/>
        <v>114</v>
      </c>
      <c r="B120" s="22" t="s">
        <v>154</v>
      </c>
      <c r="C120" s="24" t="s">
        <v>29</v>
      </c>
      <c r="D120" s="22">
        <v>1</v>
      </c>
      <c r="E120" s="22" t="s">
        <v>30</v>
      </c>
      <c r="F120" s="33">
        <v>3086</v>
      </c>
      <c r="G120" s="28"/>
      <c r="H120" s="28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</row>
    <row r="121" s="3" customFormat="1" ht="30" customHeight="1" spans="1:50">
      <c r="A121" s="29">
        <f t="shared" si="9"/>
        <v>115</v>
      </c>
      <c r="B121" s="22" t="s">
        <v>155</v>
      </c>
      <c r="C121" s="24" t="s">
        <v>29</v>
      </c>
      <c r="D121" s="22">
        <v>1</v>
      </c>
      <c r="E121" s="22" t="s">
        <v>32</v>
      </c>
      <c r="F121" s="33">
        <v>3086</v>
      </c>
      <c r="G121" s="28"/>
      <c r="H121" s="28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</row>
    <row r="122" s="3" customFormat="1" ht="30" customHeight="1" spans="1:50">
      <c r="A122" s="29">
        <f t="shared" si="9"/>
        <v>116</v>
      </c>
      <c r="B122" s="22" t="s">
        <v>156</v>
      </c>
      <c r="C122" s="24" t="s">
        <v>29</v>
      </c>
      <c r="D122" s="22">
        <v>1</v>
      </c>
      <c r="E122" s="22" t="s">
        <v>32</v>
      </c>
      <c r="F122" s="33">
        <v>46</v>
      </c>
      <c r="G122" s="28"/>
      <c r="H122" s="28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</row>
    <row r="123" s="3" customFormat="1" ht="30" customHeight="1" spans="1:50">
      <c r="A123" s="29">
        <f t="shared" ref="A123:A132" si="10">ROW()-6</f>
        <v>117</v>
      </c>
      <c r="B123" s="22" t="s">
        <v>157</v>
      </c>
      <c r="C123" s="24" t="s">
        <v>29</v>
      </c>
      <c r="D123" s="22">
        <v>1</v>
      </c>
      <c r="E123" s="22" t="s">
        <v>30</v>
      </c>
      <c r="F123" s="33">
        <v>5597</v>
      </c>
      <c r="G123" s="28"/>
      <c r="H123" s="28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</row>
    <row r="124" s="3" customFormat="1" ht="30" customHeight="1" spans="1:50">
      <c r="A124" s="29">
        <f t="shared" si="10"/>
        <v>118</v>
      </c>
      <c r="B124" s="22" t="s">
        <v>158</v>
      </c>
      <c r="C124" s="24" t="s">
        <v>29</v>
      </c>
      <c r="D124" s="22">
        <v>1</v>
      </c>
      <c r="E124" s="22" t="s">
        <v>32</v>
      </c>
      <c r="F124" s="33">
        <v>796</v>
      </c>
      <c r="G124" s="28"/>
      <c r="H124" s="28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</row>
    <row r="125" s="3" customFormat="1" ht="30" customHeight="1" spans="1:50">
      <c r="A125" s="29">
        <f t="shared" si="10"/>
        <v>119</v>
      </c>
      <c r="B125" s="22" t="s">
        <v>159</v>
      </c>
      <c r="C125" s="24" t="s">
        <v>29</v>
      </c>
      <c r="D125" s="22">
        <v>1</v>
      </c>
      <c r="E125" s="22" t="s">
        <v>32</v>
      </c>
      <c r="F125" s="33">
        <v>756</v>
      </c>
      <c r="G125" s="28"/>
      <c r="H125" s="28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</row>
    <row r="126" s="3" customFormat="1" ht="30" customHeight="1" spans="1:50">
      <c r="A126" s="29">
        <f t="shared" si="10"/>
        <v>120</v>
      </c>
      <c r="B126" s="22" t="s">
        <v>160</v>
      </c>
      <c r="C126" s="24" t="s">
        <v>29</v>
      </c>
      <c r="D126" s="22">
        <v>1</v>
      </c>
      <c r="E126" s="22" t="s">
        <v>30</v>
      </c>
      <c r="F126" s="33">
        <v>1248</v>
      </c>
      <c r="G126" s="28"/>
      <c r="H126" s="28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</row>
    <row r="127" s="3" customFormat="1" ht="30" customHeight="1" spans="1:50">
      <c r="A127" s="29">
        <f t="shared" si="10"/>
        <v>121</v>
      </c>
      <c r="B127" s="22" t="s">
        <v>161</v>
      </c>
      <c r="C127" s="24" t="s">
        <v>29</v>
      </c>
      <c r="D127" s="22">
        <v>1</v>
      </c>
      <c r="E127" s="22" t="s">
        <v>57</v>
      </c>
      <c r="F127" s="33">
        <v>488</v>
      </c>
      <c r="G127" s="28"/>
      <c r="H127" s="28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</row>
    <row r="128" s="3" customFormat="1" ht="30" customHeight="1" spans="1:50">
      <c r="A128" s="29">
        <f t="shared" si="10"/>
        <v>122</v>
      </c>
      <c r="B128" s="22" t="s">
        <v>162</v>
      </c>
      <c r="C128" s="24" t="s">
        <v>29</v>
      </c>
      <c r="D128" s="22">
        <v>1</v>
      </c>
      <c r="E128" s="22" t="s">
        <v>32</v>
      </c>
      <c r="F128" s="33">
        <v>2912</v>
      </c>
      <c r="G128" s="28"/>
      <c r="H128" s="28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</row>
    <row r="129" s="3" customFormat="1" ht="30" customHeight="1" spans="1:50">
      <c r="A129" s="29">
        <f t="shared" si="10"/>
        <v>123</v>
      </c>
      <c r="B129" s="22" t="s">
        <v>163</v>
      </c>
      <c r="C129" s="24" t="s">
        <v>29</v>
      </c>
      <c r="D129" s="22">
        <v>1</v>
      </c>
      <c r="E129" s="22" t="s">
        <v>32</v>
      </c>
      <c r="F129" s="33">
        <v>1579</v>
      </c>
      <c r="G129" s="28"/>
      <c r="H129" s="28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</row>
    <row r="130" s="3" customFormat="1" ht="30" customHeight="1" spans="1:50">
      <c r="A130" s="29">
        <f t="shared" si="10"/>
        <v>124</v>
      </c>
      <c r="B130" s="22" t="s">
        <v>164</v>
      </c>
      <c r="C130" s="24" t="s">
        <v>29</v>
      </c>
      <c r="D130" s="22">
        <v>1</v>
      </c>
      <c r="E130" s="22" t="s">
        <v>32</v>
      </c>
      <c r="F130" s="33">
        <v>1579</v>
      </c>
      <c r="G130" s="28"/>
      <c r="H130" s="28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</row>
    <row r="131" s="3" customFormat="1" ht="30" customHeight="1" spans="1:50">
      <c r="A131" s="29">
        <f t="shared" si="10"/>
        <v>125</v>
      </c>
      <c r="B131" s="22" t="s">
        <v>165</v>
      </c>
      <c r="C131" s="24" t="s">
        <v>29</v>
      </c>
      <c r="D131" s="22">
        <v>1</v>
      </c>
      <c r="E131" s="22" t="s">
        <v>32</v>
      </c>
      <c r="F131" s="33">
        <v>784</v>
      </c>
      <c r="G131" s="28"/>
      <c r="H131" s="28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</row>
    <row r="132" s="3" customFormat="1" ht="30" customHeight="1" spans="1:50">
      <c r="A132" s="29">
        <f t="shared" si="10"/>
        <v>126</v>
      </c>
      <c r="B132" s="22" t="s">
        <v>166</v>
      </c>
      <c r="C132" s="24" t="s">
        <v>29</v>
      </c>
      <c r="D132" s="22">
        <v>1</v>
      </c>
      <c r="E132" s="22" t="s">
        <v>32</v>
      </c>
      <c r="F132" s="33">
        <v>1501</v>
      </c>
      <c r="G132" s="28"/>
      <c r="H132" s="28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</row>
    <row r="133" s="3" customFormat="1" ht="30" customHeight="1" spans="1:50">
      <c r="A133" s="29">
        <f t="shared" ref="A133:A142" si="11">ROW()-6</f>
        <v>127</v>
      </c>
      <c r="B133" s="22" t="s">
        <v>167</v>
      </c>
      <c r="C133" s="24" t="s">
        <v>29</v>
      </c>
      <c r="D133" s="22">
        <v>1</v>
      </c>
      <c r="E133" s="22" t="s">
        <v>32</v>
      </c>
      <c r="F133" s="33">
        <v>1588</v>
      </c>
      <c r="G133" s="28"/>
      <c r="H133" s="28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</row>
    <row r="134" s="3" customFormat="1" ht="30" customHeight="1" spans="1:50">
      <c r="A134" s="29">
        <f t="shared" si="11"/>
        <v>128</v>
      </c>
      <c r="B134" s="22" t="s">
        <v>168</v>
      </c>
      <c r="C134" s="24" t="s">
        <v>29</v>
      </c>
      <c r="D134" s="22">
        <v>1</v>
      </c>
      <c r="E134" s="22" t="s">
        <v>32</v>
      </c>
      <c r="F134" s="33">
        <v>2728</v>
      </c>
      <c r="G134" s="28"/>
      <c r="H134" s="28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</row>
    <row r="135" s="3" customFormat="1" ht="30" customHeight="1" spans="1:50">
      <c r="A135" s="29">
        <f t="shared" si="11"/>
        <v>129</v>
      </c>
      <c r="B135" s="22" t="s">
        <v>169</v>
      </c>
      <c r="C135" s="24" t="s">
        <v>29</v>
      </c>
      <c r="D135" s="22">
        <v>1</v>
      </c>
      <c r="E135" s="22" t="s">
        <v>32</v>
      </c>
      <c r="F135" s="33">
        <v>3112</v>
      </c>
      <c r="G135" s="28"/>
      <c r="H135" s="28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</row>
    <row r="136" s="3" customFormat="1" ht="30" customHeight="1" spans="1:50">
      <c r="A136" s="29">
        <f t="shared" si="11"/>
        <v>130</v>
      </c>
      <c r="B136" s="22" t="s">
        <v>170</v>
      </c>
      <c r="C136" s="24" t="s">
        <v>29</v>
      </c>
      <c r="D136" s="22">
        <v>1</v>
      </c>
      <c r="E136" s="22" t="s">
        <v>30</v>
      </c>
      <c r="F136" s="33">
        <v>789</v>
      </c>
      <c r="G136" s="28"/>
      <c r="H136" s="28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</row>
    <row r="137" s="3" customFormat="1" ht="30" customHeight="1" spans="1:50">
      <c r="A137" s="29">
        <f t="shared" si="11"/>
        <v>131</v>
      </c>
      <c r="B137" s="22" t="s">
        <v>171</v>
      </c>
      <c r="C137" s="24" t="s">
        <v>29</v>
      </c>
      <c r="D137" s="22">
        <v>1</v>
      </c>
      <c r="E137" s="22" t="s">
        <v>32</v>
      </c>
      <c r="F137" s="33">
        <v>925</v>
      </c>
      <c r="G137" s="28"/>
      <c r="H137" s="28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</row>
    <row r="138" s="3" customFormat="1" ht="30" customHeight="1" spans="1:50">
      <c r="A138" s="29">
        <f t="shared" si="11"/>
        <v>132</v>
      </c>
      <c r="B138" s="22" t="s">
        <v>172</v>
      </c>
      <c r="C138" s="24" t="s">
        <v>29</v>
      </c>
      <c r="D138" s="22">
        <v>1</v>
      </c>
      <c r="E138" s="22" t="s">
        <v>32</v>
      </c>
      <c r="F138" s="33">
        <v>1358</v>
      </c>
      <c r="G138" s="28"/>
      <c r="H138" s="28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</row>
    <row r="139" s="3" customFormat="1" ht="30" customHeight="1" spans="1:50">
      <c r="A139" s="29">
        <f t="shared" si="11"/>
        <v>133</v>
      </c>
      <c r="B139" s="22" t="s">
        <v>173</v>
      </c>
      <c r="C139" s="24" t="s">
        <v>29</v>
      </c>
      <c r="D139" s="22">
        <v>1</v>
      </c>
      <c r="E139" s="22" t="s">
        <v>32</v>
      </c>
      <c r="F139" s="33">
        <v>1272</v>
      </c>
      <c r="G139" s="28"/>
      <c r="H139" s="28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</row>
    <row r="140" s="3" customFormat="1" ht="30" customHeight="1" spans="1:50">
      <c r="A140" s="29">
        <f t="shared" si="11"/>
        <v>134</v>
      </c>
      <c r="B140" s="22" t="s">
        <v>174</v>
      </c>
      <c r="C140" s="24" t="s">
        <v>29</v>
      </c>
      <c r="D140" s="22">
        <v>1</v>
      </c>
      <c r="E140" s="22" t="s">
        <v>32</v>
      </c>
      <c r="F140" s="33">
        <v>374</v>
      </c>
      <c r="G140" s="28"/>
      <c r="H140" s="28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</row>
    <row r="141" s="3" customFormat="1" ht="30" customHeight="1" spans="1:50">
      <c r="A141" s="29">
        <f t="shared" si="11"/>
        <v>135</v>
      </c>
      <c r="B141" s="22" t="s">
        <v>175</v>
      </c>
      <c r="C141" s="24" t="s">
        <v>29</v>
      </c>
      <c r="D141" s="22">
        <v>1</v>
      </c>
      <c r="E141" s="22" t="s">
        <v>32</v>
      </c>
      <c r="F141" s="33">
        <v>7560</v>
      </c>
      <c r="G141" s="28"/>
      <c r="H141" s="28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</row>
    <row r="142" s="3" customFormat="1" ht="30" customHeight="1" spans="1:50">
      <c r="A142" s="29">
        <f t="shared" si="11"/>
        <v>136</v>
      </c>
      <c r="B142" s="22" t="s">
        <v>176</v>
      </c>
      <c r="C142" s="24" t="s">
        <v>29</v>
      </c>
      <c r="D142" s="22">
        <v>1</v>
      </c>
      <c r="E142" s="22" t="s">
        <v>32</v>
      </c>
      <c r="F142" s="33">
        <v>624</v>
      </c>
      <c r="G142" s="28"/>
      <c r="H142" s="28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</row>
    <row r="143" s="3" customFormat="1" ht="30" customHeight="1" spans="1:50">
      <c r="A143" s="29">
        <f t="shared" ref="A143:A152" si="12">ROW()-6</f>
        <v>137</v>
      </c>
      <c r="B143" s="22" t="s">
        <v>177</v>
      </c>
      <c r="C143" s="24" t="s">
        <v>29</v>
      </c>
      <c r="D143" s="22">
        <v>1</v>
      </c>
      <c r="E143" s="22" t="s">
        <v>32</v>
      </c>
      <c r="F143" s="33">
        <v>520</v>
      </c>
      <c r="G143" s="28"/>
      <c r="H143" s="28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</row>
    <row r="144" s="3" customFormat="1" ht="30" customHeight="1" spans="1:50">
      <c r="A144" s="29">
        <f t="shared" si="12"/>
        <v>138</v>
      </c>
      <c r="B144" s="22" t="s">
        <v>178</v>
      </c>
      <c r="C144" s="24" t="s">
        <v>29</v>
      </c>
      <c r="D144" s="22">
        <v>1</v>
      </c>
      <c r="E144" s="22" t="s">
        <v>30</v>
      </c>
      <c r="F144" s="33">
        <v>1032</v>
      </c>
      <c r="G144" s="28"/>
      <c r="H144" s="28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</row>
    <row r="145" s="3" customFormat="1" ht="30" customHeight="1" spans="1:50">
      <c r="A145" s="29">
        <f t="shared" si="12"/>
        <v>139</v>
      </c>
      <c r="B145" s="22" t="s">
        <v>179</v>
      </c>
      <c r="C145" s="24" t="s">
        <v>29</v>
      </c>
      <c r="D145" s="22">
        <v>1</v>
      </c>
      <c r="E145" s="22" t="s">
        <v>83</v>
      </c>
      <c r="F145" s="33">
        <v>688</v>
      </c>
      <c r="G145" s="28"/>
      <c r="H145" s="28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</row>
    <row r="146" s="3" customFormat="1" ht="30" customHeight="1" spans="1:50">
      <c r="A146" s="29">
        <f t="shared" si="12"/>
        <v>140</v>
      </c>
      <c r="B146" s="22" t="s">
        <v>180</v>
      </c>
      <c r="C146" s="24" t="s">
        <v>29</v>
      </c>
      <c r="D146" s="22">
        <v>1</v>
      </c>
      <c r="E146" s="22" t="s">
        <v>55</v>
      </c>
      <c r="F146" s="33">
        <v>603</v>
      </c>
      <c r="G146" s="28"/>
      <c r="H146" s="28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</row>
    <row r="147" s="3" customFormat="1" ht="30" customHeight="1" spans="1:50">
      <c r="A147" s="29">
        <f t="shared" si="12"/>
        <v>141</v>
      </c>
      <c r="B147" s="22" t="s">
        <v>181</v>
      </c>
      <c r="C147" s="24" t="s">
        <v>29</v>
      </c>
      <c r="D147" s="22">
        <v>1</v>
      </c>
      <c r="E147" s="22" t="s">
        <v>99</v>
      </c>
      <c r="F147" s="33">
        <v>5265</v>
      </c>
      <c r="G147" s="28"/>
      <c r="H147" s="28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</row>
    <row r="148" s="3" customFormat="1" ht="30" customHeight="1" spans="1:50">
      <c r="A148" s="29">
        <f t="shared" si="12"/>
        <v>142</v>
      </c>
      <c r="B148" s="22" t="s">
        <v>182</v>
      </c>
      <c r="C148" s="24" t="s">
        <v>29</v>
      </c>
      <c r="D148" s="22">
        <v>1</v>
      </c>
      <c r="E148" s="22" t="s">
        <v>99</v>
      </c>
      <c r="F148" s="33">
        <v>2499</v>
      </c>
      <c r="G148" s="28"/>
      <c r="H148" s="28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</row>
    <row r="149" s="3" customFormat="1" ht="30" customHeight="1" spans="1:50">
      <c r="A149" s="29">
        <f t="shared" si="12"/>
        <v>143</v>
      </c>
      <c r="B149" s="22" t="s">
        <v>183</v>
      </c>
      <c r="C149" s="24" t="s">
        <v>29</v>
      </c>
      <c r="D149" s="22">
        <v>1</v>
      </c>
      <c r="E149" s="22" t="s">
        <v>99</v>
      </c>
      <c r="F149" s="33">
        <v>2580</v>
      </c>
      <c r="G149" s="28"/>
      <c r="H149" s="28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</row>
    <row r="150" s="3" customFormat="1" ht="30" customHeight="1" spans="1:50">
      <c r="A150" s="29">
        <f t="shared" si="12"/>
        <v>144</v>
      </c>
      <c r="B150" s="22" t="s">
        <v>184</v>
      </c>
      <c r="C150" s="24" t="s">
        <v>29</v>
      </c>
      <c r="D150" s="22">
        <v>1</v>
      </c>
      <c r="E150" s="22" t="s">
        <v>32</v>
      </c>
      <c r="F150" s="33">
        <v>2376</v>
      </c>
      <c r="G150" s="28"/>
      <c r="H150" s="28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</row>
    <row r="151" s="3" customFormat="1" ht="30" customHeight="1" spans="1:50">
      <c r="A151" s="29">
        <f t="shared" si="12"/>
        <v>145</v>
      </c>
      <c r="B151" s="22" t="s">
        <v>185</v>
      </c>
      <c r="C151" s="24" t="s">
        <v>29</v>
      </c>
      <c r="D151" s="22">
        <v>1</v>
      </c>
      <c r="E151" s="22" t="s">
        <v>55</v>
      </c>
      <c r="F151" s="33">
        <v>636</v>
      </c>
      <c r="G151" s="28"/>
      <c r="H151" s="28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</row>
    <row r="152" s="3" customFormat="1" ht="30" customHeight="1" spans="1:50">
      <c r="A152" s="29">
        <f t="shared" si="12"/>
        <v>146</v>
      </c>
      <c r="B152" s="22" t="s">
        <v>186</v>
      </c>
      <c r="C152" s="24" t="s">
        <v>29</v>
      </c>
      <c r="D152" s="22">
        <v>1</v>
      </c>
      <c r="E152" s="22" t="s">
        <v>32</v>
      </c>
      <c r="F152" s="33">
        <v>304</v>
      </c>
      <c r="G152" s="28"/>
      <c r="H152" s="28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</row>
    <row r="153" s="3" customFormat="1" ht="30" customHeight="1" spans="1:50">
      <c r="A153" s="29">
        <f t="shared" ref="A153:A162" si="13">ROW()-6</f>
        <v>147</v>
      </c>
      <c r="B153" s="22" t="s">
        <v>187</v>
      </c>
      <c r="C153" s="24" t="s">
        <v>29</v>
      </c>
      <c r="D153" s="22">
        <v>1</v>
      </c>
      <c r="E153" s="22" t="s">
        <v>32</v>
      </c>
      <c r="F153" s="33">
        <v>283</v>
      </c>
      <c r="G153" s="28"/>
      <c r="H153" s="28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</row>
    <row r="154" s="3" customFormat="1" ht="30" customHeight="1" spans="1:50">
      <c r="A154" s="29">
        <f t="shared" si="13"/>
        <v>148</v>
      </c>
      <c r="B154" s="22" t="s">
        <v>188</v>
      </c>
      <c r="C154" s="24" t="s">
        <v>29</v>
      </c>
      <c r="D154" s="22">
        <v>1</v>
      </c>
      <c r="E154" s="22" t="s">
        <v>32</v>
      </c>
      <c r="F154" s="33">
        <v>168</v>
      </c>
      <c r="G154" s="28"/>
      <c r="H154" s="28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</row>
    <row r="155" s="3" customFormat="1" ht="30" customHeight="1" spans="1:50">
      <c r="A155" s="29">
        <f t="shared" si="13"/>
        <v>149</v>
      </c>
      <c r="B155" s="22" t="s">
        <v>189</v>
      </c>
      <c r="C155" s="24" t="s">
        <v>29</v>
      </c>
      <c r="D155" s="22">
        <v>1</v>
      </c>
      <c r="E155" s="22" t="s">
        <v>32</v>
      </c>
      <c r="F155" s="33">
        <v>158</v>
      </c>
      <c r="G155" s="28"/>
      <c r="H155" s="28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</row>
    <row r="156" s="3" customFormat="1" ht="30" customHeight="1" spans="1:50">
      <c r="A156" s="29">
        <f t="shared" si="13"/>
        <v>150</v>
      </c>
      <c r="B156" s="22" t="s">
        <v>190</v>
      </c>
      <c r="C156" s="24" t="s">
        <v>29</v>
      </c>
      <c r="D156" s="22">
        <v>1</v>
      </c>
      <c r="E156" s="22" t="s">
        <v>30</v>
      </c>
      <c r="F156" s="33">
        <v>224</v>
      </c>
      <c r="G156" s="28"/>
      <c r="H156" s="28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</row>
    <row r="157" s="3" customFormat="1" ht="30" customHeight="1" spans="1:50">
      <c r="A157" s="29">
        <f t="shared" si="13"/>
        <v>151</v>
      </c>
      <c r="B157" s="22" t="s">
        <v>191</v>
      </c>
      <c r="C157" s="24" t="s">
        <v>29</v>
      </c>
      <c r="D157" s="22">
        <v>1</v>
      </c>
      <c r="E157" s="22" t="s">
        <v>57</v>
      </c>
      <c r="F157" s="33">
        <v>107</v>
      </c>
      <c r="G157" s="28"/>
      <c r="H157" s="28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</row>
    <row r="158" s="3" customFormat="1" ht="30" customHeight="1" spans="1:50">
      <c r="A158" s="29">
        <f t="shared" si="13"/>
        <v>152</v>
      </c>
      <c r="B158" s="22" t="s">
        <v>192</v>
      </c>
      <c r="C158" s="24" t="s">
        <v>29</v>
      </c>
      <c r="D158" s="22">
        <v>1</v>
      </c>
      <c r="E158" s="22" t="s">
        <v>32</v>
      </c>
      <c r="F158" s="33">
        <v>245</v>
      </c>
      <c r="G158" s="28"/>
      <c r="H158" s="28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</row>
    <row r="159" s="3" customFormat="1" ht="30" customHeight="1" spans="1:50">
      <c r="A159" s="29">
        <f t="shared" si="13"/>
        <v>153</v>
      </c>
      <c r="B159" s="22" t="s">
        <v>193</v>
      </c>
      <c r="C159" s="24" t="s">
        <v>29</v>
      </c>
      <c r="D159" s="22">
        <v>1</v>
      </c>
      <c r="E159" s="22" t="s">
        <v>32</v>
      </c>
      <c r="F159" s="33">
        <v>312</v>
      </c>
      <c r="G159" s="28"/>
      <c r="H159" s="28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</row>
    <row r="160" s="3" customFormat="1" ht="30" customHeight="1" spans="1:50">
      <c r="A160" s="29">
        <f t="shared" si="13"/>
        <v>154</v>
      </c>
      <c r="B160" s="22" t="s">
        <v>194</v>
      </c>
      <c r="C160" s="24" t="s">
        <v>29</v>
      </c>
      <c r="D160" s="22">
        <v>1</v>
      </c>
      <c r="E160" s="22" t="s">
        <v>32</v>
      </c>
      <c r="F160" s="33">
        <v>312</v>
      </c>
      <c r="G160" s="28"/>
      <c r="H160" s="28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</row>
    <row r="161" s="3" customFormat="1" ht="30" customHeight="1" spans="1:50">
      <c r="A161" s="29">
        <f t="shared" si="13"/>
        <v>155</v>
      </c>
      <c r="B161" s="22" t="s">
        <v>195</v>
      </c>
      <c r="C161" s="24" t="s">
        <v>29</v>
      </c>
      <c r="D161" s="22">
        <v>1</v>
      </c>
      <c r="E161" s="22" t="s">
        <v>32</v>
      </c>
      <c r="F161" s="33">
        <v>71</v>
      </c>
      <c r="G161" s="28"/>
      <c r="H161" s="28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</row>
    <row r="162" s="3" customFormat="1" ht="30" customHeight="1" spans="1:50">
      <c r="A162" s="29">
        <f t="shared" si="13"/>
        <v>156</v>
      </c>
      <c r="B162" s="22" t="s">
        <v>196</v>
      </c>
      <c r="C162" s="24" t="s">
        <v>29</v>
      </c>
      <c r="D162" s="22">
        <v>1</v>
      </c>
      <c r="E162" s="22" t="s">
        <v>55</v>
      </c>
      <c r="F162" s="33">
        <v>624</v>
      </c>
      <c r="G162" s="28"/>
      <c r="H162" s="28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</row>
    <row r="163" s="3" customFormat="1" ht="30" customHeight="1" spans="1:50">
      <c r="A163" s="29">
        <f t="shared" ref="A163:A172" si="14">ROW()-6</f>
        <v>157</v>
      </c>
      <c r="B163" s="22" t="s">
        <v>197</v>
      </c>
      <c r="C163" s="24" t="s">
        <v>29</v>
      </c>
      <c r="D163" s="22">
        <v>1</v>
      </c>
      <c r="E163" s="22" t="s">
        <v>32</v>
      </c>
      <c r="F163" s="33">
        <v>5496</v>
      </c>
      <c r="G163" s="28"/>
      <c r="H163" s="28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</row>
    <row r="164" s="3" customFormat="1" ht="30" customHeight="1" spans="1:50">
      <c r="A164" s="29">
        <f t="shared" si="14"/>
        <v>158</v>
      </c>
      <c r="B164" s="22" t="s">
        <v>198</v>
      </c>
      <c r="C164" s="24" t="s">
        <v>29</v>
      </c>
      <c r="D164" s="22">
        <v>1</v>
      </c>
      <c r="E164" s="22" t="s">
        <v>32</v>
      </c>
      <c r="F164" s="33">
        <v>296</v>
      </c>
      <c r="G164" s="28"/>
      <c r="H164" s="28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</row>
    <row r="165" s="3" customFormat="1" ht="30" customHeight="1" spans="1:50">
      <c r="A165" s="29">
        <f t="shared" si="14"/>
        <v>159</v>
      </c>
      <c r="B165" s="22" t="s">
        <v>199</v>
      </c>
      <c r="C165" s="24" t="s">
        <v>29</v>
      </c>
      <c r="D165" s="22">
        <v>1</v>
      </c>
      <c r="E165" s="22" t="s">
        <v>32</v>
      </c>
      <c r="F165" s="33">
        <v>6760</v>
      </c>
      <c r="G165" s="28"/>
      <c r="H165" s="28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</row>
    <row r="166" s="3" customFormat="1" ht="30" customHeight="1" spans="1:50">
      <c r="A166" s="29">
        <f t="shared" si="14"/>
        <v>160</v>
      </c>
      <c r="B166" s="22" t="s">
        <v>200</v>
      </c>
      <c r="C166" s="24" t="s">
        <v>29</v>
      </c>
      <c r="D166" s="22">
        <v>1</v>
      </c>
      <c r="E166" s="22" t="s">
        <v>201</v>
      </c>
      <c r="F166" s="33">
        <v>800</v>
      </c>
      <c r="G166" s="28"/>
      <c r="H166" s="28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</row>
    <row r="167" s="3" customFormat="1" ht="30" customHeight="1" spans="1:50">
      <c r="A167" s="29">
        <f t="shared" si="14"/>
        <v>161</v>
      </c>
      <c r="B167" s="22" t="s">
        <v>202</v>
      </c>
      <c r="C167" s="24" t="s">
        <v>29</v>
      </c>
      <c r="D167" s="22">
        <v>1</v>
      </c>
      <c r="E167" s="22" t="s">
        <v>32</v>
      </c>
      <c r="F167" s="33">
        <v>2376</v>
      </c>
      <c r="G167" s="28"/>
      <c r="H167" s="28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</row>
    <row r="168" s="3" customFormat="1" ht="30" customHeight="1" spans="1:50">
      <c r="A168" s="29">
        <f t="shared" si="14"/>
        <v>162</v>
      </c>
      <c r="B168" s="22" t="s">
        <v>203</v>
      </c>
      <c r="C168" s="24" t="s">
        <v>29</v>
      </c>
      <c r="D168" s="22">
        <v>1</v>
      </c>
      <c r="E168" s="22" t="s">
        <v>32</v>
      </c>
      <c r="F168" s="33">
        <v>1384</v>
      </c>
      <c r="G168" s="28"/>
      <c r="H168" s="28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</row>
    <row r="169" s="3" customFormat="1" ht="30" customHeight="1" spans="1:50">
      <c r="A169" s="29">
        <f t="shared" si="14"/>
        <v>163</v>
      </c>
      <c r="B169" s="22" t="s">
        <v>204</v>
      </c>
      <c r="C169" s="24" t="s">
        <v>29</v>
      </c>
      <c r="D169" s="22">
        <v>1</v>
      </c>
      <c r="E169" s="22" t="s">
        <v>32</v>
      </c>
      <c r="F169" s="33">
        <v>1020</v>
      </c>
      <c r="G169" s="28"/>
      <c r="H169" s="28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</row>
    <row r="170" s="3" customFormat="1" ht="30" customHeight="1" spans="1:50">
      <c r="A170" s="29">
        <f t="shared" si="14"/>
        <v>164</v>
      </c>
      <c r="B170" s="22" t="s">
        <v>205</v>
      </c>
      <c r="C170" s="24" t="s">
        <v>29</v>
      </c>
      <c r="D170" s="22">
        <v>1</v>
      </c>
      <c r="E170" s="22" t="s">
        <v>32</v>
      </c>
      <c r="F170" s="33">
        <v>940</v>
      </c>
      <c r="G170" s="28"/>
      <c r="H170" s="28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</row>
    <row r="171" s="3" customFormat="1" ht="30" customHeight="1" spans="1:50">
      <c r="A171" s="29">
        <f t="shared" si="14"/>
        <v>165</v>
      </c>
      <c r="B171" s="22" t="s">
        <v>206</v>
      </c>
      <c r="C171" s="24" t="s">
        <v>821</v>
      </c>
      <c r="D171" s="22">
        <v>1</v>
      </c>
      <c r="E171" s="22" t="s">
        <v>32</v>
      </c>
      <c r="F171" s="33">
        <v>5200</v>
      </c>
      <c r="G171" s="28"/>
      <c r="H171" s="28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</row>
    <row r="172" s="3" customFormat="1" ht="30" customHeight="1" spans="1:50">
      <c r="A172" s="29">
        <f t="shared" si="14"/>
        <v>166</v>
      </c>
      <c r="B172" s="22" t="s">
        <v>207</v>
      </c>
      <c r="C172" s="24" t="s">
        <v>822</v>
      </c>
      <c r="D172" s="22">
        <v>1</v>
      </c>
      <c r="E172" s="22" t="s">
        <v>32</v>
      </c>
      <c r="F172" s="33">
        <v>2184</v>
      </c>
      <c r="G172" s="28"/>
      <c r="H172" s="28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</row>
    <row r="173" s="3" customFormat="1" ht="30" customHeight="1" spans="1:50">
      <c r="A173" s="29">
        <f t="shared" ref="A173:A182" si="15">ROW()-6</f>
        <v>167</v>
      </c>
      <c r="B173" s="22" t="s">
        <v>208</v>
      </c>
      <c r="C173" s="24" t="s">
        <v>29</v>
      </c>
      <c r="D173" s="22">
        <v>1</v>
      </c>
      <c r="E173" s="22" t="s">
        <v>32</v>
      </c>
      <c r="F173" s="33">
        <v>365</v>
      </c>
      <c r="G173" s="28"/>
      <c r="H173" s="28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</row>
    <row r="174" s="3" customFormat="1" ht="30" customHeight="1" spans="1:50">
      <c r="A174" s="29">
        <f t="shared" si="15"/>
        <v>168</v>
      </c>
      <c r="B174" s="22" t="s">
        <v>209</v>
      </c>
      <c r="C174" s="24" t="s">
        <v>823</v>
      </c>
      <c r="D174" s="22">
        <v>1</v>
      </c>
      <c r="E174" s="22" t="s">
        <v>32</v>
      </c>
      <c r="F174" s="33">
        <v>1736</v>
      </c>
      <c r="G174" s="28"/>
      <c r="H174" s="28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</row>
    <row r="175" s="3" customFormat="1" ht="30" customHeight="1" spans="1:50">
      <c r="A175" s="29">
        <f t="shared" si="15"/>
        <v>169</v>
      </c>
      <c r="B175" s="22" t="s">
        <v>210</v>
      </c>
      <c r="C175" s="24" t="s">
        <v>29</v>
      </c>
      <c r="D175" s="22">
        <v>1</v>
      </c>
      <c r="E175" s="22" t="s">
        <v>32</v>
      </c>
      <c r="F175" s="33">
        <v>1508</v>
      </c>
      <c r="G175" s="28"/>
      <c r="H175" s="28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</row>
    <row r="176" s="3" customFormat="1" ht="30" customHeight="1" spans="1:50">
      <c r="A176" s="29">
        <f t="shared" si="15"/>
        <v>170</v>
      </c>
      <c r="B176" s="22" t="s">
        <v>211</v>
      </c>
      <c r="C176" s="24" t="s">
        <v>29</v>
      </c>
      <c r="D176" s="22">
        <v>1</v>
      </c>
      <c r="E176" s="22" t="s">
        <v>32</v>
      </c>
      <c r="F176" s="33">
        <v>1092</v>
      </c>
      <c r="G176" s="28"/>
      <c r="H176" s="28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</row>
    <row r="177" s="3" customFormat="1" ht="30" customHeight="1" spans="1:50">
      <c r="A177" s="29">
        <f t="shared" si="15"/>
        <v>171</v>
      </c>
      <c r="B177" s="22" t="s">
        <v>212</v>
      </c>
      <c r="C177" s="24" t="s">
        <v>29</v>
      </c>
      <c r="D177" s="22">
        <v>1</v>
      </c>
      <c r="E177" s="22" t="s">
        <v>32</v>
      </c>
      <c r="F177" s="33">
        <v>998</v>
      </c>
      <c r="G177" s="28"/>
      <c r="H177" s="28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</row>
    <row r="178" s="3" customFormat="1" ht="30" customHeight="1" spans="1:50">
      <c r="A178" s="29">
        <f t="shared" si="15"/>
        <v>172</v>
      </c>
      <c r="B178" s="22" t="s">
        <v>213</v>
      </c>
      <c r="C178" s="24" t="s">
        <v>29</v>
      </c>
      <c r="D178" s="22">
        <v>1</v>
      </c>
      <c r="E178" s="22" t="s">
        <v>32</v>
      </c>
      <c r="F178" s="33">
        <v>343</v>
      </c>
      <c r="G178" s="28"/>
      <c r="H178" s="28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</row>
    <row r="179" s="3" customFormat="1" ht="30" customHeight="1" spans="1:50">
      <c r="A179" s="29">
        <f t="shared" si="15"/>
        <v>173</v>
      </c>
      <c r="B179" s="22" t="s">
        <v>214</v>
      </c>
      <c r="C179" s="24" t="s">
        <v>29</v>
      </c>
      <c r="D179" s="22">
        <v>1</v>
      </c>
      <c r="E179" s="22" t="s">
        <v>99</v>
      </c>
      <c r="F179" s="33">
        <v>162</v>
      </c>
      <c r="G179" s="28"/>
      <c r="H179" s="28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</row>
    <row r="180" s="3" customFormat="1" ht="30" customHeight="1" spans="1:50">
      <c r="A180" s="29">
        <f t="shared" si="15"/>
        <v>174</v>
      </c>
      <c r="B180" s="22" t="s">
        <v>215</v>
      </c>
      <c r="C180" s="24" t="s">
        <v>29</v>
      </c>
      <c r="D180" s="22">
        <v>1</v>
      </c>
      <c r="E180" s="22" t="s">
        <v>99</v>
      </c>
      <c r="F180" s="33">
        <v>312</v>
      </c>
      <c r="G180" s="28"/>
      <c r="H180" s="28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</row>
    <row r="181" s="3" customFormat="1" ht="30" customHeight="1" spans="1:50">
      <c r="A181" s="29">
        <f t="shared" si="15"/>
        <v>175</v>
      </c>
      <c r="B181" s="22" t="s">
        <v>216</v>
      </c>
      <c r="C181" s="24" t="s">
        <v>29</v>
      </c>
      <c r="D181" s="22">
        <v>1</v>
      </c>
      <c r="E181" s="22" t="s">
        <v>32</v>
      </c>
      <c r="F181" s="33">
        <v>936</v>
      </c>
      <c r="G181" s="28"/>
      <c r="H181" s="28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</row>
    <row r="182" s="3" customFormat="1" ht="30" customHeight="1" spans="1:50">
      <c r="A182" s="29">
        <f t="shared" si="15"/>
        <v>176</v>
      </c>
      <c r="B182" s="22" t="s">
        <v>217</v>
      </c>
      <c r="C182" s="24" t="s">
        <v>29</v>
      </c>
      <c r="D182" s="22">
        <v>1</v>
      </c>
      <c r="E182" s="22" t="s">
        <v>32</v>
      </c>
      <c r="F182" s="33">
        <v>2144</v>
      </c>
      <c r="G182" s="28"/>
      <c r="H182" s="28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</row>
    <row r="183" s="3" customFormat="1" ht="30" customHeight="1" spans="1:50">
      <c r="A183" s="29">
        <f t="shared" ref="A183:A192" si="16">ROW()-6</f>
        <v>177</v>
      </c>
      <c r="B183" s="22" t="s">
        <v>218</v>
      </c>
      <c r="C183" s="24" t="s">
        <v>29</v>
      </c>
      <c r="D183" s="22">
        <v>1</v>
      </c>
      <c r="E183" s="22" t="s">
        <v>30</v>
      </c>
      <c r="F183" s="33">
        <v>239</v>
      </c>
      <c r="G183" s="28"/>
      <c r="H183" s="28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</row>
    <row r="184" s="3" customFormat="1" ht="30" customHeight="1" spans="1:50">
      <c r="A184" s="29">
        <f t="shared" si="16"/>
        <v>178</v>
      </c>
      <c r="B184" s="22" t="s">
        <v>219</v>
      </c>
      <c r="C184" s="24" t="s">
        <v>29</v>
      </c>
      <c r="D184" s="22">
        <v>1</v>
      </c>
      <c r="E184" s="22" t="s">
        <v>30</v>
      </c>
      <c r="F184" s="33">
        <v>309</v>
      </c>
      <c r="G184" s="28"/>
      <c r="H184" s="28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</row>
    <row r="185" s="3" customFormat="1" ht="30" customHeight="1" spans="1:50">
      <c r="A185" s="29">
        <f t="shared" si="16"/>
        <v>179</v>
      </c>
      <c r="B185" s="22" t="s">
        <v>220</v>
      </c>
      <c r="C185" s="24" t="s">
        <v>29</v>
      </c>
      <c r="D185" s="22">
        <v>1</v>
      </c>
      <c r="E185" s="22" t="s">
        <v>32</v>
      </c>
      <c r="F185" s="33">
        <v>2376</v>
      </c>
      <c r="G185" s="28"/>
      <c r="H185" s="28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</row>
    <row r="186" s="3" customFormat="1" ht="30" customHeight="1" spans="1:50">
      <c r="A186" s="29">
        <f t="shared" si="16"/>
        <v>180</v>
      </c>
      <c r="B186" s="22" t="s">
        <v>221</v>
      </c>
      <c r="C186" s="24" t="s">
        <v>29</v>
      </c>
      <c r="D186" s="22">
        <v>1</v>
      </c>
      <c r="E186" s="22" t="s">
        <v>32</v>
      </c>
      <c r="F186" s="33">
        <v>998</v>
      </c>
      <c r="G186" s="28"/>
      <c r="H186" s="28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</row>
    <row r="187" s="3" customFormat="1" ht="30" customHeight="1" spans="1:50">
      <c r="A187" s="29">
        <f t="shared" si="16"/>
        <v>181</v>
      </c>
      <c r="B187" s="22" t="s">
        <v>222</v>
      </c>
      <c r="C187" s="24" t="s">
        <v>29</v>
      </c>
      <c r="D187" s="22">
        <v>1</v>
      </c>
      <c r="E187" s="22" t="s">
        <v>32</v>
      </c>
      <c r="F187" s="33">
        <v>756</v>
      </c>
      <c r="G187" s="28"/>
      <c r="H187" s="28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</row>
    <row r="188" s="3" customFormat="1" ht="30" customHeight="1" spans="1:50">
      <c r="A188" s="29">
        <f t="shared" si="16"/>
        <v>182</v>
      </c>
      <c r="B188" s="22" t="s">
        <v>223</v>
      </c>
      <c r="C188" s="24" t="s">
        <v>29</v>
      </c>
      <c r="D188" s="22">
        <v>1</v>
      </c>
      <c r="E188" s="22" t="s">
        <v>32</v>
      </c>
      <c r="F188" s="33">
        <v>1092</v>
      </c>
      <c r="G188" s="28"/>
      <c r="H188" s="28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</row>
    <row r="189" s="3" customFormat="1" ht="30" customHeight="1" spans="1:50">
      <c r="A189" s="29">
        <f t="shared" si="16"/>
        <v>183</v>
      </c>
      <c r="B189" s="22" t="s">
        <v>224</v>
      </c>
      <c r="C189" s="24" t="s">
        <v>29</v>
      </c>
      <c r="D189" s="22">
        <v>1</v>
      </c>
      <c r="E189" s="22" t="s">
        <v>30</v>
      </c>
      <c r="F189" s="33">
        <v>915</v>
      </c>
      <c r="G189" s="28"/>
      <c r="H189" s="28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</row>
    <row r="190" s="3" customFormat="1" ht="30" customHeight="1" spans="1:50">
      <c r="A190" s="29">
        <f t="shared" si="16"/>
        <v>184</v>
      </c>
      <c r="B190" s="22" t="s">
        <v>225</v>
      </c>
      <c r="C190" s="24" t="s">
        <v>29</v>
      </c>
      <c r="D190" s="22">
        <v>1</v>
      </c>
      <c r="E190" s="22" t="s">
        <v>32</v>
      </c>
      <c r="F190" s="33">
        <v>1092</v>
      </c>
      <c r="G190" s="28"/>
      <c r="H190" s="28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</row>
    <row r="191" s="3" customFormat="1" ht="30" customHeight="1" spans="1:50">
      <c r="A191" s="29">
        <f t="shared" si="16"/>
        <v>185</v>
      </c>
      <c r="B191" s="22" t="s">
        <v>226</v>
      </c>
      <c r="C191" s="24" t="s">
        <v>29</v>
      </c>
      <c r="D191" s="22">
        <v>1</v>
      </c>
      <c r="E191" s="22" t="s">
        <v>32</v>
      </c>
      <c r="F191" s="33">
        <v>697</v>
      </c>
      <c r="G191" s="28"/>
      <c r="H191" s="28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</row>
    <row r="192" s="3" customFormat="1" ht="30" customHeight="1" spans="1:50">
      <c r="A192" s="29">
        <f t="shared" si="16"/>
        <v>186</v>
      </c>
      <c r="B192" s="22" t="s">
        <v>227</v>
      </c>
      <c r="C192" s="24" t="s">
        <v>29</v>
      </c>
      <c r="D192" s="22">
        <v>1</v>
      </c>
      <c r="E192" s="22" t="s">
        <v>32</v>
      </c>
      <c r="F192" s="33">
        <v>1302</v>
      </c>
      <c r="G192" s="28"/>
      <c r="H192" s="28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</row>
    <row r="193" s="3" customFormat="1" ht="30" customHeight="1" spans="1:50">
      <c r="A193" s="29">
        <f t="shared" ref="A193:A202" si="17">ROW()-6</f>
        <v>187</v>
      </c>
      <c r="B193" s="22" t="s">
        <v>228</v>
      </c>
      <c r="C193" s="24" t="s">
        <v>29</v>
      </c>
      <c r="D193" s="22">
        <v>1</v>
      </c>
      <c r="E193" s="22" t="s">
        <v>30</v>
      </c>
      <c r="F193" s="33">
        <v>102</v>
      </c>
      <c r="G193" s="28"/>
      <c r="H193" s="28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</row>
    <row r="194" s="3" customFormat="1" ht="30" customHeight="1" spans="1:50">
      <c r="A194" s="29">
        <f t="shared" si="17"/>
        <v>188</v>
      </c>
      <c r="B194" s="22" t="s">
        <v>229</v>
      </c>
      <c r="C194" s="24" t="s">
        <v>29</v>
      </c>
      <c r="D194" s="22">
        <v>1</v>
      </c>
      <c r="E194" s="22" t="s">
        <v>32</v>
      </c>
      <c r="F194" s="33">
        <v>388</v>
      </c>
      <c r="G194" s="28"/>
      <c r="H194" s="28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</row>
    <row r="195" s="3" customFormat="1" ht="30" customHeight="1" spans="1:50">
      <c r="A195" s="29">
        <f t="shared" si="17"/>
        <v>189</v>
      </c>
      <c r="B195" s="22" t="s">
        <v>230</v>
      </c>
      <c r="C195" s="24" t="s">
        <v>29</v>
      </c>
      <c r="D195" s="22">
        <v>1</v>
      </c>
      <c r="E195" s="22" t="s">
        <v>32</v>
      </c>
      <c r="F195" s="33">
        <v>328</v>
      </c>
      <c r="G195" s="28"/>
      <c r="H195" s="28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</row>
    <row r="196" s="3" customFormat="1" ht="30" customHeight="1" spans="1:50">
      <c r="A196" s="29">
        <f t="shared" si="17"/>
        <v>190</v>
      </c>
      <c r="B196" s="22" t="s">
        <v>231</v>
      </c>
      <c r="C196" s="24" t="s">
        <v>29</v>
      </c>
      <c r="D196" s="22">
        <v>1</v>
      </c>
      <c r="E196" s="22" t="s">
        <v>32</v>
      </c>
      <c r="F196" s="33">
        <v>332</v>
      </c>
      <c r="G196" s="28"/>
      <c r="H196" s="28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</row>
    <row r="197" s="3" customFormat="1" ht="30" customHeight="1" spans="1:50">
      <c r="A197" s="29">
        <f t="shared" si="17"/>
        <v>191</v>
      </c>
      <c r="B197" s="22" t="s">
        <v>232</v>
      </c>
      <c r="C197" s="24" t="s">
        <v>29</v>
      </c>
      <c r="D197" s="22">
        <v>1</v>
      </c>
      <c r="E197" s="22" t="s">
        <v>32</v>
      </c>
      <c r="F197" s="33">
        <v>532</v>
      </c>
      <c r="G197" s="28"/>
      <c r="H197" s="28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</row>
    <row r="198" s="3" customFormat="1" ht="30" customHeight="1" spans="1:50">
      <c r="A198" s="29">
        <f t="shared" si="17"/>
        <v>192</v>
      </c>
      <c r="B198" s="22" t="s">
        <v>233</v>
      </c>
      <c r="C198" s="24" t="s">
        <v>29</v>
      </c>
      <c r="D198" s="22">
        <v>1</v>
      </c>
      <c r="E198" s="22" t="s">
        <v>32</v>
      </c>
      <c r="F198" s="33">
        <v>1424</v>
      </c>
      <c r="G198" s="28"/>
      <c r="H198" s="28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</row>
    <row r="199" s="3" customFormat="1" ht="30" customHeight="1" spans="1:50">
      <c r="A199" s="29">
        <f t="shared" si="17"/>
        <v>193</v>
      </c>
      <c r="B199" s="22" t="s">
        <v>234</v>
      </c>
      <c r="C199" s="24" t="s">
        <v>29</v>
      </c>
      <c r="D199" s="22">
        <v>1</v>
      </c>
      <c r="E199" s="22" t="s">
        <v>32</v>
      </c>
      <c r="F199" s="33">
        <v>1504</v>
      </c>
      <c r="G199" s="28"/>
      <c r="H199" s="28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</row>
    <row r="200" s="3" customFormat="1" ht="30" customHeight="1" spans="1:50">
      <c r="A200" s="29">
        <f t="shared" si="17"/>
        <v>194</v>
      </c>
      <c r="B200" s="22" t="s">
        <v>235</v>
      </c>
      <c r="C200" s="24" t="s">
        <v>29</v>
      </c>
      <c r="D200" s="22">
        <v>1</v>
      </c>
      <c r="E200" s="22" t="s">
        <v>32</v>
      </c>
      <c r="F200" s="33">
        <v>3328</v>
      </c>
      <c r="G200" s="28"/>
      <c r="H200" s="28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</row>
    <row r="201" s="3" customFormat="1" ht="30" customHeight="1" spans="1:50">
      <c r="A201" s="29">
        <f t="shared" si="17"/>
        <v>195</v>
      </c>
      <c r="B201" s="22" t="s">
        <v>236</v>
      </c>
      <c r="C201" s="24" t="s">
        <v>29</v>
      </c>
      <c r="D201" s="22">
        <v>1</v>
      </c>
      <c r="E201" s="22" t="s">
        <v>32</v>
      </c>
      <c r="F201" s="33">
        <v>489</v>
      </c>
      <c r="G201" s="28"/>
      <c r="H201" s="28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</row>
    <row r="202" s="3" customFormat="1" ht="30" customHeight="1" spans="1:50">
      <c r="A202" s="29">
        <f t="shared" si="17"/>
        <v>196</v>
      </c>
      <c r="B202" s="22" t="s">
        <v>237</v>
      </c>
      <c r="C202" s="24" t="s">
        <v>29</v>
      </c>
      <c r="D202" s="22">
        <v>1</v>
      </c>
      <c r="E202" s="22" t="s">
        <v>32</v>
      </c>
      <c r="F202" s="33">
        <v>1279</v>
      </c>
      <c r="G202" s="28"/>
      <c r="H202" s="28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</row>
    <row r="203" s="3" customFormat="1" ht="30" customHeight="1" spans="1:50">
      <c r="A203" s="29">
        <f t="shared" ref="A203:A212" si="18">ROW()-6</f>
        <v>197</v>
      </c>
      <c r="B203" s="22" t="s">
        <v>238</v>
      </c>
      <c r="C203" s="24" t="s">
        <v>29</v>
      </c>
      <c r="D203" s="22">
        <v>1</v>
      </c>
      <c r="E203" s="22" t="s">
        <v>32</v>
      </c>
      <c r="F203" s="33">
        <v>748</v>
      </c>
      <c r="G203" s="28"/>
      <c r="H203" s="28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</row>
    <row r="204" s="3" customFormat="1" ht="30" customHeight="1" spans="1:50">
      <c r="A204" s="29">
        <f t="shared" si="18"/>
        <v>198</v>
      </c>
      <c r="B204" s="22" t="s">
        <v>239</v>
      </c>
      <c r="C204" s="24" t="s">
        <v>29</v>
      </c>
      <c r="D204" s="22">
        <v>1</v>
      </c>
      <c r="E204" s="22" t="s">
        <v>32</v>
      </c>
      <c r="F204" s="33">
        <v>468</v>
      </c>
      <c r="G204" s="28"/>
      <c r="H204" s="28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</row>
    <row r="205" s="3" customFormat="1" ht="30" customHeight="1" spans="1:50">
      <c r="A205" s="29">
        <f t="shared" si="18"/>
        <v>199</v>
      </c>
      <c r="B205" s="22" t="s">
        <v>240</v>
      </c>
      <c r="C205" s="24" t="s">
        <v>29</v>
      </c>
      <c r="D205" s="22">
        <v>1</v>
      </c>
      <c r="E205" s="22" t="s">
        <v>32</v>
      </c>
      <c r="F205" s="33">
        <v>468</v>
      </c>
      <c r="G205" s="28"/>
      <c r="H205" s="28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</row>
    <row r="206" s="3" customFormat="1" ht="30" customHeight="1" spans="1:50">
      <c r="A206" s="29">
        <f t="shared" si="18"/>
        <v>200</v>
      </c>
      <c r="B206" s="22" t="s">
        <v>241</v>
      </c>
      <c r="C206" s="24" t="s">
        <v>29</v>
      </c>
      <c r="D206" s="22">
        <v>1</v>
      </c>
      <c r="E206" s="22" t="s">
        <v>32</v>
      </c>
      <c r="F206" s="33">
        <v>968</v>
      </c>
      <c r="G206" s="28"/>
      <c r="H206" s="28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</row>
    <row r="207" s="3" customFormat="1" ht="30" customHeight="1" spans="1:50">
      <c r="A207" s="29">
        <f t="shared" si="18"/>
        <v>201</v>
      </c>
      <c r="B207" s="22" t="s">
        <v>242</v>
      </c>
      <c r="C207" s="24" t="s">
        <v>29</v>
      </c>
      <c r="D207" s="22">
        <v>1</v>
      </c>
      <c r="E207" s="22" t="s">
        <v>32</v>
      </c>
      <c r="F207" s="33">
        <v>452</v>
      </c>
      <c r="G207" s="28"/>
      <c r="H207" s="28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</row>
    <row r="208" s="3" customFormat="1" ht="30" customHeight="1" spans="1:50">
      <c r="A208" s="29">
        <f t="shared" si="18"/>
        <v>202</v>
      </c>
      <c r="B208" s="22" t="s">
        <v>243</v>
      </c>
      <c r="C208" s="24" t="s">
        <v>29</v>
      </c>
      <c r="D208" s="22">
        <v>1</v>
      </c>
      <c r="E208" s="22" t="s">
        <v>30</v>
      </c>
      <c r="F208" s="33">
        <v>582</v>
      </c>
      <c r="G208" s="28"/>
      <c r="H208" s="28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</row>
    <row r="209" s="3" customFormat="1" ht="30" customHeight="1" spans="1:50">
      <c r="A209" s="29">
        <f t="shared" si="18"/>
        <v>203</v>
      </c>
      <c r="B209" s="22" t="s">
        <v>244</v>
      </c>
      <c r="C209" s="24" t="s">
        <v>29</v>
      </c>
      <c r="D209" s="22">
        <v>1</v>
      </c>
      <c r="E209" s="22" t="s">
        <v>32</v>
      </c>
      <c r="F209" s="33">
        <v>556</v>
      </c>
      <c r="G209" s="28"/>
      <c r="H209" s="28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</row>
    <row r="210" s="3" customFormat="1" ht="30" customHeight="1" spans="1:50">
      <c r="A210" s="29">
        <f t="shared" si="18"/>
        <v>204</v>
      </c>
      <c r="B210" s="22" t="s">
        <v>245</v>
      </c>
      <c r="C210" s="24" t="s">
        <v>29</v>
      </c>
      <c r="D210" s="22">
        <v>1</v>
      </c>
      <c r="E210" s="22" t="s">
        <v>32</v>
      </c>
      <c r="F210" s="33">
        <v>296</v>
      </c>
      <c r="G210" s="28"/>
      <c r="H210" s="28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</row>
    <row r="211" s="3" customFormat="1" ht="30" customHeight="1" spans="1:50">
      <c r="A211" s="29">
        <f t="shared" si="18"/>
        <v>205</v>
      </c>
      <c r="B211" s="22" t="s">
        <v>246</v>
      </c>
      <c r="C211" s="24" t="s">
        <v>29</v>
      </c>
      <c r="D211" s="22">
        <v>1</v>
      </c>
      <c r="E211" s="22" t="s">
        <v>32</v>
      </c>
      <c r="F211" s="33">
        <v>64</v>
      </c>
      <c r="G211" s="28"/>
      <c r="H211" s="28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</row>
    <row r="212" s="3" customFormat="1" ht="30" customHeight="1" spans="1:50">
      <c r="A212" s="29">
        <f t="shared" si="18"/>
        <v>206</v>
      </c>
      <c r="B212" s="22" t="s">
        <v>247</v>
      </c>
      <c r="C212" s="24" t="s">
        <v>29</v>
      </c>
      <c r="D212" s="22">
        <v>1</v>
      </c>
      <c r="E212" s="22" t="s">
        <v>32</v>
      </c>
      <c r="F212" s="33">
        <v>1976</v>
      </c>
      <c r="G212" s="28"/>
      <c r="H212" s="28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</row>
    <row r="213" s="3" customFormat="1" ht="30" customHeight="1" spans="1:50">
      <c r="A213" s="29">
        <f t="shared" ref="A213:A222" si="19">ROW()-6</f>
        <v>207</v>
      </c>
      <c r="B213" s="22" t="s">
        <v>248</v>
      </c>
      <c r="C213" s="24" t="s">
        <v>29</v>
      </c>
      <c r="D213" s="22">
        <v>1</v>
      </c>
      <c r="E213" s="22" t="s">
        <v>30</v>
      </c>
      <c r="F213" s="33">
        <v>420</v>
      </c>
      <c r="G213" s="28"/>
      <c r="H213" s="28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</row>
    <row r="214" s="3" customFormat="1" ht="30" customHeight="1" spans="1:50">
      <c r="A214" s="29">
        <f t="shared" si="19"/>
        <v>208</v>
      </c>
      <c r="B214" s="22" t="s">
        <v>249</v>
      </c>
      <c r="C214" s="24" t="s">
        <v>29</v>
      </c>
      <c r="D214" s="22">
        <v>1</v>
      </c>
      <c r="E214" s="22" t="s">
        <v>32</v>
      </c>
      <c r="F214" s="33">
        <v>2392</v>
      </c>
      <c r="G214" s="28"/>
      <c r="H214" s="28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</row>
    <row r="215" s="3" customFormat="1" ht="30" customHeight="1" spans="1:50">
      <c r="A215" s="29">
        <f t="shared" si="19"/>
        <v>209</v>
      </c>
      <c r="B215" s="22" t="s">
        <v>250</v>
      </c>
      <c r="C215" s="24" t="s">
        <v>29</v>
      </c>
      <c r="D215" s="22">
        <v>1</v>
      </c>
      <c r="E215" s="22" t="s">
        <v>32</v>
      </c>
      <c r="F215" s="33">
        <v>1344</v>
      </c>
      <c r="G215" s="28"/>
      <c r="H215" s="28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</row>
    <row r="216" s="3" customFormat="1" ht="30" customHeight="1" spans="1:50">
      <c r="A216" s="29">
        <f t="shared" si="19"/>
        <v>210</v>
      </c>
      <c r="B216" s="22" t="s">
        <v>251</v>
      </c>
      <c r="C216" s="24" t="s">
        <v>29</v>
      </c>
      <c r="D216" s="22">
        <v>1</v>
      </c>
      <c r="E216" s="22" t="s">
        <v>32</v>
      </c>
      <c r="F216" s="33">
        <v>728</v>
      </c>
      <c r="G216" s="28"/>
      <c r="H216" s="28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</row>
    <row r="217" s="3" customFormat="1" ht="30" customHeight="1" spans="1:50">
      <c r="A217" s="29">
        <f t="shared" si="19"/>
        <v>211</v>
      </c>
      <c r="B217" s="22" t="s">
        <v>252</v>
      </c>
      <c r="C217" s="24" t="s">
        <v>29</v>
      </c>
      <c r="D217" s="22">
        <v>1</v>
      </c>
      <c r="E217" s="22" t="s">
        <v>30</v>
      </c>
      <c r="F217" s="33">
        <v>822</v>
      </c>
      <c r="G217" s="28"/>
      <c r="H217" s="28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</row>
    <row r="218" s="3" customFormat="1" ht="30" customHeight="1" spans="1:50">
      <c r="A218" s="29">
        <f t="shared" si="19"/>
        <v>212</v>
      </c>
      <c r="B218" s="22" t="s">
        <v>253</v>
      </c>
      <c r="C218" s="24" t="s">
        <v>29</v>
      </c>
      <c r="D218" s="22">
        <v>1</v>
      </c>
      <c r="E218" s="22" t="s">
        <v>30</v>
      </c>
      <c r="F218" s="33">
        <v>374</v>
      </c>
      <c r="G218" s="28"/>
      <c r="H218" s="28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</row>
    <row r="219" s="3" customFormat="1" ht="30" customHeight="1" spans="1:50">
      <c r="A219" s="29">
        <f t="shared" si="19"/>
        <v>213</v>
      </c>
      <c r="B219" s="22" t="s">
        <v>254</v>
      </c>
      <c r="C219" s="24" t="s">
        <v>29</v>
      </c>
      <c r="D219" s="22">
        <v>1</v>
      </c>
      <c r="E219" s="22" t="s">
        <v>32</v>
      </c>
      <c r="F219" s="33">
        <v>211</v>
      </c>
      <c r="G219" s="28"/>
      <c r="H219" s="28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</row>
    <row r="220" s="3" customFormat="1" ht="30" customHeight="1" spans="1:50">
      <c r="A220" s="29">
        <f t="shared" si="19"/>
        <v>214</v>
      </c>
      <c r="B220" s="22" t="s">
        <v>255</v>
      </c>
      <c r="C220" s="24" t="s">
        <v>29</v>
      </c>
      <c r="D220" s="22">
        <v>1</v>
      </c>
      <c r="E220" s="22" t="s">
        <v>76</v>
      </c>
      <c r="F220" s="33">
        <v>221</v>
      </c>
      <c r="G220" s="28"/>
      <c r="H220" s="28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</row>
    <row r="221" s="3" customFormat="1" ht="30" customHeight="1" spans="1:50">
      <c r="A221" s="29">
        <f t="shared" si="19"/>
        <v>215</v>
      </c>
      <c r="B221" s="22" t="s">
        <v>256</v>
      </c>
      <c r="C221" s="24" t="s">
        <v>29</v>
      </c>
      <c r="D221" s="22">
        <v>1</v>
      </c>
      <c r="E221" s="22" t="s">
        <v>30</v>
      </c>
      <c r="F221" s="33">
        <v>582</v>
      </c>
      <c r="G221" s="28"/>
      <c r="H221" s="28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</row>
    <row r="222" s="3" customFormat="1" ht="30" customHeight="1" spans="1:50">
      <c r="A222" s="29">
        <f t="shared" si="19"/>
        <v>216</v>
      </c>
      <c r="B222" s="22" t="s">
        <v>257</v>
      </c>
      <c r="C222" s="24" t="s">
        <v>29</v>
      </c>
      <c r="D222" s="22">
        <v>1</v>
      </c>
      <c r="E222" s="22" t="s">
        <v>32</v>
      </c>
      <c r="F222" s="33">
        <v>1072</v>
      </c>
      <c r="G222" s="28"/>
      <c r="H222" s="28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</row>
    <row r="223" s="3" customFormat="1" ht="30" customHeight="1" spans="1:50">
      <c r="A223" s="29">
        <f t="shared" ref="A223:A232" si="20">ROW()-6</f>
        <v>217</v>
      </c>
      <c r="B223" s="22" t="s">
        <v>258</v>
      </c>
      <c r="C223" s="24" t="s">
        <v>29</v>
      </c>
      <c r="D223" s="22">
        <v>1</v>
      </c>
      <c r="E223" s="22" t="s">
        <v>32</v>
      </c>
      <c r="F223" s="33">
        <v>4752</v>
      </c>
      <c r="G223" s="28"/>
      <c r="H223" s="28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</row>
    <row r="224" s="3" customFormat="1" ht="30" customHeight="1" spans="1:50">
      <c r="A224" s="29">
        <f t="shared" si="20"/>
        <v>218</v>
      </c>
      <c r="B224" s="22" t="s">
        <v>259</v>
      </c>
      <c r="C224" s="24" t="s">
        <v>29</v>
      </c>
      <c r="D224" s="22">
        <v>1</v>
      </c>
      <c r="E224" s="22" t="s">
        <v>30</v>
      </c>
      <c r="F224" s="33">
        <v>936</v>
      </c>
      <c r="G224" s="28"/>
      <c r="H224" s="28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</row>
    <row r="225" s="3" customFormat="1" ht="30" customHeight="1" spans="1:50">
      <c r="A225" s="29">
        <f t="shared" si="20"/>
        <v>219</v>
      </c>
      <c r="B225" s="22" t="s">
        <v>260</v>
      </c>
      <c r="C225" s="24" t="s">
        <v>29</v>
      </c>
      <c r="D225" s="22">
        <v>1</v>
      </c>
      <c r="E225" s="22" t="s">
        <v>30</v>
      </c>
      <c r="F225" s="33">
        <v>624</v>
      </c>
      <c r="G225" s="28"/>
      <c r="H225" s="28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</row>
    <row r="226" s="3" customFormat="1" ht="30" customHeight="1" spans="1:50">
      <c r="A226" s="29">
        <f t="shared" si="20"/>
        <v>220</v>
      </c>
      <c r="B226" s="22" t="s">
        <v>261</v>
      </c>
      <c r="C226" s="24" t="s">
        <v>29</v>
      </c>
      <c r="D226" s="22">
        <v>1</v>
      </c>
      <c r="E226" s="22" t="s">
        <v>57</v>
      </c>
      <c r="F226" s="33">
        <v>1497</v>
      </c>
      <c r="G226" s="28"/>
      <c r="H226" s="28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</row>
    <row r="227" s="3" customFormat="1" ht="30" customHeight="1" spans="1:50">
      <c r="A227" s="29">
        <f t="shared" si="20"/>
        <v>221</v>
      </c>
      <c r="B227" s="22" t="s">
        <v>262</v>
      </c>
      <c r="C227" s="24" t="s">
        <v>29</v>
      </c>
      <c r="D227" s="22">
        <v>1</v>
      </c>
      <c r="E227" s="22" t="s">
        <v>32</v>
      </c>
      <c r="F227" s="33">
        <v>308</v>
      </c>
      <c r="G227" s="28"/>
      <c r="H227" s="28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</row>
    <row r="228" s="3" customFormat="1" ht="30" customHeight="1" spans="1:50">
      <c r="A228" s="29">
        <f t="shared" si="20"/>
        <v>222</v>
      </c>
      <c r="B228" s="22" t="s">
        <v>263</v>
      </c>
      <c r="C228" s="24" t="s">
        <v>29</v>
      </c>
      <c r="D228" s="22">
        <v>1</v>
      </c>
      <c r="E228" s="22" t="s">
        <v>32</v>
      </c>
      <c r="F228" s="33">
        <v>1020</v>
      </c>
      <c r="G228" s="28"/>
      <c r="H228" s="28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</row>
    <row r="229" s="3" customFormat="1" ht="30" customHeight="1" spans="1:50">
      <c r="A229" s="29">
        <f t="shared" si="20"/>
        <v>223</v>
      </c>
      <c r="B229" s="22" t="s">
        <v>264</v>
      </c>
      <c r="C229" s="24" t="s">
        <v>29</v>
      </c>
      <c r="D229" s="22">
        <v>1</v>
      </c>
      <c r="E229" s="22" t="s">
        <v>32</v>
      </c>
      <c r="F229" s="33">
        <v>56</v>
      </c>
      <c r="G229" s="28"/>
      <c r="H229" s="28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</row>
    <row r="230" s="3" customFormat="1" ht="30" customHeight="1" spans="1:50">
      <c r="A230" s="29">
        <f t="shared" si="20"/>
        <v>224</v>
      </c>
      <c r="B230" s="22" t="s">
        <v>265</v>
      </c>
      <c r="C230" s="24" t="s">
        <v>29</v>
      </c>
      <c r="D230" s="22">
        <v>1</v>
      </c>
      <c r="E230" s="22" t="s">
        <v>30</v>
      </c>
      <c r="F230" s="33">
        <v>420</v>
      </c>
      <c r="G230" s="28"/>
      <c r="H230" s="28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</row>
    <row r="231" s="3" customFormat="1" ht="30" customHeight="1" spans="1:50">
      <c r="A231" s="29">
        <f t="shared" si="20"/>
        <v>225</v>
      </c>
      <c r="B231" s="22" t="s">
        <v>266</v>
      </c>
      <c r="C231" s="24" t="s">
        <v>29</v>
      </c>
      <c r="D231" s="22">
        <v>1</v>
      </c>
      <c r="E231" s="22" t="s">
        <v>30</v>
      </c>
      <c r="F231" s="33">
        <v>1268</v>
      </c>
      <c r="G231" s="28"/>
      <c r="H231" s="28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</row>
    <row r="232" s="3" customFormat="1" ht="30" customHeight="1" spans="1:50">
      <c r="A232" s="29">
        <f t="shared" si="20"/>
        <v>226</v>
      </c>
      <c r="B232" s="22" t="s">
        <v>267</v>
      </c>
      <c r="C232" s="24" t="s">
        <v>29</v>
      </c>
      <c r="D232" s="22">
        <v>1</v>
      </c>
      <c r="E232" s="22" t="s">
        <v>32</v>
      </c>
      <c r="F232" s="33">
        <v>3984</v>
      </c>
      <c r="G232" s="28"/>
      <c r="H232" s="28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</row>
    <row r="233" s="3" customFormat="1" ht="30" customHeight="1" spans="1:50">
      <c r="A233" s="29">
        <f t="shared" ref="A233:A242" si="21">ROW()-6</f>
        <v>227</v>
      </c>
      <c r="B233" s="22" t="s">
        <v>268</v>
      </c>
      <c r="C233" s="24" t="s">
        <v>29</v>
      </c>
      <c r="D233" s="22">
        <v>1</v>
      </c>
      <c r="E233" s="22" t="s">
        <v>32</v>
      </c>
      <c r="F233" s="33">
        <v>1092</v>
      </c>
      <c r="G233" s="28"/>
      <c r="H233" s="28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</row>
    <row r="234" s="3" customFormat="1" ht="30" customHeight="1" spans="1:50">
      <c r="A234" s="29">
        <f t="shared" si="21"/>
        <v>228</v>
      </c>
      <c r="B234" s="22" t="s">
        <v>269</v>
      </c>
      <c r="C234" s="24" t="s">
        <v>29</v>
      </c>
      <c r="D234" s="22">
        <v>1</v>
      </c>
      <c r="E234" s="22" t="s">
        <v>32</v>
      </c>
      <c r="F234" s="33">
        <v>491</v>
      </c>
      <c r="G234" s="28"/>
      <c r="H234" s="28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</row>
    <row r="235" s="3" customFormat="1" ht="30" customHeight="1" spans="1:50">
      <c r="A235" s="29">
        <f t="shared" si="21"/>
        <v>229</v>
      </c>
      <c r="B235" s="22" t="s">
        <v>270</v>
      </c>
      <c r="C235" s="24" t="s">
        <v>29</v>
      </c>
      <c r="D235" s="22">
        <v>1</v>
      </c>
      <c r="E235" s="22" t="s">
        <v>30</v>
      </c>
      <c r="F235" s="33">
        <v>1404</v>
      </c>
      <c r="G235" s="28"/>
      <c r="H235" s="28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</row>
    <row r="236" s="3" customFormat="1" ht="30" customHeight="1" spans="1:50">
      <c r="A236" s="29">
        <f t="shared" si="21"/>
        <v>230</v>
      </c>
      <c r="B236" s="22" t="s">
        <v>271</v>
      </c>
      <c r="C236" s="24" t="s">
        <v>29</v>
      </c>
      <c r="D236" s="22">
        <v>1</v>
      </c>
      <c r="E236" s="22" t="s">
        <v>30</v>
      </c>
      <c r="F236" s="33">
        <v>528</v>
      </c>
      <c r="G236" s="28"/>
      <c r="H236" s="28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</row>
    <row r="237" s="3" customFormat="1" ht="30" customHeight="1" spans="1:50">
      <c r="A237" s="29">
        <f t="shared" si="21"/>
        <v>231</v>
      </c>
      <c r="B237" s="22" t="s">
        <v>272</v>
      </c>
      <c r="C237" s="24" t="s">
        <v>29</v>
      </c>
      <c r="D237" s="22">
        <v>1</v>
      </c>
      <c r="E237" s="22" t="s">
        <v>32</v>
      </c>
      <c r="F237" s="33">
        <v>676</v>
      </c>
      <c r="G237" s="28"/>
      <c r="H237" s="28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</row>
    <row r="238" s="3" customFormat="1" ht="30" customHeight="1" spans="1:50">
      <c r="A238" s="29">
        <f t="shared" si="21"/>
        <v>232</v>
      </c>
      <c r="B238" s="22" t="s">
        <v>273</v>
      </c>
      <c r="C238" s="24" t="s">
        <v>29</v>
      </c>
      <c r="D238" s="22">
        <v>1</v>
      </c>
      <c r="E238" s="22" t="s">
        <v>30</v>
      </c>
      <c r="F238" s="33">
        <v>547</v>
      </c>
      <c r="G238" s="28"/>
      <c r="H238" s="28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</row>
    <row r="239" ht="30" customHeight="1" spans="1:9">
      <c r="A239" s="29">
        <f t="shared" si="21"/>
        <v>233</v>
      </c>
      <c r="B239" s="22" t="s">
        <v>274</v>
      </c>
      <c r="C239" s="24" t="s">
        <v>29</v>
      </c>
      <c r="D239" s="22">
        <v>1</v>
      </c>
      <c r="E239" s="22" t="s">
        <v>30</v>
      </c>
      <c r="F239" s="33">
        <v>876</v>
      </c>
      <c r="G239" s="28"/>
      <c r="H239" s="28"/>
      <c r="I239" s="34"/>
    </row>
    <row r="240" ht="30" customHeight="1" spans="1:9">
      <c r="A240" s="29">
        <f t="shared" si="21"/>
        <v>234</v>
      </c>
      <c r="B240" s="22" t="s">
        <v>275</v>
      </c>
      <c r="C240" s="24" t="s">
        <v>29</v>
      </c>
      <c r="D240" s="22">
        <v>1</v>
      </c>
      <c r="E240" s="22" t="s">
        <v>32</v>
      </c>
      <c r="F240" s="33">
        <v>1092</v>
      </c>
      <c r="G240" s="28"/>
      <c r="H240" s="28"/>
      <c r="I240" s="34"/>
    </row>
    <row r="241" ht="30" customHeight="1" spans="1:9">
      <c r="A241" s="29">
        <f t="shared" si="21"/>
        <v>235</v>
      </c>
      <c r="B241" s="22" t="s">
        <v>276</v>
      </c>
      <c r="C241" s="24" t="s">
        <v>29</v>
      </c>
      <c r="D241" s="22">
        <v>1</v>
      </c>
      <c r="E241" s="22" t="s">
        <v>32</v>
      </c>
      <c r="F241" s="33">
        <v>3056</v>
      </c>
      <c r="G241" s="28"/>
      <c r="H241" s="28"/>
      <c r="I241" s="34"/>
    </row>
    <row r="242" ht="30" customHeight="1" spans="1:9">
      <c r="A242" s="29">
        <f t="shared" si="21"/>
        <v>236</v>
      </c>
      <c r="B242" s="22" t="s">
        <v>277</v>
      </c>
      <c r="C242" s="24" t="s">
        <v>29</v>
      </c>
      <c r="D242" s="22">
        <v>1</v>
      </c>
      <c r="E242" s="22" t="s">
        <v>99</v>
      </c>
      <c r="F242" s="33">
        <v>318</v>
      </c>
      <c r="G242" s="28"/>
      <c r="H242" s="28"/>
      <c r="I242" s="34"/>
    </row>
    <row r="243" ht="30" customHeight="1" spans="1:9">
      <c r="A243" s="29">
        <f t="shared" ref="A243:A252" si="22">ROW()-6</f>
        <v>237</v>
      </c>
      <c r="B243" s="22" t="s">
        <v>278</v>
      </c>
      <c r="C243" s="24" t="s">
        <v>29</v>
      </c>
      <c r="D243" s="22">
        <v>1</v>
      </c>
      <c r="E243" s="22" t="s">
        <v>32</v>
      </c>
      <c r="F243" s="33">
        <v>582</v>
      </c>
      <c r="G243" s="28"/>
      <c r="H243" s="28"/>
      <c r="I243" s="34"/>
    </row>
    <row r="244" ht="30" customHeight="1" spans="1:9">
      <c r="A244" s="29">
        <f t="shared" si="22"/>
        <v>238</v>
      </c>
      <c r="B244" s="22" t="s">
        <v>279</v>
      </c>
      <c r="C244" s="24" t="s">
        <v>29</v>
      </c>
      <c r="D244" s="22">
        <v>1</v>
      </c>
      <c r="E244" s="22" t="s">
        <v>32</v>
      </c>
      <c r="F244" s="33">
        <v>478</v>
      </c>
      <c r="G244" s="28"/>
      <c r="H244" s="28"/>
      <c r="I244" s="34"/>
    </row>
    <row r="245" ht="30" customHeight="1" spans="1:9">
      <c r="A245" s="29">
        <f t="shared" si="22"/>
        <v>239</v>
      </c>
      <c r="B245" s="22" t="s">
        <v>280</v>
      </c>
      <c r="C245" s="24" t="s">
        <v>29</v>
      </c>
      <c r="D245" s="22">
        <v>1</v>
      </c>
      <c r="E245" s="22" t="s">
        <v>32</v>
      </c>
      <c r="F245" s="33">
        <v>100</v>
      </c>
      <c r="G245" s="28"/>
      <c r="H245" s="28"/>
      <c r="I245" s="34"/>
    </row>
    <row r="246" ht="30" customHeight="1" spans="1:9">
      <c r="A246" s="29">
        <f t="shared" si="22"/>
        <v>240</v>
      </c>
      <c r="B246" s="22" t="s">
        <v>281</v>
      </c>
      <c r="C246" s="24" t="s">
        <v>29</v>
      </c>
      <c r="D246" s="22">
        <v>1</v>
      </c>
      <c r="E246" s="22" t="s">
        <v>30</v>
      </c>
      <c r="F246" s="33">
        <v>603</v>
      </c>
      <c r="G246" s="28"/>
      <c r="H246" s="28"/>
      <c r="I246" s="34"/>
    </row>
    <row r="247" ht="30" customHeight="1" spans="1:9">
      <c r="A247" s="29">
        <f t="shared" si="22"/>
        <v>241</v>
      </c>
      <c r="B247" s="22" t="s">
        <v>282</v>
      </c>
      <c r="C247" s="24" t="s">
        <v>29</v>
      </c>
      <c r="D247" s="22">
        <v>1</v>
      </c>
      <c r="E247" s="22" t="s">
        <v>30</v>
      </c>
      <c r="F247" s="33">
        <v>457</v>
      </c>
      <c r="G247" s="28"/>
      <c r="H247" s="28"/>
      <c r="I247" s="34"/>
    </row>
    <row r="248" ht="30" customHeight="1" spans="1:9">
      <c r="A248" s="29">
        <f t="shared" si="22"/>
        <v>242</v>
      </c>
      <c r="B248" s="22" t="s">
        <v>283</v>
      </c>
      <c r="C248" s="24" t="s">
        <v>29</v>
      </c>
      <c r="D248" s="22">
        <v>1</v>
      </c>
      <c r="E248" s="22" t="s">
        <v>30</v>
      </c>
      <c r="F248" s="33">
        <v>676</v>
      </c>
      <c r="G248" s="28"/>
      <c r="H248" s="28"/>
      <c r="I248" s="34"/>
    </row>
    <row r="249" ht="30" customHeight="1" spans="1:9">
      <c r="A249" s="29">
        <f t="shared" si="22"/>
        <v>243</v>
      </c>
      <c r="B249" s="22" t="s">
        <v>284</v>
      </c>
      <c r="C249" s="24" t="s">
        <v>29</v>
      </c>
      <c r="D249" s="22">
        <v>1</v>
      </c>
      <c r="E249" s="22" t="s">
        <v>30</v>
      </c>
      <c r="F249" s="33">
        <v>686</v>
      </c>
      <c r="G249" s="28"/>
      <c r="H249" s="28"/>
      <c r="I249" s="34"/>
    </row>
    <row r="250" ht="30" customHeight="1" spans="1:9">
      <c r="A250" s="29">
        <f t="shared" si="22"/>
        <v>244</v>
      </c>
      <c r="B250" s="22" t="s">
        <v>285</v>
      </c>
      <c r="C250" s="24" t="s">
        <v>29</v>
      </c>
      <c r="D250" s="22">
        <v>1</v>
      </c>
      <c r="E250" s="22" t="s">
        <v>30</v>
      </c>
      <c r="F250" s="33">
        <v>707</v>
      </c>
      <c r="G250" s="28"/>
      <c r="H250" s="28"/>
      <c r="I250" s="34"/>
    </row>
    <row r="251" ht="30" customHeight="1" spans="1:9">
      <c r="A251" s="29">
        <f t="shared" si="22"/>
        <v>245</v>
      </c>
      <c r="B251" s="22" t="s">
        <v>286</v>
      </c>
      <c r="C251" s="24" t="s">
        <v>29</v>
      </c>
      <c r="D251" s="22">
        <v>1</v>
      </c>
      <c r="E251" s="22" t="s">
        <v>32</v>
      </c>
      <c r="F251" s="33">
        <v>156</v>
      </c>
      <c r="G251" s="28"/>
      <c r="H251" s="28"/>
      <c r="I251" s="34"/>
    </row>
    <row r="252" ht="30" customHeight="1" spans="1:9">
      <c r="A252" s="29">
        <f t="shared" si="22"/>
        <v>246</v>
      </c>
      <c r="B252" s="22" t="s">
        <v>287</v>
      </c>
      <c r="C252" s="24" t="s">
        <v>29</v>
      </c>
      <c r="D252" s="22">
        <v>1</v>
      </c>
      <c r="E252" s="22" t="s">
        <v>32</v>
      </c>
      <c r="F252" s="33">
        <v>150</v>
      </c>
      <c r="G252" s="28"/>
      <c r="H252" s="28"/>
      <c r="I252" s="34"/>
    </row>
    <row r="253" ht="30" customHeight="1" spans="1:9">
      <c r="A253" s="29">
        <f t="shared" ref="A253:A262" si="23">ROW()-6</f>
        <v>247</v>
      </c>
      <c r="B253" s="22" t="s">
        <v>288</v>
      </c>
      <c r="C253" s="24" t="s">
        <v>29</v>
      </c>
      <c r="D253" s="22">
        <v>1</v>
      </c>
      <c r="E253" s="22" t="s">
        <v>30</v>
      </c>
      <c r="F253" s="33">
        <v>275</v>
      </c>
      <c r="G253" s="28"/>
      <c r="H253" s="28"/>
      <c r="I253" s="34"/>
    </row>
    <row r="254" ht="30" customHeight="1" spans="1:9">
      <c r="A254" s="29">
        <f t="shared" si="23"/>
        <v>248</v>
      </c>
      <c r="B254" s="22" t="s">
        <v>289</v>
      </c>
      <c r="C254" s="24" t="s">
        <v>29</v>
      </c>
      <c r="D254" s="22">
        <v>1</v>
      </c>
      <c r="E254" s="22" t="s">
        <v>30</v>
      </c>
      <c r="F254" s="33">
        <v>284</v>
      </c>
      <c r="G254" s="28"/>
      <c r="H254" s="28"/>
      <c r="I254" s="34"/>
    </row>
    <row r="255" ht="30" customHeight="1" spans="1:9">
      <c r="A255" s="29">
        <f t="shared" si="23"/>
        <v>249</v>
      </c>
      <c r="B255" s="22" t="s">
        <v>290</v>
      </c>
      <c r="C255" s="24" t="s">
        <v>29</v>
      </c>
      <c r="D255" s="22">
        <v>1</v>
      </c>
      <c r="E255" s="22" t="s">
        <v>32</v>
      </c>
      <c r="F255" s="33">
        <v>364</v>
      </c>
      <c r="G255" s="28"/>
      <c r="H255" s="28"/>
      <c r="I255" s="34"/>
    </row>
    <row r="256" ht="30" customHeight="1" spans="1:9">
      <c r="A256" s="29">
        <f t="shared" si="23"/>
        <v>250</v>
      </c>
      <c r="B256" s="22" t="s">
        <v>291</v>
      </c>
      <c r="C256" s="24" t="s">
        <v>29</v>
      </c>
      <c r="D256" s="22">
        <v>1</v>
      </c>
      <c r="E256" s="22" t="s">
        <v>32</v>
      </c>
      <c r="F256" s="33">
        <v>107</v>
      </c>
      <c r="G256" s="28"/>
      <c r="H256" s="28"/>
      <c r="I256" s="34"/>
    </row>
    <row r="257" ht="30" customHeight="1" spans="1:9">
      <c r="A257" s="29">
        <f t="shared" si="23"/>
        <v>251</v>
      </c>
      <c r="B257" s="22" t="s">
        <v>292</v>
      </c>
      <c r="C257" s="24" t="s">
        <v>29</v>
      </c>
      <c r="D257" s="22">
        <v>1</v>
      </c>
      <c r="E257" s="22" t="s">
        <v>30</v>
      </c>
      <c r="F257" s="33">
        <v>582</v>
      </c>
      <c r="G257" s="28"/>
      <c r="H257" s="28"/>
      <c r="I257" s="34"/>
    </row>
    <row r="258" ht="30" customHeight="1" spans="1:9">
      <c r="A258" s="29">
        <f t="shared" si="23"/>
        <v>252</v>
      </c>
      <c r="B258" s="22" t="s">
        <v>293</v>
      </c>
      <c r="C258" s="24" t="s">
        <v>29</v>
      </c>
      <c r="D258" s="22">
        <v>1</v>
      </c>
      <c r="E258" s="22" t="s">
        <v>30</v>
      </c>
      <c r="F258" s="33">
        <v>238</v>
      </c>
      <c r="G258" s="28"/>
      <c r="H258" s="28"/>
      <c r="I258" s="34"/>
    </row>
    <row r="259" ht="30" customHeight="1" spans="1:9">
      <c r="A259" s="29">
        <f t="shared" si="23"/>
        <v>253</v>
      </c>
      <c r="B259" s="22" t="s">
        <v>294</v>
      </c>
      <c r="C259" s="24" t="s">
        <v>29</v>
      </c>
      <c r="D259" s="22">
        <v>1</v>
      </c>
      <c r="E259" s="22" t="s">
        <v>30</v>
      </c>
      <c r="F259" s="33">
        <v>179</v>
      </c>
      <c r="G259" s="28"/>
      <c r="H259" s="28"/>
      <c r="I259" s="34"/>
    </row>
    <row r="260" ht="30" customHeight="1" spans="1:9">
      <c r="A260" s="29">
        <f t="shared" si="23"/>
        <v>254</v>
      </c>
      <c r="B260" s="22" t="s">
        <v>295</v>
      </c>
      <c r="C260" s="24" t="s">
        <v>29</v>
      </c>
      <c r="D260" s="22">
        <v>1</v>
      </c>
      <c r="E260" s="22" t="s">
        <v>30</v>
      </c>
      <c r="F260" s="33">
        <v>104</v>
      </c>
      <c r="G260" s="28"/>
      <c r="H260" s="28"/>
      <c r="I260" s="34"/>
    </row>
    <row r="261" ht="30" customHeight="1" spans="1:9">
      <c r="A261" s="29">
        <f t="shared" si="23"/>
        <v>255</v>
      </c>
      <c r="B261" s="22" t="s">
        <v>296</v>
      </c>
      <c r="C261" s="24" t="s">
        <v>29</v>
      </c>
      <c r="D261" s="22">
        <v>1</v>
      </c>
      <c r="E261" s="22" t="s">
        <v>32</v>
      </c>
      <c r="F261" s="33">
        <v>780</v>
      </c>
      <c r="G261" s="28"/>
      <c r="H261" s="28"/>
      <c r="I261" s="34"/>
    </row>
    <row r="262" ht="30" customHeight="1" spans="1:9">
      <c r="A262" s="29">
        <f t="shared" si="23"/>
        <v>256</v>
      </c>
      <c r="B262" s="22" t="s">
        <v>297</v>
      </c>
      <c r="C262" s="24" t="s">
        <v>29</v>
      </c>
      <c r="D262" s="22">
        <v>1</v>
      </c>
      <c r="E262" s="22" t="s">
        <v>32</v>
      </c>
      <c r="F262" s="33">
        <v>14</v>
      </c>
      <c r="G262" s="28"/>
      <c r="H262" s="28"/>
      <c r="I262" s="34"/>
    </row>
    <row r="263" ht="30" customHeight="1" spans="1:9">
      <c r="A263" s="29">
        <f t="shared" ref="A263:A272" si="24">ROW()-6</f>
        <v>257</v>
      </c>
      <c r="B263" s="22" t="s">
        <v>298</v>
      </c>
      <c r="C263" s="24" t="s">
        <v>29</v>
      </c>
      <c r="D263" s="22">
        <v>1</v>
      </c>
      <c r="E263" s="22" t="s">
        <v>32</v>
      </c>
      <c r="F263" s="33">
        <v>251</v>
      </c>
      <c r="G263" s="28"/>
      <c r="H263" s="28"/>
      <c r="I263" s="34"/>
    </row>
    <row r="264" ht="30" customHeight="1" spans="1:9">
      <c r="A264" s="29">
        <f t="shared" si="24"/>
        <v>258</v>
      </c>
      <c r="B264" s="22" t="s">
        <v>299</v>
      </c>
      <c r="C264" s="24" t="s">
        <v>29</v>
      </c>
      <c r="D264" s="22">
        <v>1</v>
      </c>
      <c r="E264" s="22" t="s">
        <v>32</v>
      </c>
      <c r="F264" s="33">
        <v>166</v>
      </c>
      <c r="G264" s="28"/>
      <c r="H264" s="28"/>
      <c r="I264" s="34"/>
    </row>
    <row r="265" ht="30" customHeight="1" spans="1:9">
      <c r="A265" s="29">
        <f t="shared" si="24"/>
        <v>259</v>
      </c>
      <c r="B265" s="22" t="s">
        <v>300</v>
      </c>
      <c r="C265" s="24" t="s">
        <v>29</v>
      </c>
      <c r="D265" s="22">
        <v>1</v>
      </c>
      <c r="E265" s="22" t="s">
        <v>32</v>
      </c>
      <c r="F265" s="33">
        <v>1564</v>
      </c>
      <c r="G265" s="28"/>
      <c r="H265" s="28"/>
      <c r="I265" s="34"/>
    </row>
    <row r="266" ht="30" customHeight="1" spans="1:9">
      <c r="A266" s="29">
        <f t="shared" si="24"/>
        <v>260</v>
      </c>
      <c r="B266" s="22" t="s">
        <v>301</v>
      </c>
      <c r="C266" s="24" t="s">
        <v>29</v>
      </c>
      <c r="D266" s="22">
        <v>1</v>
      </c>
      <c r="E266" s="22" t="s">
        <v>30</v>
      </c>
      <c r="F266" s="33">
        <v>603</v>
      </c>
      <c r="G266" s="28"/>
      <c r="H266" s="28"/>
      <c r="I266" s="34"/>
    </row>
    <row r="267" ht="30" customHeight="1" spans="1:9">
      <c r="A267" s="29">
        <f t="shared" si="24"/>
        <v>261</v>
      </c>
      <c r="B267" s="22" t="s">
        <v>302</v>
      </c>
      <c r="C267" s="24" t="s">
        <v>29</v>
      </c>
      <c r="D267" s="22">
        <v>1</v>
      </c>
      <c r="E267" s="22" t="s">
        <v>30</v>
      </c>
      <c r="F267" s="33">
        <v>291</v>
      </c>
      <c r="G267" s="28"/>
      <c r="H267" s="28"/>
      <c r="I267" s="34"/>
    </row>
    <row r="268" ht="30" customHeight="1" spans="1:9">
      <c r="A268" s="29">
        <f t="shared" si="24"/>
        <v>262</v>
      </c>
      <c r="B268" s="22" t="s">
        <v>303</v>
      </c>
      <c r="C268" s="24" t="s">
        <v>29</v>
      </c>
      <c r="D268" s="22">
        <v>1</v>
      </c>
      <c r="E268" s="22" t="s">
        <v>32</v>
      </c>
      <c r="F268" s="33">
        <v>1980</v>
      </c>
      <c r="G268" s="28"/>
      <c r="H268" s="28"/>
      <c r="I268" s="34"/>
    </row>
    <row r="269" ht="30" customHeight="1" spans="1:9">
      <c r="A269" s="29">
        <f t="shared" si="24"/>
        <v>263</v>
      </c>
      <c r="B269" s="22" t="s">
        <v>304</v>
      </c>
      <c r="C269" s="24" t="s">
        <v>29</v>
      </c>
      <c r="D269" s="22">
        <v>1</v>
      </c>
      <c r="E269" s="22" t="s">
        <v>32</v>
      </c>
      <c r="F269" s="33">
        <v>1589</v>
      </c>
      <c r="G269" s="28"/>
      <c r="H269" s="28"/>
      <c r="I269" s="34"/>
    </row>
    <row r="270" ht="30" customHeight="1" spans="1:9">
      <c r="A270" s="29">
        <f t="shared" si="24"/>
        <v>264</v>
      </c>
      <c r="B270" s="22" t="s">
        <v>305</v>
      </c>
      <c r="C270" s="24" t="s">
        <v>29</v>
      </c>
      <c r="D270" s="22">
        <v>1</v>
      </c>
      <c r="E270" s="22" t="s">
        <v>32</v>
      </c>
      <c r="F270" s="33">
        <v>591</v>
      </c>
      <c r="G270" s="28"/>
      <c r="H270" s="28"/>
      <c r="I270" s="34"/>
    </row>
    <row r="271" ht="30" customHeight="1" spans="1:9">
      <c r="A271" s="29">
        <f t="shared" si="24"/>
        <v>265</v>
      </c>
      <c r="B271" s="22" t="s">
        <v>306</v>
      </c>
      <c r="C271" s="24" t="s">
        <v>29</v>
      </c>
      <c r="D271" s="22">
        <v>1</v>
      </c>
      <c r="E271" s="22" t="s">
        <v>32</v>
      </c>
      <c r="F271" s="33">
        <v>1417</v>
      </c>
      <c r="G271" s="28"/>
      <c r="H271" s="28"/>
      <c r="I271" s="34"/>
    </row>
    <row r="272" ht="30" customHeight="1" spans="1:9">
      <c r="A272" s="29">
        <f t="shared" si="24"/>
        <v>266</v>
      </c>
      <c r="B272" s="22" t="s">
        <v>307</v>
      </c>
      <c r="C272" s="24" t="s">
        <v>29</v>
      </c>
      <c r="D272" s="22">
        <v>1</v>
      </c>
      <c r="E272" s="22" t="s">
        <v>32</v>
      </c>
      <c r="F272" s="33">
        <v>2276</v>
      </c>
      <c r="G272" s="28"/>
      <c r="H272" s="28"/>
      <c r="I272" s="34"/>
    </row>
    <row r="273" ht="30" customHeight="1" spans="1:9">
      <c r="A273" s="29">
        <f t="shared" ref="A273:A282" si="25">ROW()-6</f>
        <v>267</v>
      </c>
      <c r="B273" s="22" t="s">
        <v>308</v>
      </c>
      <c r="C273" s="24" t="s">
        <v>29</v>
      </c>
      <c r="D273" s="22">
        <v>1</v>
      </c>
      <c r="E273" s="22" t="s">
        <v>32</v>
      </c>
      <c r="F273" s="33">
        <v>476</v>
      </c>
      <c r="G273" s="28"/>
      <c r="H273" s="28"/>
      <c r="I273" s="34"/>
    </row>
    <row r="274" ht="30" customHeight="1" spans="1:9">
      <c r="A274" s="29">
        <f t="shared" si="25"/>
        <v>268</v>
      </c>
      <c r="B274" s="22" t="s">
        <v>309</v>
      </c>
      <c r="C274" s="24" t="s">
        <v>29</v>
      </c>
      <c r="D274" s="22">
        <v>1</v>
      </c>
      <c r="E274" s="22" t="s">
        <v>32</v>
      </c>
      <c r="F274" s="33">
        <v>72</v>
      </c>
      <c r="G274" s="28"/>
      <c r="H274" s="28"/>
      <c r="I274" s="34"/>
    </row>
    <row r="275" ht="30" customHeight="1" spans="1:9">
      <c r="A275" s="29">
        <f t="shared" si="25"/>
        <v>269</v>
      </c>
      <c r="B275" s="22" t="s">
        <v>310</v>
      </c>
      <c r="C275" s="24" t="s">
        <v>29</v>
      </c>
      <c r="D275" s="22">
        <v>1</v>
      </c>
      <c r="E275" s="22" t="s">
        <v>30</v>
      </c>
      <c r="F275" s="33">
        <v>613</v>
      </c>
      <c r="G275" s="28"/>
      <c r="H275" s="28"/>
      <c r="I275" s="34"/>
    </row>
    <row r="276" ht="30" customHeight="1" spans="1:9">
      <c r="A276" s="29">
        <f t="shared" si="25"/>
        <v>270</v>
      </c>
      <c r="B276" s="22" t="s">
        <v>311</v>
      </c>
      <c r="C276" s="24" t="s">
        <v>29</v>
      </c>
      <c r="D276" s="22">
        <v>1</v>
      </c>
      <c r="E276" s="22" t="s">
        <v>30</v>
      </c>
      <c r="F276" s="33">
        <v>618</v>
      </c>
      <c r="G276" s="28"/>
      <c r="H276" s="28"/>
      <c r="I276" s="34"/>
    </row>
    <row r="277" ht="30" customHeight="1" spans="1:9">
      <c r="A277" s="29">
        <f t="shared" si="25"/>
        <v>271</v>
      </c>
      <c r="B277" s="22" t="s">
        <v>312</v>
      </c>
      <c r="C277" s="24" t="s">
        <v>29</v>
      </c>
      <c r="D277" s="22">
        <v>1</v>
      </c>
      <c r="E277" s="22" t="s">
        <v>32</v>
      </c>
      <c r="F277" s="33">
        <v>1476</v>
      </c>
      <c r="G277" s="28"/>
      <c r="H277" s="28"/>
      <c r="I277" s="34"/>
    </row>
    <row r="278" ht="30" customHeight="1" spans="1:9">
      <c r="A278" s="29">
        <f t="shared" si="25"/>
        <v>272</v>
      </c>
      <c r="B278" s="22" t="s">
        <v>313</v>
      </c>
      <c r="C278" s="24" t="s">
        <v>29</v>
      </c>
      <c r="D278" s="22">
        <v>1</v>
      </c>
      <c r="E278" s="22" t="s">
        <v>32</v>
      </c>
      <c r="F278" s="33">
        <v>1660</v>
      </c>
      <c r="G278" s="28"/>
      <c r="H278" s="28"/>
      <c r="I278" s="34"/>
    </row>
    <row r="279" ht="30" customHeight="1" spans="1:9">
      <c r="A279" s="29">
        <f t="shared" si="25"/>
        <v>273</v>
      </c>
      <c r="B279" s="22" t="s">
        <v>314</v>
      </c>
      <c r="C279" s="24" t="s">
        <v>29</v>
      </c>
      <c r="D279" s="22">
        <v>1</v>
      </c>
      <c r="E279" s="22" t="s">
        <v>57</v>
      </c>
      <c r="F279" s="33">
        <v>655</v>
      </c>
      <c r="G279" s="28"/>
      <c r="H279" s="28"/>
      <c r="I279" s="34"/>
    </row>
    <row r="280" ht="30" customHeight="1" spans="1:9">
      <c r="A280" s="29">
        <f t="shared" si="25"/>
        <v>274</v>
      </c>
      <c r="B280" s="22" t="s">
        <v>315</v>
      </c>
      <c r="C280" s="24" t="s">
        <v>29</v>
      </c>
      <c r="D280" s="22">
        <v>1</v>
      </c>
      <c r="E280" s="22" t="s">
        <v>55</v>
      </c>
      <c r="F280" s="33">
        <v>411</v>
      </c>
      <c r="G280" s="28"/>
      <c r="H280" s="28"/>
      <c r="I280" s="34"/>
    </row>
    <row r="281" ht="30" customHeight="1" spans="1:9">
      <c r="A281" s="29">
        <f t="shared" si="25"/>
        <v>275</v>
      </c>
      <c r="B281" s="22" t="s">
        <v>316</v>
      </c>
      <c r="C281" s="24" t="s">
        <v>29</v>
      </c>
      <c r="D281" s="22">
        <v>1</v>
      </c>
      <c r="E281" s="22" t="s">
        <v>32</v>
      </c>
      <c r="F281" s="33">
        <v>478</v>
      </c>
      <c r="G281" s="28"/>
      <c r="H281" s="28"/>
      <c r="I281" s="34"/>
    </row>
    <row r="282" ht="30" customHeight="1" spans="1:9">
      <c r="A282" s="29">
        <f t="shared" si="25"/>
        <v>276</v>
      </c>
      <c r="B282" s="22" t="s">
        <v>317</v>
      </c>
      <c r="C282" s="24" t="s">
        <v>29</v>
      </c>
      <c r="D282" s="22">
        <v>1</v>
      </c>
      <c r="E282" s="22" t="s">
        <v>32</v>
      </c>
      <c r="F282" s="33">
        <v>478</v>
      </c>
      <c r="G282" s="28"/>
      <c r="H282" s="28"/>
      <c r="I282" s="34"/>
    </row>
    <row r="283" ht="30" customHeight="1" spans="1:9">
      <c r="A283" s="29">
        <f t="shared" ref="A283:A292" si="26">ROW()-6</f>
        <v>277</v>
      </c>
      <c r="B283" s="22" t="s">
        <v>318</v>
      </c>
      <c r="C283" s="24" t="s">
        <v>29</v>
      </c>
      <c r="D283" s="22">
        <v>1</v>
      </c>
      <c r="E283" s="22" t="s">
        <v>32</v>
      </c>
      <c r="F283" s="33">
        <v>1006</v>
      </c>
      <c r="G283" s="28"/>
      <c r="H283" s="28"/>
      <c r="I283" s="34"/>
    </row>
    <row r="284" ht="30" customHeight="1" spans="1:9">
      <c r="A284" s="29">
        <f t="shared" si="26"/>
        <v>278</v>
      </c>
      <c r="B284" s="22" t="s">
        <v>319</v>
      </c>
      <c r="C284" s="24" t="s">
        <v>29</v>
      </c>
      <c r="D284" s="22">
        <v>1</v>
      </c>
      <c r="E284" s="22" t="s">
        <v>32</v>
      </c>
      <c r="F284" s="33">
        <v>1096</v>
      </c>
      <c r="G284" s="28"/>
      <c r="H284" s="28"/>
      <c r="I284" s="34"/>
    </row>
    <row r="285" ht="30" customHeight="1" spans="1:9">
      <c r="A285" s="29">
        <f t="shared" si="26"/>
        <v>279</v>
      </c>
      <c r="B285" s="22" t="s">
        <v>320</v>
      </c>
      <c r="C285" s="24" t="s">
        <v>29</v>
      </c>
      <c r="D285" s="22">
        <v>1</v>
      </c>
      <c r="E285" s="22" t="s">
        <v>32</v>
      </c>
      <c r="F285" s="33">
        <v>582</v>
      </c>
      <c r="G285" s="28"/>
      <c r="H285" s="28"/>
      <c r="I285" s="34"/>
    </row>
    <row r="286" ht="30" customHeight="1" spans="1:9">
      <c r="A286" s="29">
        <f t="shared" si="26"/>
        <v>280</v>
      </c>
      <c r="B286" s="22" t="s">
        <v>321</v>
      </c>
      <c r="C286" s="24" t="s">
        <v>29</v>
      </c>
      <c r="D286" s="22">
        <v>1</v>
      </c>
      <c r="E286" s="22" t="s">
        <v>55</v>
      </c>
      <c r="F286" s="33">
        <v>259</v>
      </c>
      <c r="G286" s="28"/>
      <c r="H286" s="28"/>
      <c r="I286" s="34"/>
    </row>
    <row r="287" ht="30" customHeight="1" spans="1:9">
      <c r="A287" s="29">
        <f t="shared" si="26"/>
        <v>281</v>
      </c>
      <c r="B287" s="22" t="s">
        <v>322</v>
      </c>
      <c r="C287" s="24" t="s">
        <v>29</v>
      </c>
      <c r="D287" s="22">
        <v>1</v>
      </c>
      <c r="E287" s="22" t="s">
        <v>55</v>
      </c>
      <c r="F287" s="33">
        <v>274</v>
      </c>
      <c r="G287" s="28"/>
      <c r="H287" s="28"/>
      <c r="I287" s="34"/>
    </row>
    <row r="288" ht="30" customHeight="1" spans="1:9">
      <c r="A288" s="29">
        <f t="shared" si="26"/>
        <v>282</v>
      </c>
      <c r="B288" s="22" t="s">
        <v>323</v>
      </c>
      <c r="C288" s="24" t="s">
        <v>29</v>
      </c>
      <c r="D288" s="22">
        <v>1</v>
      </c>
      <c r="E288" s="22" t="s">
        <v>32</v>
      </c>
      <c r="F288" s="33">
        <v>547</v>
      </c>
      <c r="G288" s="28"/>
      <c r="H288" s="28"/>
      <c r="I288" s="34"/>
    </row>
    <row r="289" ht="30" customHeight="1" spans="1:9">
      <c r="A289" s="29">
        <f t="shared" si="26"/>
        <v>283</v>
      </c>
      <c r="B289" s="22" t="s">
        <v>324</v>
      </c>
      <c r="C289" s="24" t="s">
        <v>29</v>
      </c>
      <c r="D289" s="22">
        <v>1</v>
      </c>
      <c r="E289" s="22" t="s">
        <v>32</v>
      </c>
      <c r="F289" s="33">
        <v>264</v>
      </c>
      <c r="G289" s="28"/>
      <c r="H289" s="28"/>
      <c r="I289" s="34"/>
    </row>
    <row r="290" ht="30" customHeight="1" spans="1:9">
      <c r="A290" s="29">
        <f t="shared" si="26"/>
        <v>284</v>
      </c>
      <c r="B290" s="22" t="s">
        <v>325</v>
      </c>
      <c r="C290" s="24" t="s">
        <v>29</v>
      </c>
      <c r="D290" s="22">
        <v>1</v>
      </c>
      <c r="E290" s="22" t="s">
        <v>32</v>
      </c>
      <c r="F290" s="33">
        <v>328</v>
      </c>
      <c r="G290" s="28"/>
      <c r="H290" s="28"/>
      <c r="I290" s="34"/>
    </row>
    <row r="291" ht="30" customHeight="1" spans="1:9">
      <c r="A291" s="29">
        <f t="shared" si="26"/>
        <v>285</v>
      </c>
      <c r="B291" s="22" t="s">
        <v>326</v>
      </c>
      <c r="C291" s="24" t="s">
        <v>29</v>
      </c>
      <c r="D291" s="22">
        <v>1</v>
      </c>
      <c r="E291" s="22" t="s">
        <v>32</v>
      </c>
      <c r="F291" s="33">
        <v>2291</v>
      </c>
      <c r="G291" s="28"/>
      <c r="H291" s="28"/>
      <c r="I291" s="34"/>
    </row>
    <row r="292" ht="30" customHeight="1" spans="1:9">
      <c r="A292" s="29">
        <f t="shared" si="26"/>
        <v>286</v>
      </c>
      <c r="B292" s="22" t="s">
        <v>327</v>
      </c>
      <c r="C292" s="24" t="s">
        <v>29</v>
      </c>
      <c r="D292" s="22">
        <v>1</v>
      </c>
      <c r="E292" s="22" t="s">
        <v>32</v>
      </c>
      <c r="F292" s="33">
        <v>275</v>
      </c>
      <c r="G292" s="28"/>
      <c r="H292" s="28"/>
      <c r="I292" s="34"/>
    </row>
    <row r="293" ht="30" customHeight="1" spans="1:9">
      <c r="A293" s="29">
        <f t="shared" ref="A293:A302" si="27">ROW()-6</f>
        <v>287</v>
      </c>
      <c r="B293" s="22" t="s">
        <v>328</v>
      </c>
      <c r="C293" s="24" t="s">
        <v>29</v>
      </c>
      <c r="D293" s="22">
        <v>1</v>
      </c>
      <c r="E293" s="22" t="s">
        <v>32</v>
      </c>
      <c r="F293" s="33">
        <v>5232</v>
      </c>
      <c r="G293" s="28"/>
      <c r="H293" s="28"/>
      <c r="I293" s="34"/>
    </row>
    <row r="294" ht="30" customHeight="1" spans="1:9">
      <c r="A294" s="29">
        <f t="shared" si="27"/>
        <v>288</v>
      </c>
      <c r="B294" s="22" t="s">
        <v>329</v>
      </c>
      <c r="C294" s="24" t="s">
        <v>29</v>
      </c>
      <c r="D294" s="22">
        <v>1</v>
      </c>
      <c r="E294" s="22" t="s">
        <v>32</v>
      </c>
      <c r="F294" s="33">
        <v>1289</v>
      </c>
      <c r="G294" s="28"/>
      <c r="H294" s="28"/>
      <c r="I294" s="34"/>
    </row>
    <row r="295" ht="30" customHeight="1" spans="1:9">
      <c r="A295" s="29">
        <f t="shared" si="27"/>
        <v>289</v>
      </c>
      <c r="B295" s="22" t="s">
        <v>330</v>
      </c>
      <c r="C295" s="24" t="s">
        <v>29</v>
      </c>
      <c r="D295" s="22">
        <v>1</v>
      </c>
      <c r="E295" s="22" t="s">
        <v>32</v>
      </c>
      <c r="F295" s="33">
        <v>1466</v>
      </c>
      <c r="G295" s="28"/>
      <c r="H295" s="28"/>
      <c r="I295" s="34"/>
    </row>
    <row r="296" ht="30" customHeight="1" spans="1:9">
      <c r="A296" s="29">
        <f t="shared" si="27"/>
        <v>290</v>
      </c>
      <c r="B296" s="22" t="s">
        <v>331</v>
      </c>
      <c r="C296" s="24" t="s">
        <v>29</v>
      </c>
      <c r="D296" s="22">
        <v>1</v>
      </c>
      <c r="E296" s="22" t="s">
        <v>32</v>
      </c>
      <c r="F296" s="33">
        <v>1574</v>
      </c>
      <c r="G296" s="28"/>
      <c r="H296" s="28"/>
      <c r="I296" s="34"/>
    </row>
    <row r="297" ht="30" customHeight="1" spans="1:9">
      <c r="A297" s="29">
        <f t="shared" si="27"/>
        <v>291</v>
      </c>
      <c r="B297" s="22" t="s">
        <v>332</v>
      </c>
      <c r="C297" s="24" t="s">
        <v>29</v>
      </c>
      <c r="D297" s="22">
        <v>1</v>
      </c>
      <c r="E297" s="22" t="s">
        <v>30</v>
      </c>
      <c r="F297" s="33">
        <v>1599</v>
      </c>
      <c r="G297" s="28"/>
      <c r="H297" s="28"/>
      <c r="I297" s="34"/>
    </row>
    <row r="298" ht="30" customHeight="1" spans="1:9">
      <c r="A298" s="29">
        <f t="shared" si="27"/>
        <v>292</v>
      </c>
      <c r="B298" s="22" t="s">
        <v>333</v>
      </c>
      <c r="C298" s="24" t="s">
        <v>29</v>
      </c>
      <c r="D298" s="22">
        <v>1</v>
      </c>
      <c r="E298" s="22" t="s">
        <v>30</v>
      </c>
      <c r="F298" s="33">
        <v>1515</v>
      </c>
      <c r="G298" s="28"/>
      <c r="H298" s="28"/>
      <c r="I298" s="34"/>
    </row>
    <row r="299" ht="30" customHeight="1" spans="1:9">
      <c r="A299" s="29">
        <f t="shared" si="27"/>
        <v>293</v>
      </c>
      <c r="B299" s="22" t="s">
        <v>727</v>
      </c>
      <c r="C299" s="24" t="s">
        <v>29</v>
      </c>
      <c r="D299" s="22">
        <v>1</v>
      </c>
      <c r="E299" s="22" t="s">
        <v>32</v>
      </c>
      <c r="F299" s="33">
        <v>1640</v>
      </c>
      <c r="G299" s="28"/>
      <c r="H299" s="28"/>
      <c r="I299" s="34"/>
    </row>
    <row r="300" ht="30" customHeight="1" spans="1:9">
      <c r="A300" s="29">
        <f t="shared" si="27"/>
        <v>294</v>
      </c>
      <c r="B300" s="22" t="s">
        <v>338</v>
      </c>
      <c r="C300" s="24" t="s">
        <v>29</v>
      </c>
      <c r="D300" s="22">
        <v>1</v>
      </c>
      <c r="E300" s="22" t="s">
        <v>32</v>
      </c>
      <c r="F300" s="33">
        <v>592</v>
      </c>
      <c r="G300" s="28"/>
      <c r="H300" s="28"/>
      <c r="I300" s="34"/>
    </row>
    <row r="301" ht="30" customHeight="1" spans="1:9">
      <c r="A301" s="29">
        <f t="shared" si="27"/>
        <v>295</v>
      </c>
      <c r="B301" s="22" t="s">
        <v>339</v>
      </c>
      <c r="C301" s="24" t="s">
        <v>29</v>
      </c>
      <c r="D301" s="22">
        <v>1</v>
      </c>
      <c r="E301" s="22" t="s">
        <v>32</v>
      </c>
      <c r="F301" s="33">
        <v>507</v>
      </c>
      <c r="G301" s="28"/>
      <c r="H301" s="28"/>
      <c r="I301" s="34"/>
    </row>
    <row r="302" ht="30" customHeight="1" spans="1:9">
      <c r="A302" s="29">
        <f t="shared" si="27"/>
        <v>296</v>
      </c>
      <c r="B302" s="22" t="s">
        <v>340</v>
      </c>
      <c r="C302" s="24" t="s">
        <v>29</v>
      </c>
      <c r="D302" s="22">
        <v>1</v>
      </c>
      <c r="E302" s="22" t="s">
        <v>32</v>
      </c>
      <c r="F302" s="33">
        <v>379</v>
      </c>
      <c r="G302" s="28"/>
      <c r="H302" s="28"/>
      <c r="I302" s="34"/>
    </row>
    <row r="303" ht="30" customHeight="1" spans="1:9">
      <c r="A303" s="29">
        <f t="shared" ref="A303:A312" si="28">ROW()-6</f>
        <v>297</v>
      </c>
      <c r="B303" s="22" t="s">
        <v>341</v>
      </c>
      <c r="C303" s="24" t="s">
        <v>29</v>
      </c>
      <c r="D303" s="22">
        <v>1</v>
      </c>
      <c r="E303" s="22" t="s">
        <v>32</v>
      </c>
      <c r="F303" s="33">
        <v>383</v>
      </c>
      <c r="G303" s="28"/>
      <c r="H303" s="28"/>
      <c r="I303" s="34"/>
    </row>
    <row r="304" ht="30" customHeight="1" spans="1:9">
      <c r="A304" s="29">
        <f t="shared" si="28"/>
        <v>298</v>
      </c>
      <c r="B304" s="22" t="s">
        <v>342</v>
      </c>
      <c r="C304" s="24" t="s">
        <v>29</v>
      </c>
      <c r="D304" s="22">
        <v>1</v>
      </c>
      <c r="E304" s="22" t="s">
        <v>30</v>
      </c>
      <c r="F304" s="33">
        <v>4976</v>
      </c>
      <c r="G304" s="28"/>
      <c r="H304" s="28"/>
      <c r="I304" s="34"/>
    </row>
    <row r="305" ht="30" customHeight="1" spans="1:9">
      <c r="A305" s="29">
        <f t="shared" si="28"/>
        <v>299</v>
      </c>
      <c r="B305" s="22" t="s">
        <v>343</v>
      </c>
      <c r="C305" s="24" t="s">
        <v>29</v>
      </c>
      <c r="D305" s="22">
        <v>1</v>
      </c>
      <c r="E305" s="22" t="s">
        <v>32</v>
      </c>
      <c r="F305" s="33">
        <v>659</v>
      </c>
      <c r="G305" s="28"/>
      <c r="H305" s="28"/>
      <c r="I305" s="34"/>
    </row>
    <row r="306" ht="30" customHeight="1" spans="1:9">
      <c r="A306" s="29">
        <f t="shared" si="28"/>
        <v>300</v>
      </c>
      <c r="B306" s="22" t="s">
        <v>344</v>
      </c>
      <c r="C306" s="24" t="s">
        <v>29</v>
      </c>
      <c r="D306" s="22">
        <v>1</v>
      </c>
      <c r="E306" s="22" t="s">
        <v>32</v>
      </c>
      <c r="F306" s="33">
        <v>496</v>
      </c>
      <c r="G306" s="28"/>
      <c r="H306" s="28"/>
      <c r="I306" s="34"/>
    </row>
    <row r="307" ht="30" customHeight="1" spans="1:9">
      <c r="A307" s="29">
        <f t="shared" si="28"/>
        <v>301</v>
      </c>
      <c r="B307" s="22" t="s">
        <v>345</v>
      </c>
      <c r="C307" s="24" t="s">
        <v>29</v>
      </c>
      <c r="D307" s="22">
        <v>1</v>
      </c>
      <c r="E307" s="22" t="s">
        <v>32</v>
      </c>
      <c r="F307" s="33">
        <v>624</v>
      </c>
      <c r="G307" s="28"/>
      <c r="H307" s="28"/>
      <c r="I307" s="34"/>
    </row>
    <row r="308" ht="30" customHeight="1" spans="1:9">
      <c r="A308" s="29">
        <f t="shared" si="28"/>
        <v>302</v>
      </c>
      <c r="B308" s="22" t="s">
        <v>346</v>
      </c>
      <c r="C308" s="24" t="s">
        <v>29</v>
      </c>
      <c r="D308" s="22">
        <v>1</v>
      </c>
      <c r="E308" s="22" t="s">
        <v>32</v>
      </c>
      <c r="F308" s="33">
        <v>1612</v>
      </c>
      <c r="G308" s="28"/>
      <c r="H308" s="28"/>
      <c r="I308" s="34"/>
    </row>
    <row r="309" ht="30" customHeight="1" spans="1:9">
      <c r="A309" s="29">
        <f t="shared" si="28"/>
        <v>303</v>
      </c>
      <c r="B309" s="22" t="s">
        <v>347</v>
      </c>
      <c r="C309" s="24" t="s">
        <v>29</v>
      </c>
      <c r="D309" s="22">
        <v>1</v>
      </c>
      <c r="E309" s="22" t="s">
        <v>32</v>
      </c>
      <c r="F309" s="33">
        <v>435</v>
      </c>
      <c r="G309" s="28"/>
      <c r="H309" s="28"/>
      <c r="I309" s="34"/>
    </row>
    <row r="310" ht="30" customHeight="1" spans="1:9">
      <c r="A310" s="29">
        <f t="shared" si="28"/>
        <v>304</v>
      </c>
      <c r="B310" s="22" t="s">
        <v>348</v>
      </c>
      <c r="C310" s="24" t="s">
        <v>29</v>
      </c>
      <c r="D310" s="22">
        <v>1</v>
      </c>
      <c r="E310" s="22" t="s">
        <v>32</v>
      </c>
      <c r="F310" s="33">
        <v>405</v>
      </c>
      <c r="G310" s="28"/>
      <c r="H310" s="28"/>
      <c r="I310" s="34"/>
    </row>
    <row r="311" ht="30" customHeight="1" spans="1:9">
      <c r="A311" s="29">
        <f t="shared" si="28"/>
        <v>305</v>
      </c>
      <c r="B311" s="22" t="s">
        <v>349</v>
      </c>
      <c r="C311" s="24" t="s">
        <v>29</v>
      </c>
      <c r="D311" s="22">
        <v>1</v>
      </c>
      <c r="E311" s="22" t="s">
        <v>32</v>
      </c>
      <c r="F311" s="33">
        <v>1393</v>
      </c>
      <c r="G311" s="28"/>
      <c r="H311" s="28"/>
      <c r="I311" s="34"/>
    </row>
    <row r="312" ht="30" customHeight="1" spans="1:9">
      <c r="A312" s="29">
        <f t="shared" si="28"/>
        <v>306</v>
      </c>
      <c r="B312" s="22" t="s">
        <v>350</v>
      </c>
      <c r="C312" s="24" t="s">
        <v>29</v>
      </c>
      <c r="D312" s="22">
        <v>1</v>
      </c>
      <c r="E312" s="22" t="s">
        <v>30</v>
      </c>
      <c r="F312" s="33">
        <v>603</v>
      </c>
      <c r="G312" s="28"/>
      <c r="H312" s="28"/>
      <c r="I312" s="34"/>
    </row>
    <row r="313" ht="30" customHeight="1" spans="1:9">
      <c r="A313" s="29">
        <f t="shared" ref="A313:A322" si="29">ROW()-6</f>
        <v>307</v>
      </c>
      <c r="B313" s="22" t="s">
        <v>351</v>
      </c>
      <c r="C313" s="24" t="s">
        <v>29</v>
      </c>
      <c r="D313" s="22">
        <v>1</v>
      </c>
      <c r="E313" s="22" t="s">
        <v>32</v>
      </c>
      <c r="F313" s="33">
        <v>395</v>
      </c>
      <c r="G313" s="28"/>
      <c r="H313" s="28"/>
      <c r="I313" s="34"/>
    </row>
    <row r="314" ht="30" customHeight="1" spans="1:9">
      <c r="A314" s="29">
        <f t="shared" si="29"/>
        <v>308</v>
      </c>
      <c r="B314" s="22" t="s">
        <v>352</v>
      </c>
      <c r="C314" s="24" t="s">
        <v>29</v>
      </c>
      <c r="D314" s="22">
        <v>1</v>
      </c>
      <c r="E314" s="22" t="s">
        <v>32</v>
      </c>
      <c r="F314" s="33">
        <v>468</v>
      </c>
      <c r="G314" s="28"/>
      <c r="H314" s="28"/>
      <c r="I314" s="34"/>
    </row>
    <row r="315" ht="30" customHeight="1" spans="1:9">
      <c r="A315" s="29">
        <f t="shared" si="29"/>
        <v>309</v>
      </c>
      <c r="B315" s="22" t="s">
        <v>353</v>
      </c>
      <c r="C315" s="24" t="s">
        <v>29</v>
      </c>
      <c r="D315" s="22">
        <v>1</v>
      </c>
      <c r="E315" s="22" t="s">
        <v>32</v>
      </c>
      <c r="F315" s="33">
        <v>312</v>
      </c>
      <c r="G315" s="28"/>
      <c r="H315" s="28"/>
      <c r="I315" s="34"/>
    </row>
    <row r="316" ht="30" customHeight="1" spans="1:9">
      <c r="A316" s="29">
        <f t="shared" si="29"/>
        <v>310</v>
      </c>
      <c r="B316" s="22" t="s">
        <v>354</v>
      </c>
      <c r="C316" s="24" t="s">
        <v>29</v>
      </c>
      <c r="D316" s="22">
        <v>1</v>
      </c>
      <c r="E316" s="22" t="s">
        <v>32</v>
      </c>
      <c r="F316" s="33">
        <v>374</v>
      </c>
      <c r="G316" s="28"/>
      <c r="H316" s="28"/>
      <c r="I316" s="34"/>
    </row>
    <row r="317" ht="30" customHeight="1" spans="1:9">
      <c r="A317" s="29">
        <f t="shared" si="29"/>
        <v>311</v>
      </c>
      <c r="B317" s="22" t="s">
        <v>355</v>
      </c>
      <c r="C317" s="24" t="s">
        <v>29</v>
      </c>
      <c r="D317" s="22">
        <v>1</v>
      </c>
      <c r="E317" s="22" t="s">
        <v>32</v>
      </c>
      <c r="F317" s="33">
        <v>790</v>
      </c>
      <c r="G317" s="28"/>
      <c r="H317" s="28"/>
      <c r="I317" s="34"/>
    </row>
    <row r="318" ht="30" customHeight="1" spans="1:9">
      <c r="A318" s="29">
        <f t="shared" si="29"/>
        <v>312</v>
      </c>
      <c r="B318" s="22" t="s">
        <v>356</v>
      </c>
      <c r="C318" s="24" t="s">
        <v>29</v>
      </c>
      <c r="D318" s="22">
        <v>1</v>
      </c>
      <c r="E318" s="22" t="s">
        <v>32</v>
      </c>
      <c r="F318" s="33">
        <v>2496</v>
      </c>
      <c r="G318" s="28"/>
      <c r="H318" s="28"/>
      <c r="I318" s="34"/>
    </row>
    <row r="319" ht="30" customHeight="1" spans="1:9">
      <c r="A319" s="29">
        <f t="shared" si="29"/>
        <v>313</v>
      </c>
      <c r="B319" s="22" t="s">
        <v>357</v>
      </c>
      <c r="C319" s="24" t="s">
        <v>29</v>
      </c>
      <c r="D319" s="22">
        <v>1</v>
      </c>
      <c r="E319" s="22" t="s">
        <v>32</v>
      </c>
      <c r="F319" s="33">
        <v>312</v>
      </c>
      <c r="G319" s="28"/>
      <c r="H319" s="28"/>
      <c r="I319" s="34"/>
    </row>
    <row r="320" ht="30" customHeight="1" spans="1:9">
      <c r="A320" s="29">
        <f t="shared" si="29"/>
        <v>314</v>
      </c>
      <c r="B320" s="22" t="s">
        <v>358</v>
      </c>
      <c r="C320" s="24" t="s">
        <v>29</v>
      </c>
      <c r="D320" s="22">
        <v>1</v>
      </c>
      <c r="E320" s="22" t="s">
        <v>32</v>
      </c>
      <c r="F320" s="33">
        <v>166</v>
      </c>
      <c r="G320" s="28"/>
      <c r="H320" s="28"/>
      <c r="I320" s="34"/>
    </row>
    <row r="321" ht="30" customHeight="1" spans="1:9">
      <c r="A321" s="29">
        <f t="shared" si="29"/>
        <v>315</v>
      </c>
      <c r="B321" s="22" t="s">
        <v>359</v>
      </c>
      <c r="C321" s="24" t="s">
        <v>29</v>
      </c>
      <c r="D321" s="22">
        <v>1</v>
      </c>
      <c r="E321" s="22" t="s">
        <v>32</v>
      </c>
      <c r="F321" s="33">
        <v>676</v>
      </c>
      <c r="G321" s="28"/>
      <c r="H321" s="28"/>
      <c r="I321" s="34"/>
    </row>
    <row r="322" s="7" customFormat="1" ht="30" customHeight="1" spans="1:50">
      <c r="A322" s="29">
        <f t="shared" si="29"/>
        <v>316</v>
      </c>
      <c r="B322" s="22" t="s">
        <v>360</v>
      </c>
      <c r="C322" s="24" t="s">
        <v>730</v>
      </c>
      <c r="D322" s="22">
        <v>1</v>
      </c>
      <c r="E322" s="22" t="s">
        <v>30</v>
      </c>
      <c r="F322" s="33">
        <v>582</v>
      </c>
      <c r="G322" s="28"/>
      <c r="H322" s="28"/>
      <c r="I322" s="34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ht="30" customHeight="1" spans="1:9">
      <c r="A323" s="29">
        <f t="shared" ref="A323:A332" si="30">ROW()-6</f>
        <v>317</v>
      </c>
      <c r="B323" s="22" t="s">
        <v>361</v>
      </c>
      <c r="C323" s="24" t="s">
        <v>29</v>
      </c>
      <c r="D323" s="22">
        <v>1</v>
      </c>
      <c r="E323" s="22" t="s">
        <v>32</v>
      </c>
      <c r="F323" s="33">
        <v>2600</v>
      </c>
      <c r="G323" s="28"/>
      <c r="H323" s="28"/>
      <c r="I323" s="34"/>
    </row>
    <row r="324" ht="30" customHeight="1" spans="1:9">
      <c r="A324" s="29">
        <f t="shared" si="30"/>
        <v>318</v>
      </c>
      <c r="B324" s="22" t="s">
        <v>362</v>
      </c>
      <c r="C324" s="24" t="s">
        <v>29</v>
      </c>
      <c r="D324" s="22">
        <v>1</v>
      </c>
      <c r="E324" s="22" t="s">
        <v>32</v>
      </c>
      <c r="F324" s="33">
        <v>3811</v>
      </c>
      <c r="G324" s="28"/>
      <c r="H324" s="28"/>
      <c r="I324" s="34"/>
    </row>
    <row r="325" ht="30" customHeight="1" spans="1:9">
      <c r="A325" s="29">
        <f t="shared" si="30"/>
        <v>319</v>
      </c>
      <c r="B325" s="22" t="s">
        <v>363</v>
      </c>
      <c r="C325" s="24" t="s">
        <v>29</v>
      </c>
      <c r="D325" s="22">
        <v>1</v>
      </c>
      <c r="E325" s="22" t="s">
        <v>55</v>
      </c>
      <c r="F325" s="33">
        <v>3744</v>
      </c>
      <c r="G325" s="28"/>
      <c r="H325" s="28"/>
      <c r="I325" s="34"/>
    </row>
    <row r="326" ht="30" customHeight="1" spans="1:9">
      <c r="A326" s="29">
        <f t="shared" si="30"/>
        <v>320</v>
      </c>
      <c r="B326" s="22" t="s">
        <v>364</v>
      </c>
      <c r="C326" s="24" t="s">
        <v>29</v>
      </c>
      <c r="D326" s="22">
        <v>1</v>
      </c>
      <c r="E326" s="22" t="s">
        <v>365</v>
      </c>
      <c r="F326" s="33">
        <v>353</v>
      </c>
      <c r="G326" s="28"/>
      <c r="H326" s="28"/>
      <c r="I326" s="34"/>
    </row>
    <row r="327" ht="30" customHeight="1" spans="1:9">
      <c r="A327" s="29">
        <f t="shared" si="30"/>
        <v>321</v>
      </c>
      <c r="B327" s="22" t="s">
        <v>366</v>
      </c>
      <c r="C327" s="24" t="s">
        <v>29</v>
      </c>
      <c r="D327" s="22">
        <v>1</v>
      </c>
      <c r="E327" s="22" t="s">
        <v>367</v>
      </c>
      <c r="F327" s="33">
        <v>364</v>
      </c>
      <c r="G327" s="28"/>
      <c r="H327" s="28"/>
      <c r="I327" s="34"/>
    </row>
    <row r="328" ht="30" customHeight="1" spans="1:9">
      <c r="A328" s="29">
        <f t="shared" si="30"/>
        <v>322</v>
      </c>
      <c r="B328" s="22" t="s">
        <v>368</v>
      </c>
      <c r="C328" s="24" t="s">
        <v>29</v>
      </c>
      <c r="D328" s="22">
        <v>1</v>
      </c>
      <c r="E328" s="22" t="s">
        <v>30</v>
      </c>
      <c r="F328" s="33">
        <v>1705</v>
      </c>
      <c r="G328" s="28"/>
      <c r="H328" s="28"/>
      <c r="I328" s="34"/>
    </row>
    <row r="329" ht="30" customHeight="1" spans="1:9">
      <c r="A329" s="29">
        <f t="shared" si="30"/>
        <v>323</v>
      </c>
      <c r="B329" s="22" t="s">
        <v>369</v>
      </c>
      <c r="C329" s="24" t="s">
        <v>29</v>
      </c>
      <c r="D329" s="22">
        <v>1</v>
      </c>
      <c r="E329" s="22" t="s">
        <v>57</v>
      </c>
      <c r="F329" s="33">
        <v>2496</v>
      </c>
      <c r="G329" s="28"/>
      <c r="H329" s="28"/>
      <c r="I329" s="34"/>
    </row>
    <row r="330" ht="30" customHeight="1" spans="1:9">
      <c r="A330" s="29">
        <f t="shared" si="30"/>
        <v>324</v>
      </c>
      <c r="B330" s="22" t="s">
        <v>370</v>
      </c>
      <c r="C330" s="24" t="s">
        <v>29</v>
      </c>
      <c r="D330" s="22">
        <v>1</v>
      </c>
      <c r="E330" s="22" t="s">
        <v>57</v>
      </c>
      <c r="F330" s="33">
        <v>7800</v>
      </c>
      <c r="G330" s="28"/>
      <c r="H330" s="28"/>
      <c r="I330" s="34"/>
    </row>
    <row r="331" ht="30" customHeight="1" spans="1:9">
      <c r="A331" s="29">
        <f t="shared" si="30"/>
        <v>325</v>
      </c>
      <c r="B331" s="22" t="s">
        <v>371</v>
      </c>
      <c r="C331" s="24" t="s">
        <v>29</v>
      </c>
      <c r="D331" s="22">
        <v>1</v>
      </c>
      <c r="E331" s="22" t="s">
        <v>32</v>
      </c>
      <c r="F331" s="33">
        <v>1487</v>
      </c>
      <c r="G331" s="28"/>
      <c r="H331" s="28"/>
      <c r="I331" s="34"/>
    </row>
    <row r="332" ht="30" customHeight="1" spans="1:9">
      <c r="A332" s="29">
        <f t="shared" si="30"/>
        <v>326</v>
      </c>
      <c r="B332" s="22" t="s">
        <v>372</v>
      </c>
      <c r="C332" s="24" t="s">
        <v>29</v>
      </c>
      <c r="D332" s="22">
        <v>1</v>
      </c>
      <c r="E332" s="22" t="s">
        <v>32</v>
      </c>
      <c r="F332" s="33">
        <v>655</v>
      </c>
      <c r="G332" s="28"/>
      <c r="H332" s="28"/>
      <c r="I332" s="34"/>
    </row>
    <row r="333" ht="30" customHeight="1" spans="1:9">
      <c r="A333" s="29">
        <f t="shared" ref="A333:A342" si="31">ROW()-6</f>
        <v>327</v>
      </c>
      <c r="B333" s="22" t="s">
        <v>373</v>
      </c>
      <c r="C333" s="24" t="s">
        <v>29</v>
      </c>
      <c r="D333" s="22">
        <v>1</v>
      </c>
      <c r="E333" s="22" t="s">
        <v>32</v>
      </c>
      <c r="F333" s="33">
        <v>1487</v>
      </c>
      <c r="G333" s="28"/>
      <c r="H333" s="28"/>
      <c r="I333" s="34"/>
    </row>
    <row r="334" ht="30" customHeight="1" spans="1:9">
      <c r="A334" s="29">
        <f t="shared" si="31"/>
        <v>328</v>
      </c>
      <c r="B334" s="22" t="s">
        <v>374</v>
      </c>
      <c r="C334" s="24" t="s">
        <v>29</v>
      </c>
      <c r="D334" s="22">
        <v>1</v>
      </c>
      <c r="E334" s="22" t="s">
        <v>30</v>
      </c>
      <c r="F334" s="33">
        <v>1809</v>
      </c>
      <c r="G334" s="28"/>
      <c r="H334" s="28"/>
      <c r="I334" s="34"/>
    </row>
    <row r="335" ht="30" customHeight="1" spans="1:9">
      <c r="A335" s="29">
        <f t="shared" si="31"/>
        <v>329</v>
      </c>
      <c r="B335" s="22" t="s">
        <v>375</v>
      </c>
      <c r="C335" s="24" t="s">
        <v>29</v>
      </c>
      <c r="D335" s="22">
        <v>1</v>
      </c>
      <c r="E335" s="22" t="s">
        <v>32</v>
      </c>
      <c r="F335" s="33">
        <v>3120</v>
      </c>
      <c r="G335" s="28"/>
      <c r="H335" s="28"/>
      <c r="I335" s="34"/>
    </row>
    <row r="336" ht="30" customHeight="1" spans="1:9">
      <c r="A336" s="29">
        <f t="shared" si="31"/>
        <v>330</v>
      </c>
      <c r="B336" s="22" t="s">
        <v>376</v>
      </c>
      <c r="C336" s="24" t="s">
        <v>29</v>
      </c>
      <c r="D336" s="22">
        <v>1</v>
      </c>
      <c r="E336" s="22" t="s">
        <v>32</v>
      </c>
      <c r="F336" s="33">
        <v>2080</v>
      </c>
      <c r="G336" s="28"/>
      <c r="H336" s="28"/>
      <c r="I336" s="34"/>
    </row>
    <row r="337" ht="30" customHeight="1" spans="1:9">
      <c r="A337" s="29">
        <f t="shared" si="31"/>
        <v>331</v>
      </c>
      <c r="B337" s="22" t="s">
        <v>377</v>
      </c>
      <c r="C337" s="24" t="s">
        <v>29</v>
      </c>
      <c r="D337" s="22">
        <v>1</v>
      </c>
      <c r="E337" s="22" t="s">
        <v>32</v>
      </c>
      <c r="F337" s="33">
        <v>19448</v>
      </c>
      <c r="G337" s="28"/>
      <c r="H337" s="28"/>
      <c r="I337" s="34"/>
    </row>
    <row r="338" ht="30" customHeight="1" spans="1:9">
      <c r="A338" s="29">
        <f t="shared" si="31"/>
        <v>332</v>
      </c>
      <c r="B338" s="22" t="s">
        <v>378</v>
      </c>
      <c r="C338" s="24" t="s">
        <v>29</v>
      </c>
      <c r="D338" s="22">
        <v>1</v>
      </c>
      <c r="E338" s="22" t="s">
        <v>32</v>
      </c>
      <c r="F338" s="33">
        <v>7488</v>
      </c>
      <c r="G338" s="28"/>
      <c r="H338" s="28"/>
      <c r="I338" s="34"/>
    </row>
    <row r="339" ht="30" customHeight="1" spans="1:9">
      <c r="A339" s="29">
        <f t="shared" si="31"/>
        <v>333</v>
      </c>
      <c r="B339" s="22" t="s">
        <v>379</v>
      </c>
      <c r="C339" s="24" t="s">
        <v>29</v>
      </c>
      <c r="D339" s="22">
        <v>1</v>
      </c>
      <c r="E339" s="22" t="s">
        <v>32</v>
      </c>
      <c r="F339" s="33">
        <v>1695</v>
      </c>
      <c r="G339" s="28"/>
      <c r="H339" s="28"/>
      <c r="I339" s="34"/>
    </row>
    <row r="340" ht="30" customHeight="1" spans="1:9">
      <c r="A340" s="29">
        <f t="shared" si="31"/>
        <v>334</v>
      </c>
      <c r="B340" s="22" t="s">
        <v>380</v>
      </c>
      <c r="C340" s="24" t="s">
        <v>29</v>
      </c>
      <c r="D340" s="22">
        <v>1</v>
      </c>
      <c r="E340" s="22" t="s">
        <v>32</v>
      </c>
      <c r="F340" s="33">
        <v>2600</v>
      </c>
      <c r="G340" s="28"/>
      <c r="H340" s="28"/>
      <c r="I340" s="34"/>
    </row>
    <row r="341" ht="30" customHeight="1" spans="1:9">
      <c r="A341" s="29">
        <f t="shared" si="31"/>
        <v>335</v>
      </c>
      <c r="B341" s="22" t="s">
        <v>381</v>
      </c>
      <c r="C341" s="24" t="s">
        <v>29</v>
      </c>
      <c r="D341" s="22">
        <v>1</v>
      </c>
      <c r="E341" s="22" t="s">
        <v>32</v>
      </c>
      <c r="F341" s="33">
        <v>16952</v>
      </c>
      <c r="G341" s="28"/>
      <c r="H341" s="28"/>
      <c r="I341" s="34"/>
    </row>
    <row r="342" ht="30" customHeight="1" spans="1:9">
      <c r="A342" s="29">
        <f t="shared" si="31"/>
        <v>336</v>
      </c>
      <c r="B342" s="22" t="s">
        <v>382</v>
      </c>
      <c r="C342" s="24" t="s">
        <v>29</v>
      </c>
      <c r="D342" s="22">
        <v>1</v>
      </c>
      <c r="E342" s="22" t="s">
        <v>30</v>
      </c>
      <c r="F342" s="33">
        <v>1258</v>
      </c>
      <c r="G342" s="28"/>
      <c r="H342" s="28"/>
      <c r="I342" s="34"/>
    </row>
    <row r="343" ht="30" customHeight="1" spans="1:9">
      <c r="A343" s="29">
        <f t="shared" ref="A343:A352" si="32">ROW()-6</f>
        <v>337</v>
      </c>
      <c r="B343" s="22" t="s">
        <v>383</v>
      </c>
      <c r="C343" s="24" t="s">
        <v>29</v>
      </c>
      <c r="D343" s="22">
        <v>1</v>
      </c>
      <c r="E343" s="22" t="s">
        <v>32</v>
      </c>
      <c r="F343" s="33">
        <v>1071</v>
      </c>
      <c r="G343" s="28"/>
      <c r="H343" s="28"/>
      <c r="I343" s="34"/>
    </row>
    <row r="344" ht="30" customHeight="1" spans="1:9">
      <c r="A344" s="29">
        <f t="shared" si="32"/>
        <v>338</v>
      </c>
      <c r="B344" s="22" t="s">
        <v>384</v>
      </c>
      <c r="C344" s="24" t="s">
        <v>29</v>
      </c>
      <c r="D344" s="22">
        <v>1</v>
      </c>
      <c r="E344" s="22" t="s">
        <v>32</v>
      </c>
      <c r="F344" s="33">
        <v>1778</v>
      </c>
      <c r="G344" s="28"/>
      <c r="H344" s="28"/>
      <c r="I344" s="34"/>
    </row>
    <row r="345" ht="30" customHeight="1" spans="1:9">
      <c r="A345" s="29">
        <f t="shared" si="32"/>
        <v>339</v>
      </c>
      <c r="B345" s="22" t="s">
        <v>385</v>
      </c>
      <c r="C345" s="24" t="s">
        <v>29</v>
      </c>
      <c r="D345" s="22">
        <v>1</v>
      </c>
      <c r="E345" s="22" t="s">
        <v>32</v>
      </c>
      <c r="F345" s="33">
        <v>2184</v>
      </c>
      <c r="G345" s="28"/>
      <c r="H345" s="28"/>
      <c r="I345" s="34"/>
    </row>
    <row r="346" ht="30" customHeight="1" spans="1:9">
      <c r="A346" s="29">
        <f t="shared" si="32"/>
        <v>340</v>
      </c>
      <c r="B346" s="22" t="s">
        <v>386</v>
      </c>
      <c r="C346" s="24" t="s">
        <v>29</v>
      </c>
      <c r="D346" s="22">
        <v>1</v>
      </c>
      <c r="E346" s="22" t="s">
        <v>30</v>
      </c>
      <c r="F346" s="33">
        <v>344</v>
      </c>
      <c r="G346" s="28"/>
      <c r="H346" s="28"/>
      <c r="I346" s="34"/>
    </row>
    <row r="347" ht="30" customHeight="1" spans="1:9">
      <c r="A347" s="29">
        <f t="shared" si="32"/>
        <v>341</v>
      </c>
      <c r="B347" s="22" t="s">
        <v>387</v>
      </c>
      <c r="C347" s="24" t="s">
        <v>29</v>
      </c>
      <c r="D347" s="22">
        <v>1</v>
      </c>
      <c r="E347" s="22" t="s">
        <v>32</v>
      </c>
      <c r="F347" s="33">
        <v>1310</v>
      </c>
      <c r="G347" s="28"/>
      <c r="H347" s="28"/>
      <c r="I347" s="34"/>
    </row>
    <row r="348" ht="30" customHeight="1" spans="1:9">
      <c r="A348" s="29">
        <f t="shared" si="32"/>
        <v>342</v>
      </c>
      <c r="B348" s="22" t="s">
        <v>388</v>
      </c>
      <c r="C348" s="24" t="s">
        <v>29</v>
      </c>
      <c r="D348" s="22">
        <v>1</v>
      </c>
      <c r="E348" s="22" t="s">
        <v>32</v>
      </c>
      <c r="F348" s="33">
        <v>946</v>
      </c>
      <c r="G348" s="28"/>
      <c r="H348" s="28"/>
      <c r="I348" s="34"/>
    </row>
    <row r="349" ht="30" customHeight="1" spans="1:9">
      <c r="A349" s="29">
        <f t="shared" si="32"/>
        <v>343</v>
      </c>
      <c r="B349" s="22" t="s">
        <v>389</v>
      </c>
      <c r="C349" s="24" t="s">
        <v>29</v>
      </c>
      <c r="D349" s="22">
        <v>1</v>
      </c>
      <c r="E349" s="22" t="s">
        <v>32</v>
      </c>
      <c r="F349" s="33">
        <v>343</v>
      </c>
      <c r="G349" s="28"/>
      <c r="H349" s="28"/>
      <c r="I349" s="34"/>
    </row>
    <row r="350" ht="30" customHeight="1" spans="1:9">
      <c r="A350" s="29">
        <f t="shared" si="32"/>
        <v>344</v>
      </c>
      <c r="B350" s="22" t="s">
        <v>390</v>
      </c>
      <c r="C350" s="24" t="s">
        <v>29</v>
      </c>
      <c r="D350" s="22">
        <v>1</v>
      </c>
      <c r="E350" s="22" t="s">
        <v>32</v>
      </c>
      <c r="F350" s="33">
        <v>1517</v>
      </c>
      <c r="G350" s="28"/>
      <c r="H350" s="28"/>
      <c r="I350" s="34"/>
    </row>
    <row r="351" ht="30" customHeight="1" spans="1:9">
      <c r="A351" s="29">
        <f t="shared" si="32"/>
        <v>345</v>
      </c>
      <c r="B351" s="22" t="s">
        <v>391</v>
      </c>
      <c r="C351" s="24" t="s">
        <v>29</v>
      </c>
      <c r="D351" s="22">
        <v>1</v>
      </c>
      <c r="E351" s="22" t="s">
        <v>32</v>
      </c>
      <c r="F351" s="33">
        <v>457</v>
      </c>
      <c r="G351" s="28"/>
      <c r="H351" s="28"/>
      <c r="I351" s="34"/>
    </row>
    <row r="352" ht="30" customHeight="1" spans="1:9">
      <c r="A352" s="29">
        <f t="shared" si="32"/>
        <v>346</v>
      </c>
      <c r="B352" s="22" t="s">
        <v>392</v>
      </c>
      <c r="C352" s="24" t="s">
        <v>29</v>
      </c>
      <c r="D352" s="22">
        <v>1</v>
      </c>
      <c r="E352" s="22" t="s">
        <v>32</v>
      </c>
      <c r="F352" s="33">
        <v>353</v>
      </c>
      <c r="G352" s="28"/>
      <c r="H352" s="28"/>
      <c r="I352" s="34"/>
    </row>
    <row r="353" ht="30" customHeight="1" spans="1:9">
      <c r="A353" s="29">
        <f t="shared" ref="A353:A362" si="33">ROW()-6</f>
        <v>347</v>
      </c>
      <c r="B353" s="22" t="s">
        <v>393</v>
      </c>
      <c r="C353" s="24" t="s">
        <v>29</v>
      </c>
      <c r="D353" s="22">
        <v>1</v>
      </c>
      <c r="E353" s="22" t="s">
        <v>57</v>
      </c>
      <c r="F353" s="33">
        <v>3408</v>
      </c>
      <c r="G353" s="28"/>
      <c r="H353" s="28"/>
      <c r="I353" s="34"/>
    </row>
    <row r="354" ht="30" customHeight="1" spans="1:9">
      <c r="A354" s="29">
        <f t="shared" si="33"/>
        <v>348</v>
      </c>
      <c r="B354" s="22" t="s">
        <v>394</v>
      </c>
      <c r="C354" s="24" t="s">
        <v>29</v>
      </c>
      <c r="D354" s="22">
        <v>1</v>
      </c>
      <c r="E354" s="22" t="s">
        <v>32</v>
      </c>
      <c r="F354" s="33">
        <v>884</v>
      </c>
      <c r="G354" s="28"/>
      <c r="H354" s="28"/>
      <c r="I354" s="34"/>
    </row>
    <row r="355" ht="30" customHeight="1" spans="1:9">
      <c r="A355" s="29">
        <f t="shared" si="33"/>
        <v>349</v>
      </c>
      <c r="B355" s="22" t="s">
        <v>395</v>
      </c>
      <c r="C355" s="24" t="s">
        <v>29</v>
      </c>
      <c r="D355" s="22">
        <v>1</v>
      </c>
      <c r="E355" s="22" t="s">
        <v>32</v>
      </c>
      <c r="F355" s="33">
        <v>2704</v>
      </c>
      <c r="G355" s="28"/>
      <c r="H355" s="28"/>
      <c r="I355" s="34"/>
    </row>
    <row r="356" ht="30" customHeight="1" spans="1:9">
      <c r="A356" s="29">
        <f t="shared" si="33"/>
        <v>350</v>
      </c>
      <c r="B356" s="22" t="s">
        <v>396</v>
      </c>
      <c r="C356" s="24" t="s">
        <v>29</v>
      </c>
      <c r="D356" s="22">
        <v>1</v>
      </c>
      <c r="E356" s="22" t="s">
        <v>32</v>
      </c>
      <c r="F356" s="33">
        <v>572</v>
      </c>
      <c r="G356" s="28"/>
      <c r="H356" s="28"/>
      <c r="I356" s="34"/>
    </row>
    <row r="357" ht="30" customHeight="1" spans="1:9">
      <c r="A357" s="29">
        <f t="shared" si="33"/>
        <v>351</v>
      </c>
      <c r="B357" s="22" t="s">
        <v>397</v>
      </c>
      <c r="C357" s="24" t="s">
        <v>29</v>
      </c>
      <c r="D357" s="22">
        <v>1</v>
      </c>
      <c r="E357" s="22" t="s">
        <v>32</v>
      </c>
      <c r="F357" s="33">
        <v>4496</v>
      </c>
      <c r="G357" s="28"/>
      <c r="H357" s="28"/>
      <c r="I357" s="34"/>
    </row>
    <row r="358" ht="30" customHeight="1" spans="1:9">
      <c r="A358" s="29">
        <f t="shared" si="33"/>
        <v>352</v>
      </c>
      <c r="B358" s="22" t="s">
        <v>398</v>
      </c>
      <c r="C358" s="24" t="s">
        <v>29</v>
      </c>
      <c r="D358" s="22">
        <v>1</v>
      </c>
      <c r="E358" s="22" t="s">
        <v>34</v>
      </c>
      <c r="F358" s="33">
        <v>48</v>
      </c>
      <c r="G358" s="28"/>
      <c r="H358" s="28"/>
      <c r="I358" s="34"/>
    </row>
    <row r="359" ht="30" customHeight="1" spans="1:9">
      <c r="A359" s="29">
        <f t="shared" si="33"/>
        <v>353</v>
      </c>
      <c r="B359" s="22" t="s">
        <v>399</v>
      </c>
      <c r="C359" s="24" t="s">
        <v>29</v>
      </c>
      <c r="D359" s="22">
        <v>1</v>
      </c>
      <c r="E359" s="22" t="s">
        <v>32</v>
      </c>
      <c r="F359" s="33">
        <v>1572</v>
      </c>
      <c r="G359" s="28"/>
      <c r="H359" s="28"/>
      <c r="I359" s="34"/>
    </row>
    <row r="360" ht="30" customHeight="1" spans="1:9">
      <c r="A360" s="29">
        <f t="shared" si="33"/>
        <v>354</v>
      </c>
      <c r="B360" s="22" t="s">
        <v>400</v>
      </c>
      <c r="C360" s="24" t="s">
        <v>29</v>
      </c>
      <c r="D360" s="22">
        <v>1</v>
      </c>
      <c r="E360" s="22" t="s">
        <v>30</v>
      </c>
      <c r="F360" s="33">
        <v>1384</v>
      </c>
      <c r="G360" s="28"/>
      <c r="H360" s="28"/>
      <c r="I360" s="34"/>
    </row>
    <row r="361" ht="30" customHeight="1" spans="1:9">
      <c r="A361" s="29">
        <f t="shared" si="33"/>
        <v>355</v>
      </c>
      <c r="B361" s="22" t="s">
        <v>401</v>
      </c>
      <c r="C361" s="24" t="s">
        <v>29</v>
      </c>
      <c r="D361" s="22">
        <v>1</v>
      </c>
      <c r="E361" s="22" t="s">
        <v>30</v>
      </c>
      <c r="F361" s="33">
        <v>1507</v>
      </c>
      <c r="G361" s="28"/>
      <c r="H361" s="28"/>
      <c r="I361" s="34"/>
    </row>
    <row r="362" ht="30" customHeight="1" spans="1:9">
      <c r="A362" s="29">
        <f t="shared" si="33"/>
        <v>356</v>
      </c>
      <c r="B362" s="22" t="s">
        <v>402</v>
      </c>
      <c r="C362" s="24" t="s">
        <v>29</v>
      </c>
      <c r="D362" s="22">
        <v>1</v>
      </c>
      <c r="E362" s="22" t="s">
        <v>32</v>
      </c>
      <c r="F362" s="33">
        <v>761</v>
      </c>
      <c r="G362" s="28"/>
      <c r="H362" s="28"/>
      <c r="I362" s="34"/>
    </row>
    <row r="363" ht="30" customHeight="1" spans="1:9">
      <c r="A363" s="29">
        <f t="shared" ref="A363:A372" si="34">ROW()-6</f>
        <v>357</v>
      </c>
      <c r="B363" s="22" t="s">
        <v>403</v>
      </c>
      <c r="C363" s="24" t="s">
        <v>29</v>
      </c>
      <c r="D363" s="22">
        <v>1</v>
      </c>
      <c r="E363" s="22" t="s">
        <v>32</v>
      </c>
      <c r="F363" s="33">
        <v>495</v>
      </c>
      <c r="G363" s="28"/>
      <c r="H363" s="28"/>
      <c r="I363" s="34"/>
    </row>
    <row r="364" ht="30" customHeight="1" spans="1:9">
      <c r="A364" s="29">
        <f t="shared" si="34"/>
        <v>358</v>
      </c>
      <c r="B364" s="22" t="s">
        <v>404</v>
      </c>
      <c r="C364" s="24" t="s">
        <v>29</v>
      </c>
      <c r="D364" s="22">
        <v>1</v>
      </c>
      <c r="E364" s="22" t="s">
        <v>32</v>
      </c>
      <c r="F364" s="33">
        <v>671</v>
      </c>
      <c r="G364" s="28"/>
      <c r="H364" s="28"/>
      <c r="I364" s="34"/>
    </row>
    <row r="365" ht="30" customHeight="1" spans="1:9">
      <c r="A365" s="29">
        <f t="shared" si="34"/>
        <v>359</v>
      </c>
      <c r="B365" s="22" t="s">
        <v>405</v>
      </c>
      <c r="C365" s="24" t="s">
        <v>29</v>
      </c>
      <c r="D365" s="22">
        <v>1</v>
      </c>
      <c r="E365" s="22" t="s">
        <v>32</v>
      </c>
      <c r="F365" s="33">
        <v>504</v>
      </c>
      <c r="G365" s="28"/>
      <c r="H365" s="28"/>
      <c r="I365" s="34"/>
    </row>
    <row r="366" ht="30" customHeight="1" spans="1:9">
      <c r="A366" s="29">
        <f t="shared" si="34"/>
        <v>360</v>
      </c>
      <c r="B366" s="22" t="s">
        <v>406</v>
      </c>
      <c r="C366" s="24" t="s">
        <v>29</v>
      </c>
      <c r="D366" s="22">
        <v>1</v>
      </c>
      <c r="E366" s="22" t="s">
        <v>32</v>
      </c>
      <c r="F366" s="33">
        <v>2344</v>
      </c>
      <c r="G366" s="28"/>
      <c r="H366" s="28"/>
      <c r="I366" s="34"/>
    </row>
    <row r="367" ht="30" customHeight="1" spans="1:9">
      <c r="A367" s="29">
        <f t="shared" si="34"/>
        <v>361</v>
      </c>
      <c r="B367" s="22" t="s">
        <v>407</v>
      </c>
      <c r="C367" s="24" t="s">
        <v>29</v>
      </c>
      <c r="D367" s="22">
        <v>1</v>
      </c>
      <c r="E367" s="22" t="s">
        <v>32</v>
      </c>
      <c r="F367" s="33">
        <v>1695</v>
      </c>
      <c r="G367" s="28"/>
      <c r="H367" s="28"/>
      <c r="I367" s="34"/>
    </row>
    <row r="368" ht="30" customHeight="1" spans="1:9">
      <c r="A368" s="29">
        <f t="shared" si="34"/>
        <v>362</v>
      </c>
      <c r="B368" s="22" t="s">
        <v>408</v>
      </c>
      <c r="C368" s="24" t="s">
        <v>29</v>
      </c>
      <c r="D368" s="22">
        <v>1</v>
      </c>
      <c r="E368" s="22" t="s">
        <v>30</v>
      </c>
      <c r="F368" s="33">
        <v>119</v>
      </c>
      <c r="G368" s="28"/>
      <c r="H368" s="28"/>
      <c r="I368" s="34"/>
    </row>
    <row r="369" ht="30" customHeight="1" spans="1:9">
      <c r="A369" s="29">
        <f t="shared" si="34"/>
        <v>363</v>
      </c>
      <c r="B369" s="22" t="s">
        <v>409</v>
      </c>
      <c r="C369" s="24" t="s">
        <v>29</v>
      </c>
      <c r="D369" s="22">
        <v>1</v>
      </c>
      <c r="E369" s="22" t="s">
        <v>32</v>
      </c>
      <c r="F369" s="33">
        <v>796</v>
      </c>
      <c r="G369" s="28"/>
      <c r="H369" s="28"/>
      <c r="I369" s="34"/>
    </row>
    <row r="370" ht="30" customHeight="1" spans="1:9">
      <c r="A370" s="29">
        <f t="shared" si="34"/>
        <v>364</v>
      </c>
      <c r="B370" s="22" t="s">
        <v>410</v>
      </c>
      <c r="C370" s="24" t="s">
        <v>29</v>
      </c>
      <c r="D370" s="22">
        <v>1</v>
      </c>
      <c r="E370" s="22" t="s">
        <v>32</v>
      </c>
      <c r="F370" s="33">
        <v>3336</v>
      </c>
      <c r="G370" s="28"/>
      <c r="H370" s="28"/>
      <c r="I370" s="34"/>
    </row>
    <row r="371" ht="30" customHeight="1" spans="1:9">
      <c r="A371" s="29">
        <f t="shared" si="34"/>
        <v>365</v>
      </c>
      <c r="B371" s="22" t="s">
        <v>411</v>
      </c>
      <c r="C371" s="24" t="s">
        <v>29</v>
      </c>
      <c r="D371" s="22">
        <v>1</v>
      </c>
      <c r="E371" s="22" t="s">
        <v>32</v>
      </c>
      <c r="F371" s="33">
        <v>468</v>
      </c>
      <c r="G371" s="28"/>
      <c r="H371" s="28"/>
      <c r="I371" s="34"/>
    </row>
    <row r="372" ht="30" customHeight="1" spans="1:9">
      <c r="A372" s="29">
        <f t="shared" si="34"/>
        <v>366</v>
      </c>
      <c r="B372" s="22" t="s">
        <v>412</v>
      </c>
      <c r="C372" s="24" t="s">
        <v>29</v>
      </c>
      <c r="D372" s="22">
        <v>1</v>
      </c>
      <c r="E372" s="22" t="s">
        <v>30</v>
      </c>
      <c r="F372" s="33">
        <v>676</v>
      </c>
      <c r="G372" s="28"/>
      <c r="H372" s="28"/>
      <c r="I372" s="34"/>
    </row>
    <row r="373" ht="30" customHeight="1" spans="1:9">
      <c r="A373" s="29">
        <f t="shared" ref="A373:A382" si="35">ROW()-6</f>
        <v>367</v>
      </c>
      <c r="B373" s="22" t="s">
        <v>413</v>
      </c>
      <c r="C373" s="24" t="s">
        <v>29</v>
      </c>
      <c r="D373" s="22">
        <v>1</v>
      </c>
      <c r="E373" s="22" t="s">
        <v>32</v>
      </c>
      <c r="F373" s="33">
        <v>468</v>
      </c>
      <c r="G373" s="28"/>
      <c r="H373" s="28"/>
      <c r="I373" s="34"/>
    </row>
    <row r="374" ht="30" customHeight="1" spans="1:9">
      <c r="A374" s="29">
        <f t="shared" si="35"/>
        <v>368</v>
      </c>
      <c r="B374" s="22" t="s">
        <v>414</v>
      </c>
      <c r="C374" s="24" t="s">
        <v>29</v>
      </c>
      <c r="D374" s="22">
        <v>1</v>
      </c>
      <c r="E374" s="22" t="s">
        <v>76</v>
      </c>
      <c r="F374" s="33">
        <v>16</v>
      </c>
      <c r="G374" s="28"/>
      <c r="H374" s="28"/>
      <c r="I374" s="34"/>
    </row>
    <row r="375" ht="30" customHeight="1" spans="1:9">
      <c r="A375" s="29">
        <f t="shared" si="35"/>
        <v>369</v>
      </c>
      <c r="B375" s="22" t="s">
        <v>415</v>
      </c>
      <c r="C375" s="24" t="s">
        <v>29</v>
      </c>
      <c r="D375" s="22">
        <v>1</v>
      </c>
      <c r="E375" s="22" t="s">
        <v>32</v>
      </c>
      <c r="F375" s="33">
        <v>516</v>
      </c>
      <c r="G375" s="28"/>
      <c r="H375" s="28"/>
      <c r="I375" s="34"/>
    </row>
    <row r="376" ht="30" customHeight="1" spans="1:9">
      <c r="A376" s="29">
        <f t="shared" si="35"/>
        <v>370</v>
      </c>
      <c r="B376" s="22" t="s">
        <v>416</v>
      </c>
      <c r="C376" s="24" t="s">
        <v>29</v>
      </c>
      <c r="D376" s="22">
        <v>1</v>
      </c>
      <c r="E376" s="22" t="s">
        <v>32</v>
      </c>
      <c r="F376" s="33">
        <v>52</v>
      </c>
      <c r="G376" s="28"/>
      <c r="H376" s="28"/>
      <c r="I376" s="34"/>
    </row>
    <row r="377" ht="30" customHeight="1" spans="1:9">
      <c r="A377" s="29">
        <f t="shared" si="35"/>
        <v>371</v>
      </c>
      <c r="B377" s="22" t="s">
        <v>417</v>
      </c>
      <c r="C377" s="24" t="s">
        <v>29</v>
      </c>
      <c r="D377" s="22">
        <v>1</v>
      </c>
      <c r="E377" s="22" t="s">
        <v>32</v>
      </c>
      <c r="F377" s="33">
        <v>769</v>
      </c>
      <c r="G377" s="28"/>
      <c r="H377" s="28"/>
      <c r="I377" s="34"/>
    </row>
    <row r="378" ht="30" customHeight="1" spans="1:9">
      <c r="A378" s="29">
        <f t="shared" si="35"/>
        <v>372</v>
      </c>
      <c r="B378" s="22" t="s">
        <v>418</v>
      </c>
      <c r="C378" s="24" t="s">
        <v>29</v>
      </c>
      <c r="D378" s="22">
        <v>1</v>
      </c>
      <c r="E378" s="22" t="s">
        <v>32</v>
      </c>
      <c r="F378" s="33">
        <v>2384</v>
      </c>
      <c r="G378" s="28"/>
      <c r="H378" s="28"/>
      <c r="I378" s="34"/>
    </row>
    <row r="379" ht="30" customHeight="1" spans="1:9">
      <c r="A379" s="29">
        <f t="shared" si="35"/>
        <v>373</v>
      </c>
      <c r="B379" s="22" t="s">
        <v>419</v>
      </c>
      <c r="C379" s="24" t="s">
        <v>29</v>
      </c>
      <c r="D379" s="22">
        <v>1</v>
      </c>
      <c r="E379" s="22" t="s">
        <v>32</v>
      </c>
      <c r="F379" s="33">
        <v>1092</v>
      </c>
      <c r="G379" s="28"/>
      <c r="H379" s="28"/>
      <c r="I379" s="34"/>
    </row>
    <row r="380" ht="30" customHeight="1" spans="1:9">
      <c r="A380" s="29">
        <f t="shared" si="35"/>
        <v>374</v>
      </c>
      <c r="B380" s="22" t="s">
        <v>420</v>
      </c>
      <c r="C380" s="24" t="s">
        <v>29</v>
      </c>
      <c r="D380" s="22">
        <v>1</v>
      </c>
      <c r="E380" s="22" t="s">
        <v>32</v>
      </c>
      <c r="F380" s="33">
        <v>1544</v>
      </c>
      <c r="G380" s="28"/>
      <c r="H380" s="28"/>
      <c r="I380" s="34"/>
    </row>
    <row r="381" ht="30" customHeight="1" spans="1:9">
      <c r="A381" s="29">
        <f t="shared" si="35"/>
        <v>375</v>
      </c>
      <c r="B381" s="22" t="s">
        <v>421</v>
      </c>
      <c r="C381" s="24" t="s">
        <v>29</v>
      </c>
      <c r="D381" s="22">
        <v>1</v>
      </c>
      <c r="E381" s="22" t="s">
        <v>32</v>
      </c>
      <c r="F381" s="33">
        <v>830</v>
      </c>
      <c r="G381" s="28"/>
      <c r="H381" s="28"/>
      <c r="I381" s="34"/>
    </row>
    <row r="382" ht="30" customHeight="1" spans="1:9">
      <c r="A382" s="29">
        <f t="shared" si="35"/>
        <v>376</v>
      </c>
      <c r="B382" s="22" t="s">
        <v>422</v>
      </c>
      <c r="C382" s="24" t="s">
        <v>29</v>
      </c>
      <c r="D382" s="22">
        <v>1</v>
      </c>
      <c r="E382" s="22" t="s">
        <v>32</v>
      </c>
      <c r="F382" s="33">
        <v>200</v>
      </c>
      <c r="G382" s="28"/>
      <c r="H382" s="28"/>
      <c r="I382" s="34"/>
    </row>
    <row r="383" ht="30" customHeight="1" spans="1:9">
      <c r="A383" s="29">
        <f t="shared" ref="A383:A392" si="36">ROW()-6</f>
        <v>377</v>
      </c>
      <c r="B383" s="22" t="s">
        <v>423</v>
      </c>
      <c r="C383" s="24" t="s">
        <v>29</v>
      </c>
      <c r="D383" s="22">
        <v>1</v>
      </c>
      <c r="E383" s="22" t="s">
        <v>32</v>
      </c>
      <c r="F383" s="33">
        <v>1428</v>
      </c>
      <c r="G383" s="28"/>
      <c r="H383" s="28"/>
      <c r="I383" s="34"/>
    </row>
    <row r="384" ht="30" customHeight="1" spans="1:9">
      <c r="A384" s="29">
        <f t="shared" si="36"/>
        <v>378</v>
      </c>
      <c r="B384" s="22" t="s">
        <v>424</v>
      </c>
      <c r="C384" s="24" t="s">
        <v>29</v>
      </c>
      <c r="D384" s="22">
        <v>1</v>
      </c>
      <c r="E384" s="22" t="s">
        <v>30</v>
      </c>
      <c r="F384" s="33">
        <v>447</v>
      </c>
      <c r="G384" s="28"/>
      <c r="H384" s="28"/>
      <c r="I384" s="34"/>
    </row>
    <row r="385" ht="30" customHeight="1" spans="1:9">
      <c r="A385" s="29">
        <f t="shared" si="36"/>
        <v>379</v>
      </c>
      <c r="B385" s="22" t="s">
        <v>425</v>
      </c>
      <c r="C385" s="24" t="s">
        <v>29</v>
      </c>
      <c r="D385" s="22">
        <v>1</v>
      </c>
      <c r="E385" s="22" t="s">
        <v>30</v>
      </c>
      <c r="F385" s="33">
        <v>676</v>
      </c>
      <c r="G385" s="28"/>
      <c r="H385" s="28"/>
      <c r="I385" s="34"/>
    </row>
    <row r="386" ht="30" customHeight="1" spans="1:9">
      <c r="A386" s="29">
        <f t="shared" si="36"/>
        <v>380</v>
      </c>
      <c r="B386" s="22" t="s">
        <v>426</v>
      </c>
      <c r="C386" s="24" t="s">
        <v>29</v>
      </c>
      <c r="D386" s="22">
        <v>1</v>
      </c>
      <c r="E386" s="22" t="s">
        <v>57</v>
      </c>
      <c r="F386" s="33">
        <v>815</v>
      </c>
      <c r="G386" s="28"/>
      <c r="H386" s="28"/>
      <c r="I386" s="34"/>
    </row>
    <row r="387" ht="30" customHeight="1" spans="1:9">
      <c r="A387" s="29">
        <f t="shared" si="36"/>
        <v>381</v>
      </c>
      <c r="B387" s="22" t="s">
        <v>427</v>
      </c>
      <c r="C387" s="24" t="s">
        <v>29</v>
      </c>
      <c r="D387" s="22">
        <v>1</v>
      </c>
      <c r="E387" s="22" t="s">
        <v>57</v>
      </c>
      <c r="F387" s="33">
        <v>815</v>
      </c>
      <c r="G387" s="28"/>
      <c r="H387" s="28"/>
      <c r="I387" s="34"/>
    </row>
    <row r="388" ht="30" customHeight="1" spans="1:9">
      <c r="A388" s="29">
        <f t="shared" si="36"/>
        <v>382</v>
      </c>
      <c r="B388" s="22" t="s">
        <v>428</v>
      </c>
      <c r="C388" s="24" t="s">
        <v>29</v>
      </c>
      <c r="D388" s="22">
        <v>1</v>
      </c>
      <c r="E388" s="22" t="s">
        <v>57</v>
      </c>
      <c r="F388" s="33">
        <v>2416</v>
      </c>
      <c r="G388" s="28"/>
      <c r="H388" s="28"/>
      <c r="I388" s="34"/>
    </row>
    <row r="389" ht="30" customHeight="1" spans="1:9">
      <c r="A389" s="29">
        <f t="shared" si="36"/>
        <v>383</v>
      </c>
      <c r="B389" s="22" t="s">
        <v>429</v>
      </c>
      <c r="C389" s="24" t="s">
        <v>29</v>
      </c>
      <c r="D389" s="22">
        <v>1</v>
      </c>
      <c r="E389" s="22" t="s">
        <v>57</v>
      </c>
      <c r="F389" s="33">
        <v>824</v>
      </c>
      <c r="G389" s="28"/>
      <c r="H389" s="28"/>
      <c r="I389" s="34"/>
    </row>
    <row r="390" ht="30" customHeight="1" spans="1:9">
      <c r="A390" s="29">
        <f t="shared" si="36"/>
        <v>384</v>
      </c>
      <c r="B390" s="22" t="s">
        <v>430</v>
      </c>
      <c r="C390" s="24" t="s">
        <v>29</v>
      </c>
      <c r="D390" s="22">
        <v>1</v>
      </c>
      <c r="E390" s="22" t="s">
        <v>57</v>
      </c>
      <c r="F390" s="33">
        <v>998</v>
      </c>
      <c r="G390" s="28"/>
      <c r="H390" s="28"/>
      <c r="I390" s="34"/>
    </row>
    <row r="391" ht="30" customHeight="1" spans="1:9">
      <c r="A391" s="29">
        <f t="shared" si="36"/>
        <v>385</v>
      </c>
      <c r="B391" s="22" t="s">
        <v>431</v>
      </c>
      <c r="C391" s="24" t="s">
        <v>29</v>
      </c>
      <c r="D391" s="22">
        <v>1</v>
      </c>
      <c r="E391" s="22" t="s">
        <v>30</v>
      </c>
      <c r="F391" s="33">
        <v>772</v>
      </c>
      <c r="G391" s="28"/>
      <c r="H391" s="28"/>
      <c r="I391" s="34"/>
    </row>
    <row r="392" ht="30" customHeight="1" spans="1:9">
      <c r="A392" s="29">
        <f t="shared" si="36"/>
        <v>386</v>
      </c>
      <c r="B392" s="22" t="s">
        <v>432</v>
      </c>
      <c r="C392" s="24" t="s">
        <v>29</v>
      </c>
      <c r="D392" s="22">
        <v>1</v>
      </c>
      <c r="E392" s="22" t="s">
        <v>32</v>
      </c>
      <c r="F392" s="33">
        <v>495</v>
      </c>
      <c r="G392" s="28"/>
      <c r="H392" s="28"/>
      <c r="I392" s="34"/>
    </row>
    <row r="393" ht="30" customHeight="1" spans="1:9">
      <c r="A393" s="29">
        <f t="shared" ref="A393:A402" si="37">ROW()-6</f>
        <v>387</v>
      </c>
      <c r="B393" s="22" t="s">
        <v>433</v>
      </c>
      <c r="C393" s="24" t="s">
        <v>29</v>
      </c>
      <c r="D393" s="22">
        <v>1</v>
      </c>
      <c r="E393" s="22" t="s">
        <v>32</v>
      </c>
      <c r="F393" s="33">
        <v>1419</v>
      </c>
      <c r="G393" s="28"/>
      <c r="H393" s="28"/>
      <c r="I393" s="34"/>
    </row>
    <row r="394" ht="30" customHeight="1" spans="1:9">
      <c r="A394" s="29">
        <f t="shared" si="37"/>
        <v>388</v>
      </c>
      <c r="B394" s="22" t="s">
        <v>434</v>
      </c>
      <c r="C394" s="24" t="s">
        <v>29</v>
      </c>
      <c r="D394" s="22">
        <v>1</v>
      </c>
      <c r="E394" s="22" t="s">
        <v>32</v>
      </c>
      <c r="F394" s="33">
        <v>1419</v>
      </c>
      <c r="G394" s="28"/>
      <c r="H394" s="28"/>
      <c r="I394" s="34"/>
    </row>
    <row r="395" ht="30" customHeight="1" spans="1:9">
      <c r="A395" s="29">
        <f t="shared" si="37"/>
        <v>389</v>
      </c>
      <c r="B395" s="22" t="s">
        <v>435</v>
      </c>
      <c r="C395" s="24" t="s">
        <v>29</v>
      </c>
      <c r="D395" s="22">
        <v>1</v>
      </c>
      <c r="E395" s="22" t="s">
        <v>30</v>
      </c>
      <c r="F395" s="33">
        <v>1487</v>
      </c>
      <c r="G395" s="28"/>
      <c r="H395" s="28"/>
      <c r="I395" s="34"/>
    </row>
    <row r="396" ht="30" customHeight="1" spans="1:9">
      <c r="A396" s="29">
        <f t="shared" si="37"/>
        <v>390</v>
      </c>
      <c r="B396" s="22" t="s">
        <v>436</v>
      </c>
      <c r="C396" s="24" t="s">
        <v>29</v>
      </c>
      <c r="D396" s="22">
        <v>1</v>
      </c>
      <c r="E396" s="22" t="s">
        <v>30</v>
      </c>
      <c r="F396" s="33">
        <v>1487</v>
      </c>
      <c r="G396" s="28"/>
      <c r="H396" s="28"/>
      <c r="I396" s="34"/>
    </row>
    <row r="397" ht="30" customHeight="1" spans="1:9">
      <c r="A397" s="29">
        <f t="shared" si="37"/>
        <v>391</v>
      </c>
      <c r="B397" s="22" t="s">
        <v>437</v>
      </c>
      <c r="C397" s="24" t="s">
        <v>29</v>
      </c>
      <c r="D397" s="22">
        <v>1</v>
      </c>
      <c r="E397" s="22" t="s">
        <v>32</v>
      </c>
      <c r="F397" s="33">
        <v>591</v>
      </c>
      <c r="G397" s="28"/>
      <c r="H397" s="28"/>
      <c r="I397" s="34"/>
    </row>
    <row r="398" ht="30" customHeight="1" spans="1:9">
      <c r="A398" s="29">
        <f t="shared" si="37"/>
        <v>392</v>
      </c>
      <c r="B398" s="22" t="s">
        <v>438</v>
      </c>
      <c r="C398" s="24" t="s">
        <v>29</v>
      </c>
      <c r="D398" s="22">
        <v>1</v>
      </c>
      <c r="E398" s="22" t="s">
        <v>32</v>
      </c>
      <c r="F398" s="33">
        <v>241</v>
      </c>
      <c r="G398" s="28"/>
      <c r="H398" s="28"/>
      <c r="I398" s="34"/>
    </row>
    <row r="399" ht="30" customHeight="1" spans="1:9">
      <c r="A399" s="29">
        <f t="shared" si="37"/>
        <v>393</v>
      </c>
      <c r="B399" s="22" t="s">
        <v>439</v>
      </c>
      <c r="C399" s="24" t="s">
        <v>29</v>
      </c>
      <c r="D399" s="22">
        <v>1</v>
      </c>
      <c r="E399" s="22" t="s">
        <v>32</v>
      </c>
      <c r="F399" s="33">
        <v>398</v>
      </c>
      <c r="G399" s="28"/>
      <c r="H399" s="28"/>
      <c r="I399" s="34"/>
    </row>
    <row r="400" ht="30" customHeight="1" spans="1:9">
      <c r="A400" s="29">
        <f t="shared" si="37"/>
        <v>394</v>
      </c>
      <c r="B400" s="22" t="s">
        <v>440</v>
      </c>
      <c r="C400" s="24" t="s">
        <v>29</v>
      </c>
      <c r="D400" s="22">
        <v>1</v>
      </c>
      <c r="E400" s="22" t="s">
        <v>32</v>
      </c>
      <c r="F400" s="33">
        <v>196</v>
      </c>
      <c r="G400" s="28"/>
      <c r="H400" s="28"/>
      <c r="I400" s="34"/>
    </row>
    <row r="401" ht="30" customHeight="1" spans="1:9">
      <c r="A401" s="29">
        <f t="shared" si="37"/>
        <v>395</v>
      </c>
      <c r="B401" s="22" t="s">
        <v>441</v>
      </c>
      <c r="C401" s="24" t="s">
        <v>29</v>
      </c>
      <c r="D401" s="22">
        <v>1</v>
      </c>
      <c r="E401" s="22" t="s">
        <v>32</v>
      </c>
      <c r="F401" s="33">
        <v>447</v>
      </c>
      <c r="G401" s="28"/>
      <c r="H401" s="28"/>
      <c r="I401" s="34"/>
    </row>
    <row r="402" ht="30" customHeight="1" spans="1:9">
      <c r="A402" s="29">
        <f t="shared" si="37"/>
        <v>396</v>
      </c>
      <c r="B402" s="22" t="s">
        <v>442</v>
      </c>
      <c r="C402" s="24" t="s">
        <v>29</v>
      </c>
      <c r="D402" s="22">
        <v>1</v>
      </c>
      <c r="E402" s="22" t="s">
        <v>32</v>
      </c>
      <c r="F402" s="33">
        <v>207</v>
      </c>
      <c r="G402" s="28"/>
      <c r="H402" s="28"/>
      <c r="I402" s="34"/>
    </row>
    <row r="403" ht="30" customHeight="1" spans="1:9">
      <c r="A403" s="29">
        <f t="shared" ref="A403:A412" si="38">ROW()-6</f>
        <v>397</v>
      </c>
      <c r="B403" s="22" t="s">
        <v>443</v>
      </c>
      <c r="C403" s="24" t="s">
        <v>29</v>
      </c>
      <c r="D403" s="22">
        <v>1</v>
      </c>
      <c r="E403" s="22" t="s">
        <v>32</v>
      </c>
      <c r="F403" s="33">
        <v>192</v>
      </c>
      <c r="G403" s="28"/>
      <c r="H403" s="28"/>
      <c r="I403" s="34"/>
    </row>
    <row r="404" ht="30" customHeight="1" spans="1:9">
      <c r="A404" s="29">
        <f t="shared" si="38"/>
        <v>398</v>
      </c>
      <c r="B404" s="22" t="s">
        <v>444</v>
      </c>
      <c r="C404" s="24" t="s">
        <v>29</v>
      </c>
      <c r="D404" s="22">
        <v>1</v>
      </c>
      <c r="E404" s="22" t="s">
        <v>139</v>
      </c>
      <c r="F404" s="33">
        <v>1497</v>
      </c>
      <c r="G404" s="28"/>
      <c r="H404" s="28"/>
      <c r="I404" s="34"/>
    </row>
    <row r="405" ht="30" customHeight="1" spans="1:9">
      <c r="A405" s="29">
        <f t="shared" si="38"/>
        <v>399</v>
      </c>
      <c r="B405" s="22" t="s">
        <v>445</v>
      </c>
      <c r="C405" s="24" t="s">
        <v>29</v>
      </c>
      <c r="D405" s="22">
        <v>1</v>
      </c>
      <c r="E405" s="22" t="s">
        <v>32</v>
      </c>
      <c r="F405" s="33">
        <v>62</v>
      </c>
      <c r="G405" s="28"/>
      <c r="H405" s="28"/>
      <c r="I405" s="34"/>
    </row>
    <row r="406" ht="30" customHeight="1" spans="1:9">
      <c r="A406" s="29">
        <f t="shared" si="38"/>
        <v>400</v>
      </c>
      <c r="B406" s="22" t="s">
        <v>446</v>
      </c>
      <c r="C406" s="24" t="s">
        <v>29</v>
      </c>
      <c r="D406" s="22">
        <v>1</v>
      </c>
      <c r="E406" s="22" t="s">
        <v>55</v>
      </c>
      <c r="F406" s="33">
        <v>676</v>
      </c>
      <c r="G406" s="28"/>
      <c r="H406" s="28"/>
      <c r="I406" s="34"/>
    </row>
    <row r="407" ht="30" customHeight="1" spans="1:9">
      <c r="A407" s="29">
        <f t="shared" si="38"/>
        <v>401</v>
      </c>
      <c r="B407" s="22" t="s">
        <v>447</v>
      </c>
      <c r="C407" s="24" t="s">
        <v>29</v>
      </c>
      <c r="D407" s="22">
        <v>1</v>
      </c>
      <c r="E407" s="22" t="s">
        <v>32</v>
      </c>
      <c r="F407" s="33">
        <v>62</v>
      </c>
      <c r="G407" s="28"/>
      <c r="H407" s="28"/>
      <c r="I407" s="34"/>
    </row>
    <row r="408" ht="30" customHeight="1" spans="1:9">
      <c r="A408" s="29">
        <f t="shared" si="38"/>
        <v>402</v>
      </c>
      <c r="B408" s="22" t="s">
        <v>448</v>
      </c>
      <c r="C408" s="24" t="s">
        <v>29</v>
      </c>
      <c r="D408" s="22">
        <v>1</v>
      </c>
      <c r="E408" s="22" t="s">
        <v>32</v>
      </c>
      <c r="F408" s="33">
        <v>676</v>
      </c>
      <c r="G408" s="28"/>
      <c r="H408" s="28"/>
      <c r="I408" s="34"/>
    </row>
    <row r="409" ht="30" customHeight="1" spans="1:9">
      <c r="A409" s="29">
        <f t="shared" si="38"/>
        <v>403</v>
      </c>
      <c r="B409" s="22" t="s">
        <v>449</v>
      </c>
      <c r="C409" s="24" t="s">
        <v>29</v>
      </c>
      <c r="D409" s="22">
        <v>1</v>
      </c>
      <c r="E409" s="22" t="s">
        <v>32</v>
      </c>
      <c r="F409" s="33">
        <v>428</v>
      </c>
      <c r="G409" s="28"/>
      <c r="H409" s="28"/>
      <c r="I409" s="34"/>
    </row>
    <row r="410" ht="30" customHeight="1" spans="1:9">
      <c r="A410" s="29">
        <f t="shared" si="38"/>
        <v>404</v>
      </c>
      <c r="B410" s="22" t="s">
        <v>450</v>
      </c>
      <c r="C410" s="24" t="s">
        <v>29</v>
      </c>
      <c r="D410" s="22">
        <v>1</v>
      </c>
      <c r="E410" s="22" t="s">
        <v>32</v>
      </c>
      <c r="F410" s="33">
        <v>582</v>
      </c>
      <c r="G410" s="28"/>
      <c r="H410" s="28"/>
      <c r="I410" s="34"/>
    </row>
    <row r="411" ht="30" customHeight="1" spans="1:9">
      <c r="A411" s="29">
        <f t="shared" si="38"/>
        <v>405</v>
      </c>
      <c r="B411" s="22" t="s">
        <v>451</v>
      </c>
      <c r="C411" s="24" t="s">
        <v>29</v>
      </c>
      <c r="D411" s="22">
        <v>1</v>
      </c>
      <c r="E411" s="22" t="s">
        <v>32</v>
      </c>
      <c r="F411" s="33">
        <v>395</v>
      </c>
      <c r="G411" s="28"/>
      <c r="H411" s="28"/>
      <c r="I411" s="34"/>
    </row>
    <row r="412" ht="30" customHeight="1" spans="1:9">
      <c r="A412" s="29">
        <f t="shared" si="38"/>
        <v>406</v>
      </c>
      <c r="B412" s="22" t="s">
        <v>452</v>
      </c>
      <c r="C412" s="24" t="s">
        <v>29</v>
      </c>
      <c r="D412" s="22">
        <v>1</v>
      </c>
      <c r="E412" s="22" t="s">
        <v>32</v>
      </c>
      <c r="F412" s="33">
        <v>356</v>
      </c>
      <c r="G412" s="28"/>
      <c r="H412" s="28"/>
      <c r="I412" s="34"/>
    </row>
    <row r="413" ht="30" customHeight="1" spans="1:9">
      <c r="A413" s="29">
        <f t="shared" ref="A413:A422" si="39">ROW()-6</f>
        <v>407</v>
      </c>
      <c r="B413" s="22" t="s">
        <v>453</v>
      </c>
      <c r="C413" s="24" t="s">
        <v>29</v>
      </c>
      <c r="D413" s="22">
        <v>1</v>
      </c>
      <c r="E413" s="22" t="s">
        <v>32</v>
      </c>
      <c r="F413" s="33">
        <v>310</v>
      </c>
      <c r="G413" s="28"/>
      <c r="H413" s="28"/>
      <c r="I413" s="34"/>
    </row>
    <row r="414" ht="30" customHeight="1" spans="1:9">
      <c r="A414" s="29">
        <f t="shared" si="39"/>
        <v>408</v>
      </c>
      <c r="B414" s="22" t="s">
        <v>454</v>
      </c>
      <c r="C414" s="24" t="s">
        <v>29</v>
      </c>
      <c r="D414" s="22">
        <v>1</v>
      </c>
      <c r="E414" s="22" t="s">
        <v>32</v>
      </c>
      <c r="F414" s="33">
        <v>2276</v>
      </c>
      <c r="G414" s="28"/>
      <c r="H414" s="28"/>
      <c r="I414" s="34"/>
    </row>
    <row r="415" ht="30" customHeight="1" spans="1:9">
      <c r="A415" s="29">
        <f t="shared" si="39"/>
        <v>409</v>
      </c>
      <c r="B415" s="22" t="s">
        <v>455</v>
      </c>
      <c r="C415" s="24" t="s">
        <v>29</v>
      </c>
      <c r="D415" s="22">
        <v>1</v>
      </c>
      <c r="E415" s="22" t="s">
        <v>32</v>
      </c>
      <c r="F415" s="33">
        <v>2276</v>
      </c>
      <c r="G415" s="28"/>
      <c r="H415" s="28"/>
      <c r="I415" s="34"/>
    </row>
    <row r="416" ht="30" customHeight="1" spans="1:9">
      <c r="A416" s="29">
        <f t="shared" si="39"/>
        <v>410</v>
      </c>
      <c r="B416" s="22" t="s">
        <v>456</v>
      </c>
      <c r="C416" s="24" t="s">
        <v>29</v>
      </c>
      <c r="D416" s="22">
        <v>1</v>
      </c>
      <c r="E416" s="22" t="s">
        <v>32</v>
      </c>
      <c r="F416" s="33">
        <v>2276</v>
      </c>
      <c r="G416" s="28"/>
      <c r="H416" s="28"/>
      <c r="I416" s="34"/>
    </row>
    <row r="417" ht="30" customHeight="1" spans="1:9">
      <c r="A417" s="29">
        <f t="shared" si="39"/>
        <v>411</v>
      </c>
      <c r="B417" s="22" t="s">
        <v>457</v>
      </c>
      <c r="C417" s="24" t="s">
        <v>29</v>
      </c>
      <c r="D417" s="22">
        <v>1</v>
      </c>
      <c r="E417" s="22" t="s">
        <v>32</v>
      </c>
      <c r="F417" s="33">
        <v>772</v>
      </c>
      <c r="G417" s="28"/>
      <c r="H417" s="28"/>
      <c r="I417" s="34"/>
    </row>
    <row r="418" ht="30" customHeight="1" spans="1:9">
      <c r="A418" s="29">
        <f t="shared" si="39"/>
        <v>412</v>
      </c>
      <c r="B418" s="22" t="s">
        <v>458</v>
      </c>
      <c r="C418" s="24" t="s">
        <v>459</v>
      </c>
      <c r="D418" s="22">
        <v>1</v>
      </c>
      <c r="E418" s="22" t="s">
        <v>32</v>
      </c>
      <c r="F418" s="33">
        <v>83</v>
      </c>
      <c r="G418" s="28"/>
      <c r="H418" s="28"/>
      <c r="I418" s="34"/>
    </row>
    <row r="419" ht="30" customHeight="1" spans="1:9">
      <c r="A419" s="29">
        <f t="shared" si="39"/>
        <v>413</v>
      </c>
      <c r="B419" s="22" t="s">
        <v>460</v>
      </c>
      <c r="C419" s="24" t="s">
        <v>459</v>
      </c>
      <c r="D419" s="22">
        <v>1</v>
      </c>
      <c r="E419" s="22" t="s">
        <v>32</v>
      </c>
      <c r="F419" s="33">
        <v>24</v>
      </c>
      <c r="G419" s="28"/>
      <c r="H419" s="28"/>
      <c r="I419" s="34"/>
    </row>
    <row r="420" ht="30" customHeight="1" spans="1:9">
      <c r="A420" s="29"/>
      <c r="B420" s="22" t="s">
        <v>824</v>
      </c>
      <c r="C420" s="24" t="s">
        <v>459</v>
      </c>
      <c r="D420" s="22">
        <v>1</v>
      </c>
      <c r="E420" s="22" t="s">
        <v>32</v>
      </c>
      <c r="F420" s="33">
        <v>520</v>
      </c>
      <c r="G420" s="28"/>
      <c r="H420" s="28"/>
      <c r="I420" s="34"/>
    </row>
    <row r="421" ht="30" customHeight="1" spans="1:9">
      <c r="A421" s="29">
        <f>ROW()-6</f>
        <v>415</v>
      </c>
      <c r="B421" s="22" t="s">
        <v>462</v>
      </c>
      <c r="C421" s="24" t="s">
        <v>459</v>
      </c>
      <c r="D421" s="22">
        <v>1</v>
      </c>
      <c r="E421" s="22" t="s">
        <v>32</v>
      </c>
      <c r="F421" s="33">
        <v>83</v>
      </c>
      <c r="G421" s="28"/>
      <c r="H421" s="28"/>
      <c r="I421" s="34"/>
    </row>
    <row r="422" ht="30" customHeight="1" spans="1:9">
      <c r="A422" s="29">
        <f>ROW()-6</f>
        <v>416</v>
      </c>
      <c r="B422" s="22" t="s">
        <v>463</v>
      </c>
      <c r="C422" s="24" t="s">
        <v>29</v>
      </c>
      <c r="D422" s="22">
        <v>1</v>
      </c>
      <c r="E422" s="22" t="s">
        <v>32</v>
      </c>
      <c r="F422" s="33">
        <v>650</v>
      </c>
      <c r="G422" s="28"/>
      <c r="H422" s="28"/>
      <c r="I422" s="34"/>
    </row>
    <row r="423" ht="30" customHeight="1" spans="1:9">
      <c r="A423" s="29">
        <f>ROW()-6</f>
        <v>417</v>
      </c>
      <c r="B423" s="22" t="s">
        <v>464</v>
      </c>
      <c r="C423" s="24" t="s">
        <v>29</v>
      </c>
      <c r="D423" s="22">
        <v>1</v>
      </c>
      <c r="E423" s="22" t="s">
        <v>32</v>
      </c>
      <c r="F423" s="33">
        <v>214</v>
      </c>
      <c r="G423" s="28"/>
      <c r="H423" s="28"/>
      <c r="I423" s="34"/>
    </row>
    <row r="424" ht="30" customHeight="1" spans="1:9">
      <c r="A424" s="29">
        <f t="shared" ref="A424:A433" si="40">ROW()-6</f>
        <v>418</v>
      </c>
      <c r="B424" s="22" t="s">
        <v>465</v>
      </c>
      <c r="C424" s="24" t="s">
        <v>29</v>
      </c>
      <c r="D424" s="22">
        <v>1</v>
      </c>
      <c r="E424" s="22" t="s">
        <v>32</v>
      </c>
      <c r="F424" s="33">
        <v>1496</v>
      </c>
      <c r="G424" s="28"/>
      <c r="H424" s="28"/>
      <c r="I424" s="34"/>
    </row>
    <row r="425" ht="30" customHeight="1" spans="1:9">
      <c r="A425" s="29">
        <f t="shared" si="40"/>
        <v>419</v>
      </c>
      <c r="B425" s="22" t="s">
        <v>466</v>
      </c>
      <c r="C425" s="24" t="s">
        <v>29</v>
      </c>
      <c r="D425" s="22">
        <v>1</v>
      </c>
      <c r="E425" s="22" t="s">
        <v>32</v>
      </c>
      <c r="F425" s="33">
        <v>494</v>
      </c>
      <c r="G425" s="28"/>
      <c r="H425" s="28"/>
      <c r="I425" s="34"/>
    </row>
    <row r="426" ht="30" customHeight="1" spans="1:9">
      <c r="A426" s="29">
        <f t="shared" si="40"/>
        <v>420</v>
      </c>
      <c r="B426" s="22" t="s">
        <v>467</v>
      </c>
      <c r="C426" s="24" t="s">
        <v>459</v>
      </c>
      <c r="D426" s="22">
        <v>1</v>
      </c>
      <c r="E426" s="22" t="s">
        <v>32</v>
      </c>
      <c r="F426" s="33">
        <v>24</v>
      </c>
      <c r="G426" s="28"/>
      <c r="H426" s="28"/>
      <c r="I426" s="34"/>
    </row>
    <row r="427" ht="30" customHeight="1" spans="1:9">
      <c r="A427" s="29">
        <f t="shared" si="40"/>
        <v>421</v>
      </c>
      <c r="B427" s="22" t="s">
        <v>468</v>
      </c>
      <c r="C427" s="24" t="s">
        <v>459</v>
      </c>
      <c r="D427" s="22">
        <v>1</v>
      </c>
      <c r="E427" s="22" t="s">
        <v>32</v>
      </c>
      <c r="F427" s="33">
        <v>24</v>
      </c>
      <c r="G427" s="28"/>
      <c r="H427" s="28"/>
      <c r="I427" s="34"/>
    </row>
    <row r="428" ht="30" customHeight="1" spans="1:9">
      <c r="A428" s="29">
        <f t="shared" si="40"/>
        <v>422</v>
      </c>
      <c r="B428" s="34" t="s">
        <v>469</v>
      </c>
      <c r="C428" s="24" t="s">
        <v>459</v>
      </c>
      <c r="D428" s="22">
        <v>1</v>
      </c>
      <c r="E428" s="22" t="s">
        <v>32</v>
      </c>
      <c r="F428" s="33">
        <v>24</v>
      </c>
      <c r="G428" s="28"/>
      <c r="H428" s="28"/>
      <c r="I428" s="34"/>
    </row>
    <row r="429" ht="30" customHeight="1" spans="1:9">
      <c r="A429" s="29">
        <f t="shared" si="40"/>
        <v>423</v>
      </c>
      <c r="B429" s="22" t="s">
        <v>470</v>
      </c>
      <c r="C429" s="24" t="s">
        <v>459</v>
      </c>
      <c r="D429" s="22">
        <v>1</v>
      </c>
      <c r="E429" s="22" t="s">
        <v>32</v>
      </c>
      <c r="F429" s="33">
        <v>24</v>
      </c>
      <c r="G429" s="28"/>
      <c r="H429" s="28"/>
      <c r="I429" s="34"/>
    </row>
    <row r="430" ht="30" customHeight="1" spans="1:9">
      <c r="A430" s="29">
        <f t="shared" si="40"/>
        <v>424</v>
      </c>
      <c r="B430" s="22" t="s">
        <v>471</v>
      </c>
      <c r="C430" s="24" t="s">
        <v>459</v>
      </c>
      <c r="D430" s="22">
        <v>1</v>
      </c>
      <c r="E430" s="22" t="s">
        <v>32</v>
      </c>
      <c r="F430" s="33">
        <v>20</v>
      </c>
      <c r="G430" s="28"/>
      <c r="H430" s="28"/>
      <c r="I430" s="34"/>
    </row>
    <row r="431" ht="30" customHeight="1" spans="1:9">
      <c r="A431" s="29">
        <f t="shared" si="40"/>
        <v>425</v>
      </c>
      <c r="B431" s="22" t="s">
        <v>472</v>
      </c>
      <c r="C431" s="24" t="s">
        <v>29</v>
      </c>
      <c r="D431" s="22">
        <v>1</v>
      </c>
      <c r="E431" s="22" t="s">
        <v>32</v>
      </c>
      <c r="F431" s="33">
        <v>1071</v>
      </c>
      <c r="G431" s="28"/>
      <c r="H431" s="28"/>
      <c r="I431" s="34"/>
    </row>
    <row r="432" ht="30" customHeight="1" spans="1:9">
      <c r="A432" s="29">
        <f t="shared" si="40"/>
        <v>426</v>
      </c>
      <c r="B432" s="22" t="s">
        <v>473</v>
      </c>
      <c r="C432" s="24" t="s">
        <v>29</v>
      </c>
      <c r="D432" s="22">
        <v>1</v>
      </c>
      <c r="E432" s="22" t="s">
        <v>32</v>
      </c>
      <c r="F432" s="33">
        <v>769</v>
      </c>
      <c r="G432" s="28"/>
      <c r="H432" s="28"/>
      <c r="I432" s="34"/>
    </row>
    <row r="433" ht="30" customHeight="1" spans="1:9">
      <c r="A433" s="29">
        <f t="shared" si="40"/>
        <v>427</v>
      </c>
      <c r="B433" s="22" t="s">
        <v>474</v>
      </c>
      <c r="C433" s="24" t="s">
        <v>29</v>
      </c>
      <c r="D433" s="22">
        <v>1</v>
      </c>
      <c r="E433" s="22" t="s">
        <v>76</v>
      </c>
      <c r="F433" s="33">
        <v>107</v>
      </c>
      <c r="G433" s="28"/>
      <c r="H433" s="28"/>
      <c r="I433" s="34"/>
    </row>
    <row r="434" ht="30" customHeight="1" spans="1:9">
      <c r="A434" s="29">
        <f t="shared" ref="A434:A443" si="41">ROW()-6</f>
        <v>428</v>
      </c>
      <c r="B434" s="22" t="s">
        <v>475</v>
      </c>
      <c r="C434" s="24" t="s">
        <v>29</v>
      </c>
      <c r="D434" s="22">
        <v>1</v>
      </c>
      <c r="E434" s="22" t="s">
        <v>76</v>
      </c>
      <c r="F434" s="33">
        <v>147</v>
      </c>
      <c r="G434" s="28"/>
      <c r="H434" s="28"/>
      <c r="I434" s="34"/>
    </row>
    <row r="435" ht="30" customHeight="1" spans="1:9">
      <c r="A435" s="29">
        <f t="shared" si="41"/>
        <v>429</v>
      </c>
      <c r="B435" s="22" t="s">
        <v>476</v>
      </c>
      <c r="C435" s="24" t="s">
        <v>29</v>
      </c>
      <c r="D435" s="22">
        <v>1</v>
      </c>
      <c r="E435" s="22" t="s">
        <v>57</v>
      </c>
      <c r="F435" s="33">
        <v>1614</v>
      </c>
      <c r="G435" s="28"/>
      <c r="H435" s="28"/>
      <c r="I435" s="34"/>
    </row>
    <row r="436" ht="30" customHeight="1" spans="1:9">
      <c r="A436" s="29">
        <f t="shared" si="41"/>
        <v>430</v>
      </c>
      <c r="B436" s="22" t="s">
        <v>477</v>
      </c>
      <c r="C436" s="24" t="s">
        <v>29</v>
      </c>
      <c r="D436" s="22">
        <v>1</v>
      </c>
      <c r="E436" s="22" t="s">
        <v>76</v>
      </c>
      <c r="F436" s="33">
        <v>449</v>
      </c>
      <c r="G436" s="28"/>
      <c r="H436" s="28"/>
      <c r="I436" s="34"/>
    </row>
    <row r="437" ht="30" customHeight="1" spans="1:9">
      <c r="A437" s="29">
        <f t="shared" si="41"/>
        <v>431</v>
      </c>
      <c r="B437" s="22" t="s">
        <v>478</v>
      </c>
      <c r="C437" s="24" t="s">
        <v>29</v>
      </c>
      <c r="D437" s="22">
        <v>1</v>
      </c>
      <c r="E437" s="22" t="s">
        <v>32</v>
      </c>
      <c r="F437" s="33">
        <v>1103</v>
      </c>
      <c r="G437" s="28"/>
      <c r="H437" s="28"/>
      <c r="I437" s="34"/>
    </row>
    <row r="438" ht="30" customHeight="1" spans="1:9">
      <c r="A438" s="29">
        <f t="shared" si="41"/>
        <v>432</v>
      </c>
      <c r="B438" s="22" t="s">
        <v>479</v>
      </c>
      <c r="C438" s="24" t="s">
        <v>459</v>
      </c>
      <c r="D438" s="22">
        <v>1</v>
      </c>
      <c r="E438" s="22" t="s">
        <v>32</v>
      </c>
      <c r="F438" s="33">
        <v>24</v>
      </c>
      <c r="G438" s="28"/>
      <c r="H438" s="28"/>
      <c r="I438" s="34"/>
    </row>
    <row r="439" ht="30" customHeight="1" spans="1:9">
      <c r="A439" s="29">
        <f t="shared" si="41"/>
        <v>433</v>
      </c>
      <c r="B439" s="22" t="s">
        <v>480</v>
      </c>
      <c r="C439" s="24" t="s">
        <v>29</v>
      </c>
      <c r="D439" s="22">
        <v>1</v>
      </c>
      <c r="E439" s="22" t="s">
        <v>32</v>
      </c>
      <c r="F439" s="33">
        <v>116</v>
      </c>
      <c r="G439" s="28"/>
      <c r="H439" s="28"/>
      <c r="I439" s="34"/>
    </row>
    <row r="440" ht="30" customHeight="1" spans="1:9">
      <c r="A440" s="29">
        <f t="shared" si="41"/>
        <v>434</v>
      </c>
      <c r="B440" s="22" t="s">
        <v>481</v>
      </c>
      <c r="C440" s="24" t="s">
        <v>459</v>
      </c>
      <c r="D440" s="22">
        <v>1</v>
      </c>
      <c r="E440" s="22" t="s">
        <v>55</v>
      </c>
      <c r="F440" s="33">
        <v>224</v>
      </c>
      <c r="G440" s="28"/>
      <c r="H440" s="28"/>
      <c r="I440" s="34"/>
    </row>
    <row r="441" ht="30" customHeight="1" spans="1:9">
      <c r="A441" s="29">
        <f t="shared" si="41"/>
        <v>435</v>
      </c>
      <c r="B441" s="67" t="s">
        <v>482</v>
      </c>
      <c r="C441" s="24" t="s">
        <v>29</v>
      </c>
      <c r="D441" s="22">
        <v>1</v>
      </c>
      <c r="E441" s="22" t="s">
        <v>32</v>
      </c>
      <c r="F441" s="33">
        <v>448</v>
      </c>
      <c r="G441" s="28"/>
      <c r="H441" s="28"/>
      <c r="I441" s="34"/>
    </row>
    <row r="442" ht="30" customHeight="1" spans="1:9">
      <c r="A442" s="29">
        <f t="shared" si="41"/>
        <v>436</v>
      </c>
      <c r="B442" s="67" t="s">
        <v>483</v>
      </c>
      <c r="C442" s="24" t="s">
        <v>29</v>
      </c>
      <c r="D442" s="22">
        <v>1</v>
      </c>
      <c r="E442" s="22" t="s">
        <v>32</v>
      </c>
      <c r="F442" s="33">
        <v>195</v>
      </c>
      <c r="G442" s="28"/>
      <c r="H442" s="28"/>
      <c r="I442" s="34"/>
    </row>
    <row r="443" ht="30" customHeight="1" spans="1:9">
      <c r="A443" s="29">
        <f t="shared" si="41"/>
        <v>437</v>
      </c>
      <c r="B443" s="68" t="s">
        <v>484</v>
      </c>
      <c r="C443" s="24" t="s">
        <v>29</v>
      </c>
      <c r="D443" s="22">
        <v>1</v>
      </c>
      <c r="E443" s="22" t="s">
        <v>32</v>
      </c>
      <c r="F443" s="33">
        <v>64</v>
      </c>
      <c r="G443" s="28"/>
      <c r="H443" s="28"/>
      <c r="I443" s="34"/>
    </row>
    <row r="444" ht="30" customHeight="1" spans="1:9">
      <c r="A444" s="29">
        <f t="shared" ref="A444:A453" si="42">ROW()-6</f>
        <v>438</v>
      </c>
      <c r="B444" s="68" t="s">
        <v>485</v>
      </c>
      <c r="C444" s="24" t="s">
        <v>29</v>
      </c>
      <c r="D444" s="22">
        <v>1</v>
      </c>
      <c r="E444" s="22" t="s">
        <v>32</v>
      </c>
      <c r="F444" s="33">
        <v>426</v>
      </c>
      <c r="G444" s="28"/>
      <c r="H444" s="28"/>
      <c r="I444" s="34"/>
    </row>
    <row r="445" ht="30" customHeight="1" spans="1:9">
      <c r="A445" s="29">
        <f t="shared" si="42"/>
        <v>439</v>
      </c>
      <c r="B445" s="69" t="s">
        <v>486</v>
      </c>
      <c r="C445" s="24" t="s">
        <v>29</v>
      </c>
      <c r="D445" s="22">
        <v>1</v>
      </c>
      <c r="E445" s="22" t="s">
        <v>32</v>
      </c>
      <c r="F445" s="33">
        <v>162</v>
      </c>
      <c r="G445" s="28"/>
      <c r="H445" s="28"/>
      <c r="I445" s="34"/>
    </row>
    <row r="446" ht="30" customHeight="1" spans="1:9">
      <c r="A446" s="29">
        <f t="shared" si="42"/>
        <v>440</v>
      </c>
      <c r="B446" s="69" t="s">
        <v>487</v>
      </c>
      <c r="C446" s="24" t="s">
        <v>29</v>
      </c>
      <c r="D446" s="22">
        <v>1</v>
      </c>
      <c r="E446" s="22" t="s">
        <v>32</v>
      </c>
      <c r="F446" s="33">
        <v>447</v>
      </c>
      <c r="G446" s="28"/>
      <c r="H446" s="28"/>
      <c r="I446" s="34"/>
    </row>
    <row r="447" ht="30" customHeight="1" spans="1:9">
      <c r="A447" s="29">
        <f t="shared" si="42"/>
        <v>441</v>
      </c>
      <c r="B447" s="34" t="s">
        <v>488</v>
      </c>
      <c r="C447" s="24" t="s">
        <v>29</v>
      </c>
      <c r="D447" s="22">
        <v>1</v>
      </c>
      <c r="E447" s="22" t="s">
        <v>76</v>
      </c>
      <c r="F447" s="33">
        <v>10</v>
      </c>
      <c r="G447" s="28"/>
      <c r="H447" s="28"/>
      <c r="I447" s="34"/>
    </row>
    <row r="448" ht="30" customHeight="1" spans="1:9">
      <c r="A448" s="29">
        <f t="shared" si="42"/>
        <v>442</v>
      </c>
      <c r="B448" s="22" t="s">
        <v>489</v>
      </c>
      <c r="C448" s="24" t="s">
        <v>29</v>
      </c>
      <c r="D448" s="22">
        <v>1</v>
      </c>
      <c r="E448" s="22" t="s">
        <v>32</v>
      </c>
      <c r="F448" s="33">
        <v>1178</v>
      </c>
      <c r="G448" s="28"/>
      <c r="H448" s="28"/>
      <c r="I448" s="34"/>
    </row>
    <row r="449" ht="30" customHeight="1" spans="1:9">
      <c r="A449" s="29">
        <f t="shared" si="42"/>
        <v>443</v>
      </c>
      <c r="B449" s="22" t="s">
        <v>490</v>
      </c>
      <c r="C449" s="24" t="s">
        <v>29</v>
      </c>
      <c r="D449" s="22">
        <v>1</v>
      </c>
      <c r="E449" s="22" t="s">
        <v>32</v>
      </c>
      <c r="F449" s="33">
        <v>1178</v>
      </c>
      <c r="G449" s="28"/>
      <c r="H449" s="28"/>
      <c r="I449" s="34"/>
    </row>
    <row r="450" ht="30" customHeight="1" spans="1:9">
      <c r="A450" s="29">
        <f t="shared" si="42"/>
        <v>444</v>
      </c>
      <c r="B450" s="22" t="s">
        <v>491</v>
      </c>
      <c r="C450" s="24" t="s">
        <v>29</v>
      </c>
      <c r="D450" s="22">
        <v>1</v>
      </c>
      <c r="E450" s="22" t="s">
        <v>32</v>
      </c>
      <c r="F450" s="33">
        <v>342</v>
      </c>
      <c r="G450" s="28"/>
      <c r="H450" s="28"/>
      <c r="I450" s="34"/>
    </row>
    <row r="451" ht="30" customHeight="1" spans="1:9">
      <c r="A451" s="29">
        <f t="shared" si="42"/>
        <v>445</v>
      </c>
      <c r="B451" s="22" t="s">
        <v>492</v>
      </c>
      <c r="C451" s="24" t="s">
        <v>29</v>
      </c>
      <c r="D451" s="22">
        <v>1</v>
      </c>
      <c r="E451" s="22" t="s">
        <v>32</v>
      </c>
      <c r="F451" s="33">
        <v>3064</v>
      </c>
      <c r="G451" s="28"/>
      <c r="H451" s="28"/>
      <c r="I451" s="34"/>
    </row>
    <row r="452" ht="30" customHeight="1" spans="1:9">
      <c r="A452" s="29">
        <f t="shared" si="42"/>
        <v>446</v>
      </c>
      <c r="B452" s="22" t="s">
        <v>493</v>
      </c>
      <c r="C452" s="24" t="s">
        <v>29</v>
      </c>
      <c r="D452" s="22">
        <v>1</v>
      </c>
      <c r="E452" s="22" t="s">
        <v>57</v>
      </c>
      <c r="F452" s="33">
        <v>218</v>
      </c>
      <c r="G452" s="28"/>
      <c r="H452" s="28"/>
      <c r="I452" s="34"/>
    </row>
    <row r="453" ht="30" customHeight="1" spans="1:9">
      <c r="A453" s="29">
        <f t="shared" si="42"/>
        <v>447</v>
      </c>
      <c r="B453" s="22" t="s">
        <v>494</v>
      </c>
      <c r="C453" s="24" t="s">
        <v>29</v>
      </c>
      <c r="D453" s="22">
        <v>1</v>
      </c>
      <c r="E453" s="22" t="s">
        <v>32</v>
      </c>
      <c r="F453" s="33">
        <v>561</v>
      </c>
      <c r="G453" s="28"/>
      <c r="H453" s="28"/>
      <c r="I453" s="34"/>
    </row>
    <row r="454" ht="30" customHeight="1" spans="1:9">
      <c r="A454" s="29">
        <f t="shared" ref="A454:A463" si="43">ROW()-6</f>
        <v>448</v>
      </c>
      <c r="B454" s="22" t="s">
        <v>495</v>
      </c>
      <c r="C454" s="24" t="s">
        <v>29</v>
      </c>
      <c r="D454" s="22">
        <v>1</v>
      </c>
      <c r="E454" s="22" t="s">
        <v>32</v>
      </c>
      <c r="F454" s="33">
        <v>1872</v>
      </c>
      <c r="G454" s="28"/>
      <c r="H454" s="28"/>
      <c r="I454" s="34"/>
    </row>
    <row r="455" ht="30" customHeight="1" spans="1:9">
      <c r="A455" s="29">
        <f t="shared" si="43"/>
        <v>449</v>
      </c>
      <c r="B455" s="22" t="s">
        <v>496</v>
      </c>
      <c r="C455" s="24" t="s">
        <v>29</v>
      </c>
      <c r="D455" s="22">
        <v>1</v>
      </c>
      <c r="E455" s="22" t="s">
        <v>32</v>
      </c>
      <c r="F455" s="33">
        <v>439</v>
      </c>
      <c r="G455" s="28"/>
      <c r="H455" s="28"/>
      <c r="I455" s="34"/>
    </row>
    <row r="456" ht="30" customHeight="1" spans="1:9">
      <c r="A456" s="29">
        <f t="shared" si="43"/>
        <v>450</v>
      </c>
      <c r="B456" s="22" t="s">
        <v>497</v>
      </c>
      <c r="C456" s="24" t="s">
        <v>498</v>
      </c>
      <c r="D456" s="22">
        <v>1</v>
      </c>
      <c r="E456" s="22" t="s">
        <v>32</v>
      </c>
      <c r="F456" s="33">
        <v>144</v>
      </c>
      <c r="G456" s="28"/>
      <c r="H456" s="28"/>
      <c r="I456" s="34"/>
    </row>
    <row r="457" s="7" customFormat="1" ht="30" customHeight="1" spans="1:50">
      <c r="A457" s="29">
        <f t="shared" si="43"/>
        <v>451</v>
      </c>
      <c r="B457" s="22" t="s">
        <v>499</v>
      </c>
      <c r="C457" s="24" t="s">
        <v>825</v>
      </c>
      <c r="D457" s="22">
        <v>1</v>
      </c>
      <c r="E457" s="22" t="s">
        <v>32</v>
      </c>
      <c r="F457" s="33">
        <v>790</v>
      </c>
      <c r="G457" s="28"/>
      <c r="H457" s="28"/>
      <c r="I457" s="34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</row>
    <row r="458" s="7" customFormat="1" ht="30" customHeight="1" spans="1:50">
      <c r="A458" s="29">
        <f t="shared" si="43"/>
        <v>452</v>
      </c>
      <c r="B458" s="22" t="s">
        <v>500</v>
      </c>
      <c r="C458" s="24" t="s">
        <v>825</v>
      </c>
      <c r="D458" s="22">
        <v>1</v>
      </c>
      <c r="E458" s="22" t="s">
        <v>32</v>
      </c>
      <c r="F458" s="33">
        <v>842</v>
      </c>
      <c r="G458" s="28"/>
      <c r="H458" s="28"/>
      <c r="I458" s="34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</row>
    <row r="459" s="7" customFormat="1" ht="30" customHeight="1" spans="1:50">
      <c r="A459" s="29">
        <f t="shared" si="43"/>
        <v>453</v>
      </c>
      <c r="B459" s="22" t="s">
        <v>501</v>
      </c>
      <c r="C459" s="24" t="s">
        <v>825</v>
      </c>
      <c r="D459" s="22">
        <v>1</v>
      </c>
      <c r="E459" s="22" t="s">
        <v>57</v>
      </c>
      <c r="F459" s="33">
        <v>2735</v>
      </c>
      <c r="G459" s="28"/>
      <c r="H459" s="28"/>
      <c r="I459" s="34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</row>
    <row r="460" ht="30" customHeight="1" spans="1:9">
      <c r="A460" s="29">
        <f t="shared" si="43"/>
        <v>454</v>
      </c>
      <c r="B460" s="22" t="s">
        <v>502</v>
      </c>
      <c r="C460" s="24" t="s">
        <v>29</v>
      </c>
      <c r="D460" s="22">
        <v>1</v>
      </c>
      <c r="E460" s="22" t="s">
        <v>57</v>
      </c>
      <c r="F460" s="33">
        <v>1864</v>
      </c>
      <c r="G460" s="28"/>
      <c r="H460" s="28"/>
      <c r="I460" s="34"/>
    </row>
    <row r="461" ht="30" customHeight="1" spans="1:9">
      <c r="A461" s="29">
        <f t="shared" si="43"/>
        <v>455</v>
      </c>
      <c r="B461" s="22" t="s">
        <v>503</v>
      </c>
      <c r="C461" s="24" t="s">
        <v>29</v>
      </c>
      <c r="D461" s="22">
        <v>1</v>
      </c>
      <c r="E461" s="22" t="s">
        <v>32</v>
      </c>
      <c r="F461" s="33">
        <v>3744</v>
      </c>
      <c r="G461" s="28"/>
      <c r="H461" s="28"/>
      <c r="I461" s="34"/>
    </row>
    <row r="462" ht="30" customHeight="1" spans="1:9">
      <c r="A462" s="29">
        <f t="shared" si="43"/>
        <v>456</v>
      </c>
      <c r="B462" s="22" t="s">
        <v>504</v>
      </c>
      <c r="C462" s="24" t="s">
        <v>29</v>
      </c>
      <c r="D462" s="22">
        <v>1</v>
      </c>
      <c r="E462" s="22" t="s">
        <v>57</v>
      </c>
      <c r="F462" s="33">
        <v>1760</v>
      </c>
      <c r="G462" s="28"/>
      <c r="H462" s="28"/>
      <c r="I462" s="34"/>
    </row>
    <row r="463" ht="30" customHeight="1" spans="1:9">
      <c r="A463" s="29">
        <f t="shared" si="43"/>
        <v>457</v>
      </c>
      <c r="B463" s="22" t="s">
        <v>505</v>
      </c>
      <c r="C463" s="24" t="s">
        <v>29</v>
      </c>
      <c r="D463" s="22">
        <v>1</v>
      </c>
      <c r="E463" s="22" t="s">
        <v>57</v>
      </c>
      <c r="F463" s="33">
        <v>4368</v>
      </c>
      <c r="G463" s="28"/>
      <c r="H463" s="28"/>
      <c r="I463" s="34"/>
    </row>
    <row r="464" ht="30" customHeight="1" spans="1:9">
      <c r="A464" s="29">
        <f t="shared" ref="A464:A473" si="44">ROW()-6</f>
        <v>458</v>
      </c>
      <c r="B464" s="22" t="s">
        <v>506</v>
      </c>
      <c r="C464" s="24" t="s">
        <v>29</v>
      </c>
      <c r="D464" s="22">
        <v>1</v>
      </c>
      <c r="E464" s="22" t="s">
        <v>32</v>
      </c>
      <c r="F464" s="33">
        <v>2184</v>
      </c>
      <c r="G464" s="28"/>
      <c r="H464" s="28"/>
      <c r="I464" s="34"/>
    </row>
    <row r="465" ht="30" customHeight="1" spans="1:9">
      <c r="A465" s="29">
        <f t="shared" si="44"/>
        <v>459</v>
      </c>
      <c r="B465" s="22" t="s">
        <v>507</v>
      </c>
      <c r="C465" s="24" t="s">
        <v>29</v>
      </c>
      <c r="D465" s="22">
        <v>1</v>
      </c>
      <c r="E465" s="22" t="s">
        <v>32</v>
      </c>
      <c r="F465" s="33">
        <v>416</v>
      </c>
      <c r="G465" s="28"/>
      <c r="H465" s="28"/>
      <c r="I465" s="34"/>
    </row>
    <row r="466" ht="30" customHeight="1" spans="1:9">
      <c r="A466" s="29">
        <f t="shared" si="44"/>
        <v>460</v>
      </c>
      <c r="B466" s="22" t="s">
        <v>508</v>
      </c>
      <c r="C466" s="24" t="s">
        <v>29</v>
      </c>
      <c r="D466" s="22">
        <v>1</v>
      </c>
      <c r="E466" s="22" t="s">
        <v>32</v>
      </c>
      <c r="F466" s="33">
        <v>27352</v>
      </c>
      <c r="G466" s="28"/>
      <c r="H466" s="28"/>
      <c r="I466" s="34"/>
    </row>
    <row r="467" ht="30" customHeight="1" spans="1:9">
      <c r="A467" s="29">
        <f t="shared" si="44"/>
        <v>461</v>
      </c>
      <c r="B467" s="22" t="s">
        <v>509</v>
      </c>
      <c r="C467" s="24" t="s">
        <v>29</v>
      </c>
      <c r="D467" s="22">
        <v>1</v>
      </c>
      <c r="E467" s="22" t="s">
        <v>57</v>
      </c>
      <c r="F467" s="33">
        <v>1019</v>
      </c>
      <c r="G467" s="28"/>
      <c r="H467" s="28"/>
      <c r="I467" s="34"/>
    </row>
    <row r="468" ht="30" customHeight="1" spans="1:9">
      <c r="A468" s="29">
        <f t="shared" si="44"/>
        <v>462</v>
      </c>
      <c r="B468" s="22" t="s">
        <v>510</v>
      </c>
      <c r="C468" s="24" t="s">
        <v>29</v>
      </c>
      <c r="D468" s="22">
        <v>1</v>
      </c>
      <c r="E468" s="22" t="s">
        <v>32</v>
      </c>
      <c r="F468" s="33">
        <v>2760</v>
      </c>
      <c r="G468" s="28"/>
      <c r="H468" s="28"/>
      <c r="I468" s="34"/>
    </row>
    <row r="469" ht="30" customHeight="1" spans="1:9">
      <c r="A469" s="29">
        <f t="shared" si="44"/>
        <v>463</v>
      </c>
      <c r="B469" s="22" t="s">
        <v>511</v>
      </c>
      <c r="C469" s="24" t="s">
        <v>29</v>
      </c>
      <c r="D469" s="22">
        <v>1</v>
      </c>
      <c r="E469" s="22" t="s">
        <v>55</v>
      </c>
      <c r="F469" s="33">
        <v>1520</v>
      </c>
      <c r="G469" s="28"/>
      <c r="H469" s="28"/>
      <c r="I469" s="34"/>
    </row>
    <row r="470" ht="30" customHeight="1" spans="1:9">
      <c r="A470" s="29">
        <f t="shared" si="44"/>
        <v>464</v>
      </c>
      <c r="B470" s="22" t="s">
        <v>512</v>
      </c>
      <c r="C470" s="24" t="s">
        <v>29</v>
      </c>
      <c r="D470" s="22">
        <v>1</v>
      </c>
      <c r="E470" s="3" t="s">
        <v>32</v>
      </c>
      <c r="F470" s="33">
        <v>442</v>
      </c>
      <c r="G470" s="28"/>
      <c r="H470" s="28"/>
      <c r="I470" s="34"/>
    </row>
    <row r="471" ht="30" customHeight="1" spans="1:9">
      <c r="A471" s="29">
        <f t="shared" si="44"/>
        <v>465</v>
      </c>
      <c r="B471" s="22" t="s">
        <v>513</v>
      </c>
      <c r="C471" s="24" t="s">
        <v>29</v>
      </c>
      <c r="D471" s="22">
        <v>1</v>
      </c>
      <c r="E471" s="22" t="s">
        <v>32</v>
      </c>
      <c r="F471" s="33">
        <v>3120</v>
      </c>
      <c r="G471" s="28"/>
      <c r="H471" s="28"/>
      <c r="I471" s="34"/>
    </row>
    <row r="472" ht="30" customHeight="1" spans="1:9">
      <c r="A472" s="29">
        <f t="shared" si="44"/>
        <v>466</v>
      </c>
      <c r="B472" s="22" t="s">
        <v>514</v>
      </c>
      <c r="C472" s="24" t="s">
        <v>29</v>
      </c>
      <c r="D472" s="22">
        <v>1</v>
      </c>
      <c r="E472" s="22" t="s">
        <v>32</v>
      </c>
      <c r="F472" s="33">
        <v>3776</v>
      </c>
      <c r="G472" s="28"/>
      <c r="H472" s="28"/>
      <c r="I472" s="34"/>
    </row>
    <row r="473" ht="30" customHeight="1" spans="1:9">
      <c r="A473" s="29">
        <f t="shared" si="44"/>
        <v>467</v>
      </c>
      <c r="B473" s="22" t="s">
        <v>515</v>
      </c>
      <c r="C473" s="24" t="s">
        <v>29</v>
      </c>
      <c r="D473" s="22">
        <v>1</v>
      </c>
      <c r="E473" s="22" t="s">
        <v>32</v>
      </c>
      <c r="F473" s="33">
        <v>288</v>
      </c>
      <c r="G473" s="28"/>
      <c r="H473" s="28"/>
      <c r="I473" s="34"/>
    </row>
    <row r="474" ht="30" customHeight="1" spans="1:9">
      <c r="A474" s="29">
        <f t="shared" ref="A474:A483" si="45">ROW()-6</f>
        <v>468</v>
      </c>
      <c r="B474" s="22" t="s">
        <v>516</v>
      </c>
      <c r="C474" s="24" t="s">
        <v>29</v>
      </c>
      <c r="D474" s="22">
        <v>1</v>
      </c>
      <c r="E474" s="22" t="s">
        <v>32</v>
      </c>
      <c r="F474" s="33">
        <v>582</v>
      </c>
      <c r="G474" s="28"/>
      <c r="H474" s="28"/>
      <c r="I474" s="34"/>
    </row>
    <row r="475" ht="30" customHeight="1" spans="1:9">
      <c r="A475" s="29">
        <f t="shared" si="45"/>
        <v>469</v>
      </c>
      <c r="B475" s="22" t="s">
        <v>517</v>
      </c>
      <c r="C475" s="24" t="s">
        <v>498</v>
      </c>
      <c r="D475" s="22">
        <v>1</v>
      </c>
      <c r="E475" s="22" t="s">
        <v>201</v>
      </c>
      <c r="F475" s="33">
        <v>2704</v>
      </c>
      <c r="G475" s="28"/>
      <c r="H475" s="28"/>
      <c r="I475" s="34"/>
    </row>
    <row r="476" ht="30" customHeight="1" spans="1:9">
      <c r="A476" s="29">
        <f t="shared" si="45"/>
        <v>470</v>
      </c>
      <c r="B476" s="22" t="s">
        <v>518</v>
      </c>
      <c r="C476" s="24" t="s">
        <v>29</v>
      </c>
      <c r="D476" s="22">
        <v>1</v>
      </c>
      <c r="E476" s="22" t="s">
        <v>32</v>
      </c>
      <c r="F476" s="33">
        <v>4016</v>
      </c>
      <c r="G476" s="28"/>
      <c r="H476" s="28"/>
      <c r="I476" s="34"/>
    </row>
    <row r="477" ht="30" customHeight="1" spans="1:9">
      <c r="A477" s="29">
        <f t="shared" si="45"/>
        <v>471</v>
      </c>
      <c r="B477" s="22" t="s">
        <v>519</v>
      </c>
      <c r="C477" s="24" t="s">
        <v>29</v>
      </c>
      <c r="D477" s="22">
        <v>1</v>
      </c>
      <c r="E477" s="22" t="s">
        <v>32</v>
      </c>
      <c r="F477" s="33">
        <v>214</v>
      </c>
      <c r="G477" s="28"/>
      <c r="H477" s="28"/>
      <c r="I477" s="34"/>
    </row>
    <row r="478" ht="30" customHeight="1" spans="1:9">
      <c r="A478" s="29">
        <f t="shared" si="45"/>
        <v>472</v>
      </c>
      <c r="B478" s="22" t="s">
        <v>520</v>
      </c>
      <c r="C478" s="24" t="s">
        <v>29</v>
      </c>
      <c r="D478" s="22">
        <v>1</v>
      </c>
      <c r="E478" s="22" t="s">
        <v>32</v>
      </c>
      <c r="F478" s="33">
        <v>159</v>
      </c>
      <c r="G478" s="28"/>
      <c r="H478" s="28"/>
      <c r="I478" s="34"/>
    </row>
    <row r="479" ht="30" customHeight="1" spans="1:9">
      <c r="A479" s="29">
        <f t="shared" si="45"/>
        <v>473</v>
      </c>
      <c r="B479" s="22" t="s">
        <v>521</v>
      </c>
      <c r="C479" s="24" t="s">
        <v>29</v>
      </c>
      <c r="D479" s="22">
        <v>1</v>
      </c>
      <c r="E479" s="22" t="s">
        <v>32</v>
      </c>
      <c r="F479" s="33">
        <v>330</v>
      </c>
      <c r="G479" s="28"/>
      <c r="H479" s="28"/>
      <c r="I479" s="34"/>
    </row>
    <row r="480" ht="30" customHeight="1" spans="1:9">
      <c r="A480" s="29">
        <f t="shared" si="45"/>
        <v>474</v>
      </c>
      <c r="B480" s="22" t="s">
        <v>522</v>
      </c>
      <c r="C480" s="24" t="s">
        <v>29</v>
      </c>
      <c r="D480" s="22">
        <v>1</v>
      </c>
      <c r="E480" s="22" t="s">
        <v>32</v>
      </c>
      <c r="F480" s="33">
        <v>270</v>
      </c>
      <c r="G480" s="28"/>
      <c r="H480" s="28"/>
      <c r="I480" s="34"/>
    </row>
    <row r="481" ht="30" customHeight="1" spans="1:9">
      <c r="A481" s="29">
        <f t="shared" si="45"/>
        <v>475</v>
      </c>
      <c r="B481" s="22" t="s">
        <v>523</v>
      </c>
      <c r="C481" s="24" t="s">
        <v>29</v>
      </c>
      <c r="D481" s="22">
        <v>1</v>
      </c>
      <c r="E481" s="22" t="s">
        <v>32</v>
      </c>
      <c r="F481" s="33">
        <v>685</v>
      </c>
      <c r="G481" s="28"/>
      <c r="H481" s="28"/>
      <c r="I481" s="34"/>
    </row>
    <row r="482" ht="30" customHeight="1" spans="1:9">
      <c r="A482" s="29">
        <f t="shared" si="45"/>
        <v>476</v>
      </c>
      <c r="B482" s="22" t="s">
        <v>524</v>
      </c>
      <c r="C482" s="24" t="s">
        <v>29</v>
      </c>
      <c r="D482" s="22">
        <v>1</v>
      </c>
      <c r="E482" s="22" t="s">
        <v>30</v>
      </c>
      <c r="F482" s="33">
        <v>422</v>
      </c>
      <c r="G482" s="28"/>
      <c r="H482" s="28"/>
      <c r="I482" s="34"/>
    </row>
    <row r="483" ht="30" customHeight="1" spans="1:9">
      <c r="A483" s="29">
        <f t="shared" si="45"/>
        <v>477</v>
      </c>
      <c r="B483" s="22" t="s">
        <v>525</v>
      </c>
      <c r="C483" s="24" t="s">
        <v>29</v>
      </c>
      <c r="D483" s="22">
        <v>1</v>
      </c>
      <c r="E483" s="22" t="s">
        <v>30</v>
      </c>
      <c r="F483" s="33">
        <v>467</v>
      </c>
      <c r="G483" s="28"/>
      <c r="H483" s="28"/>
      <c r="I483" s="34"/>
    </row>
    <row r="484" s="7" customFormat="1" ht="30" customHeight="1" spans="1:50">
      <c r="A484" s="29">
        <f t="shared" ref="A484:A493" si="46">ROW()-6</f>
        <v>478</v>
      </c>
      <c r="B484" s="22" t="s">
        <v>526</v>
      </c>
      <c r="C484" s="24" t="s">
        <v>728</v>
      </c>
      <c r="D484" s="22">
        <v>1</v>
      </c>
      <c r="E484" s="22" t="s">
        <v>30</v>
      </c>
      <c r="F484" s="33">
        <v>2184</v>
      </c>
      <c r="G484" s="28"/>
      <c r="H484" s="28"/>
      <c r="I484" s="34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</row>
    <row r="485" s="7" customFormat="1" ht="30" customHeight="1" spans="1:50">
      <c r="A485" s="29">
        <f t="shared" si="46"/>
        <v>479</v>
      </c>
      <c r="B485" s="22" t="s">
        <v>527</v>
      </c>
      <c r="C485" s="24" t="s">
        <v>728</v>
      </c>
      <c r="D485" s="22">
        <v>1</v>
      </c>
      <c r="E485" s="22" t="s">
        <v>32</v>
      </c>
      <c r="F485" s="33">
        <v>5408</v>
      </c>
      <c r="G485" s="28"/>
      <c r="H485" s="28"/>
      <c r="I485" s="34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</row>
    <row r="486" s="7" customFormat="1" ht="30" customHeight="1" spans="1:50">
      <c r="A486" s="29">
        <f t="shared" si="46"/>
        <v>480</v>
      </c>
      <c r="B486" s="22" t="s">
        <v>528</v>
      </c>
      <c r="C486" s="24" t="s">
        <v>728</v>
      </c>
      <c r="D486" s="22">
        <v>1</v>
      </c>
      <c r="E486" s="22" t="s">
        <v>32</v>
      </c>
      <c r="F486" s="33">
        <v>1144</v>
      </c>
      <c r="G486" s="28"/>
      <c r="H486" s="28"/>
      <c r="I486" s="34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</row>
    <row r="487" ht="30" customHeight="1" spans="1:9">
      <c r="A487" s="29">
        <f t="shared" si="46"/>
        <v>481</v>
      </c>
      <c r="B487" s="22" t="s">
        <v>529</v>
      </c>
      <c r="C487" s="24" t="s">
        <v>29</v>
      </c>
      <c r="D487" s="22">
        <v>1</v>
      </c>
      <c r="E487" s="22" t="s">
        <v>32</v>
      </c>
      <c r="F487" s="33">
        <v>1119</v>
      </c>
      <c r="G487" s="28"/>
      <c r="H487" s="28"/>
      <c r="I487" s="34"/>
    </row>
    <row r="488" ht="30" customHeight="1" spans="1:9">
      <c r="A488" s="29">
        <f t="shared" si="46"/>
        <v>482</v>
      </c>
      <c r="B488" s="22" t="s">
        <v>530</v>
      </c>
      <c r="C488" s="24" t="s">
        <v>29</v>
      </c>
      <c r="D488" s="22">
        <v>1</v>
      </c>
      <c r="E488" s="22" t="s">
        <v>32</v>
      </c>
      <c r="F488" s="33">
        <v>1119</v>
      </c>
      <c r="G488" s="28"/>
      <c r="H488" s="28"/>
      <c r="I488" s="34"/>
    </row>
    <row r="489" ht="30" customHeight="1" spans="1:9">
      <c r="A489" s="29">
        <f t="shared" si="46"/>
        <v>483</v>
      </c>
      <c r="B489" s="22" t="s">
        <v>531</v>
      </c>
      <c r="C489" s="24" t="s">
        <v>29</v>
      </c>
      <c r="D489" s="22">
        <v>1</v>
      </c>
      <c r="E489" s="22" t="s">
        <v>32</v>
      </c>
      <c r="F489" s="33">
        <v>196</v>
      </c>
      <c r="G489" s="28"/>
      <c r="H489" s="28"/>
      <c r="I489" s="34"/>
    </row>
    <row r="490" ht="30" customHeight="1" spans="1:9">
      <c r="A490" s="29">
        <f t="shared" si="46"/>
        <v>484</v>
      </c>
      <c r="B490" s="22" t="s">
        <v>532</v>
      </c>
      <c r="C490" s="24" t="s">
        <v>29</v>
      </c>
      <c r="D490" s="22">
        <v>1</v>
      </c>
      <c r="E490" s="22" t="s">
        <v>32</v>
      </c>
      <c r="F490" s="33">
        <v>1092</v>
      </c>
      <c r="G490" s="28"/>
      <c r="H490" s="28"/>
      <c r="I490" s="34"/>
    </row>
    <row r="491" ht="30" customHeight="1" spans="1:9">
      <c r="A491" s="29">
        <f t="shared" si="46"/>
        <v>485</v>
      </c>
      <c r="B491" s="22" t="s">
        <v>533</v>
      </c>
      <c r="C491" s="24" t="s">
        <v>29</v>
      </c>
      <c r="D491" s="22">
        <v>1</v>
      </c>
      <c r="E491" s="22" t="s">
        <v>32</v>
      </c>
      <c r="F491" s="33">
        <v>852</v>
      </c>
      <c r="G491" s="28"/>
      <c r="H491" s="28"/>
      <c r="I491" s="34"/>
    </row>
    <row r="492" ht="30" customHeight="1" spans="1:9">
      <c r="A492" s="29">
        <f t="shared" si="46"/>
        <v>486</v>
      </c>
      <c r="B492" s="22" t="s">
        <v>534</v>
      </c>
      <c r="C492" s="24" t="s">
        <v>29</v>
      </c>
      <c r="D492" s="22">
        <v>1</v>
      </c>
      <c r="E492" s="22" t="s">
        <v>32</v>
      </c>
      <c r="F492" s="33">
        <v>628</v>
      </c>
      <c r="G492" s="28"/>
      <c r="H492" s="28"/>
      <c r="I492" s="34"/>
    </row>
    <row r="493" ht="30" customHeight="1" spans="1:9">
      <c r="A493" s="29">
        <f t="shared" si="46"/>
        <v>487</v>
      </c>
      <c r="B493" s="22" t="s">
        <v>535</v>
      </c>
      <c r="C493" s="24" t="s">
        <v>29</v>
      </c>
      <c r="D493" s="22">
        <v>1</v>
      </c>
      <c r="E493" s="22" t="s">
        <v>32</v>
      </c>
      <c r="F493" s="33">
        <v>537</v>
      </c>
      <c r="G493" s="28"/>
      <c r="H493" s="28"/>
      <c r="I493" s="34"/>
    </row>
    <row r="494" ht="30" customHeight="1" spans="1:9">
      <c r="A494" s="29">
        <f t="shared" ref="A494:A503" si="47">ROW()-6</f>
        <v>488</v>
      </c>
      <c r="B494" s="22" t="s">
        <v>536</v>
      </c>
      <c r="C494" s="24" t="s">
        <v>29</v>
      </c>
      <c r="D494" s="22">
        <v>1</v>
      </c>
      <c r="E494" s="22" t="s">
        <v>32</v>
      </c>
      <c r="F494" s="33">
        <v>548</v>
      </c>
      <c r="G494" s="28"/>
      <c r="H494" s="28"/>
      <c r="I494" s="34"/>
    </row>
    <row r="495" ht="30" customHeight="1" spans="1:9">
      <c r="A495" s="29">
        <f t="shared" si="47"/>
        <v>489</v>
      </c>
      <c r="B495" s="22" t="s">
        <v>537</v>
      </c>
      <c r="C495" s="24" t="s">
        <v>29</v>
      </c>
      <c r="D495" s="22">
        <v>1</v>
      </c>
      <c r="E495" s="22" t="s">
        <v>32</v>
      </c>
      <c r="F495" s="33">
        <v>468</v>
      </c>
      <c r="G495" s="28"/>
      <c r="H495" s="28"/>
      <c r="I495" s="34"/>
    </row>
    <row r="496" ht="30" customHeight="1" spans="1:9">
      <c r="A496" s="29">
        <f t="shared" si="47"/>
        <v>490</v>
      </c>
      <c r="B496" s="22" t="s">
        <v>538</v>
      </c>
      <c r="C496" s="24" t="s">
        <v>29</v>
      </c>
      <c r="D496" s="22">
        <v>1</v>
      </c>
      <c r="E496" s="22" t="s">
        <v>32</v>
      </c>
      <c r="F496" s="33">
        <v>446</v>
      </c>
      <c r="G496" s="28"/>
      <c r="H496" s="28"/>
      <c r="I496" s="34"/>
    </row>
    <row r="497" ht="30" customHeight="1" spans="1:9">
      <c r="A497" s="29">
        <f t="shared" si="47"/>
        <v>491</v>
      </c>
      <c r="B497" s="22" t="s">
        <v>539</v>
      </c>
      <c r="C497" s="24" t="s">
        <v>29</v>
      </c>
      <c r="D497" s="22">
        <v>1</v>
      </c>
      <c r="E497" s="22" t="s">
        <v>57</v>
      </c>
      <c r="F497" s="33">
        <v>676</v>
      </c>
      <c r="G497" s="28"/>
      <c r="H497" s="28"/>
      <c r="I497" s="34"/>
    </row>
    <row r="498" ht="30" customHeight="1" spans="1:9">
      <c r="A498" s="29">
        <f t="shared" si="47"/>
        <v>492</v>
      </c>
      <c r="B498" s="22" t="s">
        <v>540</v>
      </c>
      <c r="C498" s="24" t="s">
        <v>29</v>
      </c>
      <c r="D498" s="22">
        <v>1</v>
      </c>
      <c r="E498" s="22" t="s">
        <v>32</v>
      </c>
      <c r="F498" s="33">
        <v>1019</v>
      </c>
      <c r="G498" s="28"/>
      <c r="H498" s="28"/>
      <c r="I498" s="34"/>
    </row>
    <row r="499" ht="30" customHeight="1" spans="1:9">
      <c r="A499" s="29">
        <f t="shared" si="47"/>
        <v>493</v>
      </c>
      <c r="B499" s="22" t="s">
        <v>541</v>
      </c>
      <c r="C499" s="24" t="s">
        <v>29</v>
      </c>
      <c r="D499" s="22">
        <v>1</v>
      </c>
      <c r="E499" s="22" t="s">
        <v>542</v>
      </c>
      <c r="F499" s="33">
        <v>10</v>
      </c>
      <c r="G499" s="28"/>
      <c r="H499" s="28"/>
      <c r="I499" s="34"/>
    </row>
    <row r="500" ht="30" customHeight="1" spans="1:9">
      <c r="A500" s="29">
        <f t="shared" si="47"/>
        <v>494</v>
      </c>
      <c r="B500" s="22" t="s">
        <v>543</v>
      </c>
      <c r="C500" s="24" t="s">
        <v>29</v>
      </c>
      <c r="D500" s="22">
        <v>1</v>
      </c>
      <c r="E500" s="22" t="s">
        <v>30</v>
      </c>
      <c r="F500" s="33">
        <v>786</v>
      </c>
      <c r="G500" s="28"/>
      <c r="H500" s="28"/>
      <c r="I500" s="34"/>
    </row>
    <row r="501" ht="30" customHeight="1" spans="1:9">
      <c r="A501" s="29">
        <f t="shared" si="47"/>
        <v>495</v>
      </c>
      <c r="B501" s="22" t="s">
        <v>544</v>
      </c>
      <c r="C501" s="24" t="s">
        <v>29</v>
      </c>
      <c r="D501" s="22">
        <v>1</v>
      </c>
      <c r="E501" s="22" t="s">
        <v>30</v>
      </c>
      <c r="F501" s="33">
        <v>1071</v>
      </c>
      <c r="G501" s="28"/>
      <c r="H501" s="28"/>
      <c r="I501" s="34"/>
    </row>
    <row r="502" ht="30" customHeight="1" spans="1:9">
      <c r="A502" s="29">
        <f t="shared" si="47"/>
        <v>496</v>
      </c>
      <c r="B502" s="22" t="s">
        <v>545</v>
      </c>
      <c r="C502" s="24" t="s">
        <v>29</v>
      </c>
      <c r="D502" s="22">
        <v>1</v>
      </c>
      <c r="E502" s="22" t="s">
        <v>30</v>
      </c>
      <c r="F502" s="33">
        <v>1071</v>
      </c>
      <c r="G502" s="28"/>
      <c r="H502" s="28"/>
      <c r="I502" s="34"/>
    </row>
    <row r="503" ht="30" customHeight="1" spans="1:9">
      <c r="A503" s="29">
        <f t="shared" si="47"/>
        <v>497</v>
      </c>
      <c r="B503" s="22" t="s">
        <v>546</v>
      </c>
      <c r="C503" s="24" t="s">
        <v>29</v>
      </c>
      <c r="D503" s="22">
        <v>1</v>
      </c>
      <c r="E503" s="22" t="s">
        <v>30</v>
      </c>
      <c r="F503" s="33">
        <v>706</v>
      </c>
      <c r="G503" s="28"/>
      <c r="H503" s="28"/>
      <c r="I503" s="34"/>
    </row>
    <row r="504" ht="30" customHeight="1" spans="1:9">
      <c r="A504" s="29">
        <f t="shared" ref="A504:A513" si="48">ROW()-6</f>
        <v>498</v>
      </c>
      <c r="B504" s="22" t="s">
        <v>547</v>
      </c>
      <c r="C504" s="24" t="s">
        <v>29</v>
      </c>
      <c r="D504" s="22">
        <v>1</v>
      </c>
      <c r="E504" s="22" t="s">
        <v>57</v>
      </c>
      <c r="F504" s="33">
        <v>2184</v>
      </c>
      <c r="G504" s="28"/>
      <c r="H504" s="28"/>
      <c r="I504" s="34"/>
    </row>
    <row r="505" ht="30" customHeight="1" spans="1:9">
      <c r="A505" s="29">
        <f t="shared" si="48"/>
        <v>499</v>
      </c>
      <c r="B505" s="22" t="s">
        <v>548</v>
      </c>
      <c r="C505" s="24" t="s">
        <v>29</v>
      </c>
      <c r="D505" s="22">
        <v>1</v>
      </c>
      <c r="E505" s="22" t="s">
        <v>32</v>
      </c>
      <c r="F505" s="33">
        <v>1695</v>
      </c>
      <c r="G505" s="28"/>
      <c r="H505" s="28"/>
      <c r="I505" s="34"/>
    </row>
    <row r="506" ht="30" customHeight="1" spans="1:9">
      <c r="A506" s="29">
        <f t="shared" si="48"/>
        <v>500</v>
      </c>
      <c r="B506" s="22" t="s">
        <v>549</v>
      </c>
      <c r="C506" s="24" t="s">
        <v>29</v>
      </c>
      <c r="D506" s="22">
        <v>1</v>
      </c>
      <c r="E506" s="22" t="s">
        <v>55</v>
      </c>
      <c r="F506" s="33">
        <v>380</v>
      </c>
      <c r="G506" s="28"/>
      <c r="H506" s="28"/>
      <c r="I506" s="34"/>
    </row>
    <row r="507" ht="30" customHeight="1" spans="1:9">
      <c r="A507" s="29">
        <f t="shared" si="48"/>
        <v>501</v>
      </c>
      <c r="B507" s="22" t="s">
        <v>550</v>
      </c>
      <c r="C507" s="24" t="s">
        <v>29</v>
      </c>
      <c r="D507" s="22">
        <v>1</v>
      </c>
      <c r="E507" s="22" t="s">
        <v>32</v>
      </c>
      <c r="F507" s="33">
        <v>1383</v>
      </c>
      <c r="G507" s="28"/>
      <c r="H507" s="28"/>
      <c r="I507" s="34"/>
    </row>
    <row r="508" ht="30" customHeight="1" spans="1:9">
      <c r="A508" s="29">
        <f t="shared" si="48"/>
        <v>502</v>
      </c>
      <c r="B508" s="22" t="s">
        <v>551</v>
      </c>
      <c r="C508" s="24" t="s">
        <v>29</v>
      </c>
      <c r="D508" s="22">
        <v>1</v>
      </c>
      <c r="E508" s="22" t="s">
        <v>55</v>
      </c>
      <c r="F508" s="33">
        <v>5092</v>
      </c>
      <c r="G508" s="28"/>
      <c r="H508" s="28"/>
      <c r="I508" s="34"/>
    </row>
    <row r="509" ht="30" customHeight="1" spans="1:9">
      <c r="A509" s="29">
        <f t="shared" si="48"/>
        <v>503</v>
      </c>
      <c r="B509" s="22" t="s">
        <v>552</v>
      </c>
      <c r="C509" s="24" t="s">
        <v>29</v>
      </c>
      <c r="D509" s="22">
        <v>1</v>
      </c>
      <c r="E509" s="22" t="s">
        <v>30</v>
      </c>
      <c r="F509" s="33">
        <v>398</v>
      </c>
      <c r="G509" s="28"/>
      <c r="H509" s="28"/>
      <c r="I509" s="34"/>
    </row>
    <row r="510" ht="30" customHeight="1" spans="1:9">
      <c r="A510" s="29">
        <f t="shared" si="48"/>
        <v>504</v>
      </c>
      <c r="B510" s="22" t="s">
        <v>553</v>
      </c>
      <c r="C510" s="24" t="s">
        <v>29</v>
      </c>
      <c r="D510" s="22">
        <v>1</v>
      </c>
      <c r="E510" s="22" t="s">
        <v>32</v>
      </c>
      <c r="F510" s="33">
        <v>64</v>
      </c>
      <c r="G510" s="28"/>
      <c r="H510" s="28"/>
      <c r="I510" s="34"/>
    </row>
    <row r="511" ht="30" customHeight="1" spans="1:9">
      <c r="A511" s="29">
        <f t="shared" si="48"/>
        <v>505</v>
      </c>
      <c r="B511" s="22" t="s">
        <v>554</v>
      </c>
      <c r="C511" s="24" t="s">
        <v>29</v>
      </c>
      <c r="D511" s="22">
        <v>1</v>
      </c>
      <c r="E511" s="22" t="s">
        <v>57</v>
      </c>
      <c r="F511" s="33">
        <v>1019</v>
      </c>
      <c r="G511" s="28"/>
      <c r="H511" s="28"/>
      <c r="I511" s="34"/>
    </row>
    <row r="512" ht="30" customHeight="1" spans="1:9">
      <c r="A512" s="29">
        <f t="shared" si="48"/>
        <v>506</v>
      </c>
      <c r="B512" s="22" t="s">
        <v>555</v>
      </c>
      <c r="C512" s="24" t="s">
        <v>29</v>
      </c>
      <c r="D512" s="22">
        <v>1</v>
      </c>
      <c r="E512" s="22" t="s">
        <v>57</v>
      </c>
      <c r="F512" s="33">
        <v>582</v>
      </c>
      <c r="G512" s="28"/>
      <c r="H512" s="28"/>
      <c r="I512" s="34"/>
    </row>
    <row r="513" ht="30" customHeight="1" spans="1:9">
      <c r="A513" s="29">
        <f t="shared" si="48"/>
        <v>507</v>
      </c>
      <c r="B513" s="22" t="s">
        <v>556</v>
      </c>
      <c r="C513" s="24" t="s">
        <v>29</v>
      </c>
      <c r="D513" s="22">
        <v>1</v>
      </c>
      <c r="E513" s="22" t="s">
        <v>57</v>
      </c>
      <c r="F513" s="33">
        <v>790</v>
      </c>
      <c r="G513" s="28"/>
      <c r="H513" s="28"/>
      <c r="I513" s="34"/>
    </row>
    <row r="514" ht="30" customHeight="1" spans="1:9">
      <c r="A514" s="29">
        <f t="shared" ref="A514:A523" si="49">ROW()-6</f>
        <v>508</v>
      </c>
      <c r="B514" s="22" t="s">
        <v>557</v>
      </c>
      <c r="C514" s="24" t="s">
        <v>29</v>
      </c>
      <c r="D514" s="22">
        <v>1</v>
      </c>
      <c r="E514" s="22" t="s">
        <v>32</v>
      </c>
      <c r="F514" s="33">
        <v>400</v>
      </c>
      <c r="G514" s="28"/>
      <c r="H514" s="28"/>
      <c r="I514" s="34"/>
    </row>
    <row r="515" ht="30" customHeight="1" spans="1:9">
      <c r="A515" s="29">
        <f t="shared" si="49"/>
        <v>509</v>
      </c>
      <c r="B515" s="22" t="s">
        <v>558</v>
      </c>
      <c r="C515" s="24" t="s">
        <v>29</v>
      </c>
      <c r="D515" s="22">
        <v>1</v>
      </c>
      <c r="E515" s="22" t="s">
        <v>30</v>
      </c>
      <c r="F515" s="33">
        <v>356</v>
      </c>
      <c r="G515" s="28"/>
      <c r="H515" s="28"/>
      <c r="I515" s="34"/>
    </row>
    <row r="516" ht="30" customHeight="1" spans="1:9">
      <c r="A516" s="29">
        <f t="shared" si="49"/>
        <v>510</v>
      </c>
      <c r="B516" s="22" t="s">
        <v>559</v>
      </c>
      <c r="C516" s="24" t="s">
        <v>29</v>
      </c>
      <c r="D516" s="22">
        <v>1</v>
      </c>
      <c r="E516" s="22" t="s">
        <v>30</v>
      </c>
      <c r="F516" s="33">
        <v>452</v>
      </c>
      <c r="G516" s="28"/>
      <c r="H516" s="28"/>
      <c r="I516" s="34"/>
    </row>
    <row r="517" ht="30" customHeight="1" spans="1:9">
      <c r="A517" s="29">
        <f t="shared" si="49"/>
        <v>511</v>
      </c>
      <c r="B517" s="22" t="s">
        <v>560</v>
      </c>
      <c r="C517" s="24" t="s">
        <v>29</v>
      </c>
      <c r="D517" s="22">
        <v>1</v>
      </c>
      <c r="E517" s="22" t="s">
        <v>30</v>
      </c>
      <c r="F517" s="33">
        <v>411</v>
      </c>
      <c r="G517" s="28"/>
      <c r="H517" s="28"/>
      <c r="I517" s="34"/>
    </row>
    <row r="518" ht="30" customHeight="1" spans="1:9">
      <c r="A518" s="29">
        <f t="shared" si="49"/>
        <v>512</v>
      </c>
      <c r="B518" s="22" t="s">
        <v>561</v>
      </c>
      <c r="C518" s="24" t="s">
        <v>29</v>
      </c>
      <c r="D518" s="22">
        <v>1</v>
      </c>
      <c r="E518" s="22" t="s">
        <v>55</v>
      </c>
      <c r="F518" s="33">
        <v>1729</v>
      </c>
      <c r="G518" s="28"/>
      <c r="H518" s="28"/>
      <c r="I518" s="34"/>
    </row>
    <row r="519" ht="30" customHeight="1" spans="1:9">
      <c r="A519" s="29">
        <f t="shared" si="49"/>
        <v>513</v>
      </c>
      <c r="B519" s="22" t="s">
        <v>562</v>
      </c>
      <c r="C519" s="24" t="s">
        <v>29</v>
      </c>
      <c r="D519" s="22">
        <v>1</v>
      </c>
      <c r="E519" s="22" t="s">
        <v>563</v>
      </c>
      <c r="F519" s="33">
        <v>270</v>
      </c>
      <c r="G519" s="28"/>
      <c r="H519" s="28"/>
      <c r="I519" s="34"/>
    </row>
    <row r="520" ht="30" customHeight="1" spans="1:9">
      <c r="A520" s="29">
        <f t="shared" si="49"/>
        <v>514</v>
      </c>
      <c r="B520" s="22" t="s">
        <v>564</v>
      </c>
      <c r="C520" s="24" t="s">
        <v>29</v>
      </c>
      <c r="D520" s="22">
        <v>1</v>
      </c>
      <c r="E520" s="22" t="s">
        <v>563</v>
      </c>
      <c r="F520" s="33">
        <v>1476</v>
      </c>
      <c r="G520" s="28"/>
      <c r="H520" s="28"/>
      <c r="I520" s="34"/>
    </row>
    <row r="521" ht="30" customHeight="1" spans="1:9">
      <c r="A521" s="29">
        <f t="shared" si="49"/>
        <v>515</v>
      </c>
      <c r="B521" s="22" t="s">
        <v>565</v>
      </c>
      <c r="C521" s="24" t="s">
        <v>29</v>
      </c>
      <c r="D521" s="22">
        <v>1</v>
      </c>
      <c r="E521" s="22" t="s">
        <v>32</v>
      </c>
      <c r="F521" s="33">
        <v>3120</v>
      </c>
      <c r="G521" s="28"/>
      <c r="H521" s="28"/>
      <c r="I521" s="34"/>
    </row>
    <row r="522" ht="30" customHeight="1" spans="1:9">
      <c r="A522" s="29">
        <f t="shared" si="49"/>
        <v>516</v>
      </c>
      <c r="B522" s="22" t="s">
        <v>566</v>
      </c>
      <c r="C522" s="24" t="s">
        <v>29</v>
      </c>
      <c r="D522" s="22">
        <v>1</v>
      </c>
      <c r="E522" s="22" t="s">
        <v>57</v>
      </c>
      <c r="F522" s="33">
        <v>925</v>
      </c>
      <c r="G522" s="28"/>
      <c r="H522" s="28"/>
      <c r="I522" s="34"/>
    </row>
    <row r="523" ht="30" customHeight="1" spans="1:9">
      <c r="A523" s="29">
        <f t="shared" si="49"/>
        <v>517</v>
      </c>
      <c r="B523" s="22" t="s">
        <v>567</v>
      </c>
      <c r="C523" s="24" t="s">
        <v>29</v>
      </c>
      <c r="D523" s="22">
        <v>1</v>
      </c>
      <c r="E523" s="22" t="s">
        <v>57</v>
      </c>
      <c r="F523" s="33">
        <v>895</v>
      </c>
      <c r="G523" s="28"/>
      <c r="H523" s="28"/>
      <c r="I523" s="34"/>
    </row>
    <row r="524" ht="30" customHeight="1" spans="1:9">
      <c r="A524" s="29">
        <f t="shared" ref="A524:A533" si="50">ROW()-6</f>
        <v>518</v>
      </c>
      <c r="B524" s="22" t="s">
        <v>568</v>
      </c>
      <c r="C524" s="24" t="s">
        <v>29</v>
      </c>
      <c r="D524" s="22">
        <v>1</v>
      </c>
      <c r="E524" s="22" t="s">
        <v>32</v>
      </c>
      <c r="F524" s="33">
        <v>552</v>
      </c>
      <c r="G524" s="28"/>
      <c r="H524" s="28"/>
      <c r="I524" s="34"/>
    </row>
    <row r="525" ht="30" customHeight="1" spans="1:9">
      <c r="A525" s="29">
        <f t="shared" si="50"/>
        <v>519</v>
      </c>
      <c r="B525" s="22" t="s">
        <v>569</v>
      </c>
      <c r="C525" s="24" t="s">
        <v>29</v>
      </c>
      <c r="D525" s="22">
        <v>1</v>
      </c>
      <c r="E525" s="22" t="s">
        <v>57</v>
      </c>
      <c r="F525" s="33">
        <v>1374</v>
      </c>
      <c r="G525" s="28"/>
      <c r="H525" s="28"/>
      <c r="I525" s="34"/>
    </row>
    <row r="526" ht="30" customHeight="1" spans="1:9">
      <c r="A526" s="29">
        <f t="shared" si="50"/>
        <v>520</v>
      </c>
      <c r="B526" s="22" t="s">
        <v>570</v>
      </c>
      <c r="C526" s="24" t="s">
        <v>29</v>
      </c>
      <c r="D526" s="22">
        <v>1</v>
      </c>
      <c r="E526" s="22" t="s">
        <v>32</v>
      </c>
      <c r="F526" s="33">
        <v>1071</v>
      </c>
      <c r="G526" s="28"/>
      <c r="H526" s="28"/>
      <c r="I526" s="34"/>
    </row>
    <row r="527" ht="30" customHeight="1" spans="1:9">
      <c r="A527" s="29">
        <f t="shared" si="50"/>
        <v>521</v>
      </c>
      <c r="B527" s="22" t="s">
        <v>571</v>
      </c>
      <c r="C527" s="24" t="s">
        <v>29</v>
      </c>
      <c r="D527" s="22">
        <v>1</v>
      </c>
      <c r="E527" s="22" t="s">
        <v>30</v>
      </c>
      <c r="F527" s="33">
        <v>447</v>
      </c>
      <c r="G527" s="28"/>
      <c r="H527" s="28"/>
      <c r="I527" s="34"/>
    </row>
    <row r="528" ht="30" customHeight="1" spans="1:9">
      <c r="A528" s="29">
        <f t="shared" si="50"/>
        <v>522</v>
      </c>
      <c r="B528" s="22" t="s">
        <v>572</v>
      </c>
      <c r="C528" s="24" t="s">
        <v>29</v>
      </c>
      <c r="D528" s="22">
        <v>1</v>
      </c>
      <c r="E528" s="22" t="s">
        <v>32</v>
      </c>
      <c r="F528" s="33">
        <v>530</v>
      </c>
      <c r="G528" s="28"/>
      <c r="H528" s="28"/>
      <c r="I528" s="34"/>
    </row>
    <row r="529" ht="30" customHeight="1" spans="1:9">
      <c r="A529" s="29">
        <f t="shared" si="50"/>
        <v>523</v>
      </c>
      <c r="B529" s="22" t="s">
        <v>573</v>
      </c>
      <c r="C529" s="24" t="s">
        <v>29</v>
      </c>
      <c r="D529" s="22">
        <v>1</v>
      </c>
      <c r="E529" s="22" t="s">
        <v>32</v>
      </c>
      <c r="F529" s="33">
        <v>132</v>
      </c>
      <c r="G529" s="28"/>
      <c r="H529" s="28"/>
      <c r="I529" s="34"/>
    </row>
    <row r="530" ht="30" customHeight="1" spans="1:9">
      <c r="A530" s="29">
        <f t="shared" si="50"/>
        <v>524</v>
      </c>
      <c r="B530" s="22" t="s">
        <v>574</v>
      </c>
      <c r="C530" s="24" t="s">
        <v>29</v>
      </c>
      <c r="D530" s="22">
        <v>1</v>
      </c>
      <c r="E530" s="22" t="s">
        <v>57</v>
      </c>
      <c r="F530" s="33">
        <v>436</v>
      </c>
      <c r="G530" s="28"/>
      <c r="H530" s="28"/>
      <c r="I530" s="34"/>
    </row>
    <row r="531" ht="30" customHeight="1" spans="1:9">
      <c r="A531" s="29">
        <f t="shared" si="50"/>
        <v>525</v>
      </c>
      <c r="B531" s="22" t="s">
        <v>575</v>
      </c>
      <c r="C531" s="24" t="s">
        <v>29</v>
      </c>
      <c r="D531" s="22">
        <v>1</v>
      </c>
      <c r="E531" s="22" t="s">
        <v>32</v>
      </c>
      <c r="F531" s="33">
        <v>276</v>
      </c>
      <c r="G531" s="28"/>
      <c r="H531" s="28"/>
      <c r="I531" s="34"/>
    </row>
    <row r="532" ht="30" customHeight="1" spans="1:9">
      <c r="A532" s="29">
        <f t="shared" si="50"/>
        <v>526</v>
      </c>
      <c r="B532" s="22" t="s">
        <v>576</v>
      </c>
      <c r="C532" s="24" t="s">
        <v>29</v>
      </c>
      <c r="D532" s="22">
        <v>1</v>
      </c>
      <c r="E532" s="22" t="s">
        <v>30</v>
      </c>
      <c r="F532" s="33">
        <v>447</v>
      </c>
      <c r="G532" s="28"/>
      <c r="H532" s="28"/>
      <c r="I532" s="34"/>
    </row>
    <row r="533" s="7" customFormat="1" ht="30" customHeight="1" spans="1:50">
      <c r="A533" s="29">
        <f t="shared" si="50"/>
        <v>527</v>
      </c>
      <c r="B533" s="22" t="s">
        <v>577</v>
      </c>
      <c r="C533" s="24" t="s">
        <v>826</v>
      </c>
      <c r="D533" s="22">
        <v>1</v>
      </c>
      <c r="E533" s="22" t="s">
        <v>55</v>
      </c>
      <c r="F533" s="33">
        <v>1476</v>
      </c>
      <c r="G533" s="28"/>
      <c r="H533" s="28"/>
      <c r="I533" s="34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</row>
    <row r="534" s="7" customFormat="1" ht="30" customHeight="1" spans="1:50">
      <c r="A534" s="29">
        <f t="shared" ref="A534:A543" si="51">ROW()-6</f>
        <v>528</v>
      </c>
      <c r="B534" s="22" t="s">
        <v>578</v>
      </c>
      <c r="C534" s="24" t="s">
        <v>827</v>
      </c>
      <c r="D534" s="22">
        <v>1</v>
      </c>
      <c r="E534" s="22" t="s">
        <v>32</v>
      </c>
      <c r="F534" s="33">
        <v>676</v>
      </c>
      <c r="G534" s="28"/>
      <c r="H534" s="28"/>
      <c r="I534" s="34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</row>
    <row r="535" ht="30" customHeight="1" spans="1:9">
      <c r="A535" s="29">
        <f t="shared" si="51"/>
        <v>529</v>
      </c>
      <c r="B535" s="22" t="s">
        <v>579</v>
      </c>
      <c r="C535" s="24" t="s">
        <v>29</v>
      </c>
      <c r="D535" s="22">
        <v>1</v>
      </c>
      <c r="E535" s="22" t="s">
        <v>57</v>
      </c>
      <c r="F535" s="33">
        <v>1071</v>
      </c>
      <c r="G535" s="28"/>
      <c r="H535" s="28"/>
      <c r="I535" s="34"/>
    </row>
    <row r="536" ht="30" customHeight="1" spans="1:9">
      <c r="A536" s="29">
        <f t="shared" si="51"/>
        <v>530</v>
      </c>
      <c r="B536" s="22" t="s">
        <v>580</v>
      </c>
      <c r="C536" s="24" t="s">
        <v>29</v>
      </c>
      <c r="D536" s="22">
        <v>1</v>
      </c>
      <c r="E536" s="22" t="s">
        <v>57</v>
      </c>
      <c r="F536" s="33">
        <v>848</v>
      </c>
      <c r="G536" s="28"/>
      <c r="H536" s="28"/>
      <c r="I536" s="34"/>
    </row>
    <row r="537" ht="30" customHeight="1" spans="1:9">
      <c r="A537" s="29">
        <f t="shared" si="51"/>
        <v>531</v>
      </c>
      <c r="B537" s="22" t="s">
        <v>581</v>
      </c>
      <c r="C537" s="24" t="s">
        <v>29</v>
      </c>
      <c r="D537" s="22">
        <v>1</v>
      </c>
      <c r="E537" s="22" t="s">
        <v>57</v>
      </c>
      <c r="F537" s="33">
        <v>895</v>
      </c>
      <c r="G537" s="28"/>
      <c r="H537" s="28"/>
      <c r="I537" s="34"/>
    </row>
    <row r="538" ht="30" customHeight="1" spans="1:9">
      <c r="A538" s="29">
        <f t="shared" si="51"/>
        <v>532</v>
      </c>
      <c r="B538" s="22" t="s">
        <v>582</v>
      </c>
      <c r="C538" s="24" t="s">
        <v>29</v>
      </c>
      <c r="D538" s="22">
        <v>1</v>
      </c>
      <c r="E538" s="22" t="s">
        <v>57</v>
      </c>
      <c r="F538" s="33">
        <v>939</v>
      </c>
      <c r="G538" s="28"/>
      <c r="H538" s="28"/>
      <c r="I538" s="34"/>
    </row>
    <row r="539" ht="30" customHeight="1" spans="1:9">
      <c r="A539" s="29">
        <f t="shared" si="51"/>
        <v>533</v>
      </c>
      <c r="B539" s="22" t="s">
        <v>583</v>
      </c>
      <c r="C539" s="24" t="s">
        <v>29</v>
      </c>
      <c r="D539" s="22">
        <v>1</v>
      </c>
      <c r="E539" s="22" t="s">
        <v>57</v>
      </c>
      <c r="F539" s="33">
        <v>575</v>
      </c>
      <c r="G539" s="28"/>
      <c r="H539" s="28"/>
      <c r="I539" s="34"/>
    </row>
    <row r="540" ht="30" customHeight="1" spans="1:9">
      <c r="A540" s="29">
        <f t="shared" si="51"/>
        <v>534</v>
      </c>
      <c r="B540" s="22" t="s">
        <v>584</v>
      </c>
      <c r="C540" s="24" t="s">
        <v>29</v>
      </c>
      <c r="D540" s="22">
        <v>1</v>
      </c>
      <c r="E540" s="22" t="s">
        <v>57</v>
      </c>
      <c r="F540" s="33">
        <v>811</v>
      </c>
      <c r="G540" s="28"/>
      <c r="H540" s="28"/>
      <c r="I540" s="34"/>
    </row>
    <row r="541" s="7" customFormat="1" ht="30" customHeight="1" spans="1:50">
      <c r="A541" s="29">
        <f t="shared" si="51"/>
        <v>535</v>
      </c>
      <c r="B541" s="22" t="s">
        <v>585</v>
      </c>
      <c r="C541" s="24" t="s">
        <v>729</v>
      </c>
      <c r="D541" s="22">
        <v>1</v>
      </c>
      <c r="E541" s="22" t="s">
        <v>32</v>
      </c>
      <c r="F541" s="33">
        <v>811</v>
      </c>
      <c r="G541" s="28"/>
      <c r="H541" s="28"/>
      <c r="I541" s="34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</row>
    <row r="542" ht="30" customHeight="1" spans="1:9">
      <c r="A542" s="29">
        <f t="shared" si="51"/>
        <v>536</v>
      </c>
      <c r="B542" s="22" t="s">
        <v>586</v>
      </c>
      <c r="C542" s="24" t="s">
        <v>29</v>
      </c>
      <c r="D542" s="22">
        <v>1</v>
      </c>
      <c r="E542" s="22" t="s">
        <v>57</v>
      </c>
      <c r="F542" s="33">
        <v>2320</v>
      </c>
      <c r="G542" s="28"/>
      <c r="H542" s="28"/>
      <c r="I542" s="34"/>
    </row>
    <row r="543" ht="30" customHeight="1" spans="1:9">
      <c r="A543" s="29">
        <f t="shared" si="51"/>
        <v>537</v>
      </c>
      <c r="B543" s="22" t="s">
        <v>587</v>
      </c>
      <c r="C543" s="24" t="s">
        <v>29</v>
      </c>
      <c r="D543" s="22">
        <v>1</v>
      </c>
      <c r="E543" s="22" t="s">
        <v>32</v>
      </c>
      <c r="F543" s="33">
        <v>2080</v>
      </c>
      <c r="G543" s="28"/>
      <c r="H543" s="28"/>
      <c r="I543" s="34"/>
    </row>
    <row r="544" ht="30" customHeight="1" spans="1:9">
      <c r="A544" s="29">
        <f t="shared" ref="A544:A553" si="52">ROW()-6</f>
        <v>538</v>
      </c>
      <c r="B544" s="22" t="s">
        <v>588</v>
      </c>
      <c r="C544" s="24" t="s">
        <v>29</v>
      </c>
      <c r="D544" s="22">
        <v>1</v>
      </c>
      <c r="E544" s="22" t="s">
        <v>32</v>
      </c>
      <c r="F544" s="33">
        <v>904</v>
      </c>
      <c r="G544" s="28"/>
      <c r="H544" s="28"/>
      <c r="I544" s="34"/>
    </row>
    <row r="545" ht="30" customHeight="1" spans="1:9">
      <c r="A545" s="29">
        <f t="shared" si="52"/>
        <v>539</v>
      </c>
      <c r="B545" s="22" t="s">
        <v>589</v>
      </c>
      <c r="C545" s="24" t="s">
        <v>29</v>
      </c>
      <c r="D545" s="22">
        <v>1</v>
      </c>
      <c r="E545" s="22" t="s">
        <v>32</v>
      </c>
      <c r="F545" s="33">
        <v>1071</v>
      </c>
      <c r="G545" s="28"/>
      <c r="H545" s="28"/>
      <c r="I545" s="34"/>
    </row>
    <row r="546" ht="30" customHeight="1" spans="1:9">
      <c r="A546" s="29">
        <f t="shared" si="52"/>
        <v>540</v>
      </c>
      <c r="B546" s="22" t="s">
        <v>590</v>
      </c>
      <c r="C546" s="24" t="s">
        <v>498</v>
      </c>
      <c r="D546" s="22">
        <v>1</v>
      </c>
      <c r="E546" s="22" t="s">
        <v>32</v>
      </c>
      <c r="F546" s="33">
        <v>707</v>
      </c>
      <c r="G546" s="28"/>
      <c r="H546" s="28"/>
      <c r="I546" s="34"/>
    </row>
    <row r="547" ht="30" customHeight="1" spans="1:9">
      <c r="A547" s="29">
        <f t="shared" si="52"/>
        <v>541</v>
      </c>
      <c r="B547" s="22" t="s">
        <v>591</v>
      </c>
      <c r="C547" s="24" t="s">
        <v>498</v>
      </c>
      <c r="D547" s="22">
        <v>1</v>
      </c>
      <c r="E547" s="22" t="s">
        <v>592</v>
      </c>
      <c r="F547" s="33">
        <v>468</v>
      </c>
      <c r="G547" s="28"/>
      <c r="H547" s="28"/>
      <c r="I547" s="34"/>
    </row>
    <row r="548" ht="30" customHeight="1" spans="1:9">
      <c r="A548" s="29">
        <f t="shared" si="52"/>
        <v>542</v>
      </c>
      <c r="B548" s="22" t="s">
        <v>593</v>
      </c>
      <c r="C548" s="24" t="s">
        <v>498</v>
      </c>
      <c r="D548" s="22">
        <v>1</v>
      </c>
      <c r="E548" s="22" t="s">
        <v>57</v>
      </c>
      <c r="F548" s="33">
        <v>374</v>
      </c>
      <c r="G548" s="28"/>
      <c r="H548" s="28"/>
      <c r="I548" s="34"/>
    </row>
    <row r="549" ht="30" customHeight="1" spans="1:9">
      <c r="A549" s="29">
        <f t="shared" si="52"/>
        <v>543</v>
      </c>
      <c r="B549" s="22" t="s">
        <v>594</v>
      </c>
      <c r="C549" s="24" t="s">
        <v>498</v>
      </c>
      <c r="D549" s="22">
        <v>1</v>
      </c>
      <c r="E549" s="22" t="s">
        <v>592</v>
      </c>
      <c r="F549" s="33">
        <v>915</v>
      </c>
      <c r="G549" s="28"/>
      <c r="H549" s="28"/>
      <c r="I549" s="34"/>
    </row>
    <row r="550" ht="30" customHeight="1" spans="1:9">
      <c r="A550" s="29">
        <f t="shared" si="52"/>
        <v>544</v>
      </c>
      <c r="B550" s="22" t="s">
        <v>595</v>
      </c>
      <c r="C550" s="24" t="s">
        <v>29</v>
      </c>
      <c r="D550" s="22">
        <v>1</v>
      </c>
      <c r="E550" s="22" t="s">
        <v>32</v>
      </c>
      <c r="F550" s="33">
        <v>790</v>
      </c>
      <c r="G550" s="28"/>
      <c r="H550" s="28"/>
      <c r="I550" s="34"/>
    </row>
    <row r="551" ht="30" customHeight="1" spans="1:9">
      <c r="A551" s="29">
        <f t="shared" si="52"/>
        <v>545</v>
      </c>
      <c r="B551" s="22" t="s">
        <v>596</v>
      </c>
      <c r="C551" s="24" t="s">
        <v>29</v>
      </c>
      <c r="D551" s="22">
        <v>1</v>
      </c>
      <c r="E551" s="22" t="s">
        <v>32</v>
      </c>
      <c r="F551" s="33">
        <v>468</v>
      </c>
      <c r="G551" s="28"/>
      <c r="H551" s="28"/>
      <c r="I551" s="34"/>
    </row>
    <row r="552" ht="30" customHeight="1" spans="1:9">
      <c r="A552" s="29">
        <f t="shared" si="52"/>
        <v>546</v>
      </c>
      <c r="B552" s="22" t="s">
        <v>597</v>
      </c>
      <c r="C552" s="24" t="s">
        <v>29</v>
      </c>
      <c r="D552" s="22">
        <v>1</v>
      </c>
      <c r="E552" s="22" t="s">
        <v>32</v>
      </c>
      <c r="F552" s="33">
        <v>1487</v>
      </c>
      <c r="G552" s="28"/>
      <c r="H552" s="28"/>
      <c r="I552" s="34"/>
    </row>
    <row r="553" ht="30" customHeight="1" spans="1:9">
      <c r="A553" s="29">
        <f t="shared" si="52"/>
        <v>547</v>
      </c>
      <c r="B553" s="22" t="s">
        <v>598</v>
      </c>
      <c r="C553" s="24" t="s">
        <v>498</v>
      </c>
      <c r="D553" s="22">
        <v>1</v>
      </c>
      <c r="E553" s="22" t="s">
        <v>599</v>
      </c>
      <c r="F553" s="33">
        <v>6400</v>
      </c>
      <c r="G553" s="28"/>
      <c r="H553" s="28"/>
      <c r="I553" s="34"/>
    </row>
    <row r="554" ht="30" customHeight="1" spans="1:9">
      <c r="A554" s="29">
        <f t="shared" ref="A554:A563" si="53">ROW()-6</f>
        <v>548</v>
      </c>
      <c r="B554" s="22" t="s">
        <v>600</v>
      </c>
      <c r="C554" s="24" t="s">
        <v>29</v>
      </c>
      <c r="D554" s="22">
        <v>1</v>
      </c>
      <c r="E554" s="22" t="s">
        <v>32</v>
      </c>
      <c r="F554" s="33">
        <v>676</v>
      </c>
      <c r="G554" s="28"/>
      <c r="H554" s="28"/>
      <c r="I554" s="34"/>
    </row>
    <row r="555" ht="30" customHeight="1" spans="1:9">
      <c r="A555" s="29">
        <f t="shared" si="53"/>
        <v>549</v>
      </c>
      <c r="B555" s="22" t="s">
        <v>601</v>
      </c>
      <c r="C555" s="24" t="s">
        <v>29</v>
      </c>
      <c r="D555" s="22">
        <v>1</v>
      </c>
      <c r="E555" s="22" t="s">
        <v>32</v>
      </c>
      <c r="F555" s="33">
        <v>915</v>
      </c>
      <c r="G555" s="28"/>
      <c r="H555" s="28"/>
      <c r="I555" s="34"/>
    </row>
    <row r="556" ht="30" customHeight="1" spans="1:9">
      <c r="A556" s="29">
        <f t="shared" si="53"/>
        <v>550</v>
      </c>
      <c r="B556" s="22" t="s">
        <v>602</v>
      </c>
      <c r="C556" s="24" t="s">
        <v>29</v>
      </c>
      <c r="D556" s="22">
        <v>1</v>
      </c>
      <c r="E556" s="22" t="s">
        <v>32</v>
      </c>
      <c r="F556" s="33">
        <v>452</v>
      </c>
      <c r="G556" s="28"/>
      <c r="H556" s="28"/>
      <c r="I556" s="34"/>
    </row>
    <row r="557" ht="30" customHeight="1" spans="1:9">
      <c r="A557" s="29">
        <f t="shared" si="53"/>
        <v>551</v>
      </c>
      <c r="B557" s="22" t="s">
        <v>603</v>
      </c>
      <c r="C557" s="24" t="s">
        <v>29</v>
      </c>
      <c r="D557" s="22">
        <v>1</v>
      </c>
      <c r="E557" s="22" t="s">
        <v>32</v>
      </c>
      <c r="F557" s="33">
        <v>127</v>
      </c>
      <c r="G557" s="28"/>
      <c r="H557" s="28"/>
      <c r="I557" s="34"/>
    </row>
    <row r="558" ht="30" customHeight="1" spans="1:9">
      <c r="A558" s="29">
        <f t="shared" si="53"/>
        <v>552</v>
      </c>
      <c r="B558" s="22" t="s">
        <v>604</v>
      </c>
      <c r="C558" s="24" t="s">
        <v>29</v>
      </c>
      <c r="D558" s="22">
        <v>1</v>
      </c>
      <c r="E558" s="22" t="s">
        <v>32</v>
      </c>
      <c r="F558" s="33">
        <v>218</v>
      </c>
      <c r="G558" s="28"/>
      <c r="H558" s="28"/>
      <c r="I558" s="34"/>
    </row>
    <row r="559" ht="30" customHeight="1" spans="1:9">
      <c r="A559" s="29">
        <f t="shared" si="53"/>
        <v>553</v>
      </c>
      <c r="B559" s="22" t="s">
        <v>605</v>
      </c>
      <c r="C559" s="24" t="s">
        <v>29</v>
      </c>
      <c r="D559" s="22">
        <v>1</v>
      </c>
      <c r="E559" s="22" t="s">
        <v>32</v>
      </c>
      <c r="F559" s="33">
        <v>676</v>
      </c>
      <c r="G559" s="28"/>
      <c r="H559" s="28"/>
      <c r="I559" s="34"/>
    </row>
    <row r="560" ht="30" customHeight="1" spans="1:9">
      <c r="A560" s="29">
        <f t="shared" si="53"/>
        <v>554</v>
      </c>
      <c r="B560" s="22" t="s">
        <v>606</v>
      </c>
      <c r="C560" s="24" t="s">
        <v>29</v>
      </c>
      <c r="D560" s="22">
        <v>1</v>
      </c>
      <c r="E560" s="22" t="s">
        <v>32</v>
      </c>
      <c r="F560" s="33">
        <v>738</v>
      </c>
      <c r="G560" s="28"/>
      <c r="H560" s="28"/>
      <c r="I560" s="34"/>
    </row>
    <row r="561" ht="30" customHeight="1" spans="1:9">
      <c r="A561" s="29">
        <f t="shared" si="53"/>
        <v>555</v>
      </c>
      <c r="B561" s="22" t="s">
        <v>607</v>
      </c>
      <c r="C561" s="24" t="s">
        <v>29</v>
      </c>
      <c r="D561" s="22">
        <v>1</v>
      </c>
      <c r="E561" s="22" t="s">
        <v>30</v>
      </c>
      <c r="F561" s="33">
        <v>232</v>
      </c>
      <c r="G561" s="28"/>
      <c r="H561" s="28"/>
      <c r="I561" s="34"/>
    </row>
    <row r="562" ht="30" customHeight="1" spans="1:9">
      <c r="A562" s="29">
        <f t="shared" si="53"/>
        <v>556</v>
      </c>
      <c r="B562" s="22" t="s">
        <v>608</v>
      </c>
      <c r="C562" s="24" t="s">
        <v>29</v>
      </c>
      <c r="D562" s="22">
        <v>1</v>
      </c>
      <c r="E562" s="22" t="s">
        <v>32</v>
      </c>
      <c r="F562" s="33">
        <v>731</v>
      </c>
      <c r="G562" s="28"/>
      <c r="H562" s="28"/>
      <c r="I562" s="34"/>
    </row>
    <row r="563" ht="30" customHeight="1" spans="1:9">
      <c r="A563" s="29">
        <f t="shared" si="53"/>
        <v>557</v>
      </c>
      <c r="B563" s="22" t="s">
        <v>609</v>
      </c>
      <c r="C563" s="24" t="s">
        <v>29</v>
      </c>
      <c r="D563" s="22">
        <v>1</v>
      </c>
      <c r="E563" s="22" t="s">
        <v>99</v>
      </c>
      <c r="F563" s="33">
        <v>676</v>
      </c>
      <c r="G563" s="28"/>
      <c r="H563" s="28"/>
      <c r="I563" s="34"/>
    </row>
    <row r="564" ht="30" customHeight="1" spans="1:9">
      <c r="A564" s="29">
        <f t="shared" ref="A564:A573" si="54">ROW()-6</f>
        <v>558</v>
      </c>
      <c r="B564" s="22" t="s">
        <v>610</v>
      </c>
      <c r="C564" s="24" t="s">
        <v>29</v>
      </c>
      <c r="D564" s="22">
        <v>1</v>
      </c>
      <c r="E564" s="22" t="s">
        <v>30</v>
      </c>
      <c r="F564" s="33">
        <v>2736</v>
      </c>
      <c r="G564" s="28"/>
      <c r="H564" s="28"/>
      <c r="I564" s="34"/>
    </row>
    <row r="565" ht="30" customHeight="1" spans="1:9">
      <c r="A565" s="29">
        <f t="shared" si="54"/>
        <v>559</v>
      </c>
      <c r="B565" s="22" t="s">
        <v>611</v>
      </c>
      <c r="C565" s="24" t="s">
        <v>29</v>
      </c>
      <c r="D565" s="22">
        <v>1</v>
      </c>
      <c r="E565" s="22" t="s">
        <v>32</v>
      </c>
      <c r="F565" s="33">
        <v>731</v>
      </c>
      <c r="G565" s="28"/>
      <c r="H565" s="28"/>
      <c r="I565" s="34"/>
    </row>
    <row r="566" ht="30" customHeight="1" spans="1:9">
      <c r="A566" s="29">
        <f t="shared" si="54"/>
        <v>560</v>
      </c>
      <c r="B566" s="22" t="s">
        <v>612</v>
      </c>
      <c r="C566" s="24" t="s">
        <v>29</v>
      </c>
      <c r="D566" s="22">
        <v>1</v>
      </c>
      <c r="E566" s="22" t="s">
        <v>32</v>
      </c>
      <c r="F566" s="33">
        <v>731</v>
      </c>
      <c r="G566" s="28"/>
      <c r="H566" s="28"/>
      <c r="I566" s="34"/>
    </row>
    <row r="567" ht="30" customHeight="1" spans="1:9">
      <c r="A567" s="29">
        <f t="shared" si="54"/>
        <v>561</v>
      </c>
      <c r="B567" s="22" t="s">
        <v>613</v>
      </c>
      <c r="C567" s="24" t="s">
        <v>29</v>
      </c>
      <c r="D567" s="22">
        <v>1</v>
      </c>
      <c r="E567" s="22" t="s">
        <v>32</v>
      </c>
      <c r="F567" s="33">
        <v>406</v>
      </c>
      <c r="G567" s="28"/>
      <c r="H567" s="28"/>
      <c r="I567" s="34"/>
    </row>
    <row r="568" ht="30" customHeight="1" spans="1:9">
      <c r="A568" s="29">
        <f t="shared" si="54"/>
        <v>562</v>
      </c>
      <c r="B568" s="22" t="s">
        <v>614</v>
      </c>
      <c r="C568" s="24" t="s">
        <v>29</v>
      </c>
      <c r="D568" s="22">
        <v>1</v>
      </c>
      <c r="E568" s="22" t="s">
        <v>32</v>
      </c>
      <c r="F568" s="33">
        <v>1695</v>
      </c>
      <c r="G568" s="28"/>
      <c r="H568" s="28"/>
      <c r="I568" s="34"/>
    </row>
    <row r="569" ht="30" customHeight="1" spans="1:9">
      <c r="A569" s="29">
        <f t="shared" si="54"/>
        <v>563</v>
      </c>
      <c r="B569" s="22" t="s">
        <v>615</v>
      </c>
      <c r="C569" s="24" t="s">
        <v>459</v>
      </c>
      <c r="D569" s="22">
        <v>1</v>
      </c>
      <c r="E569" s="22" t="s">
        <v>57</v>
      </c>
      <c r="F569" s="33">
        <v>10</v>
      </c>
      <c r="G569" s="28"/>
      <c r="H569" s="28"/>
      <c r="I569" s="34"/>
    </row>
    <row r="570" s="7" customFormat="1" ht="30" customHeight="1" spans="1:50">
      <c r="A570" s="29">
        <f t="shared" si="54"/>
        <v>564</v>
      </c>
      <c r="B570" s="22" t="s">
        <v>616</v>
      </c>
      <c r="C570" s="24" t="s">
        <v>29</v>
      </c>
      <c r="D570" s="22">
        <v>1</v>
      </c>
      <c r="E570" s="22" t="s">
        <v>32</v>
      </c>
      <c r="F570" s="33">
        <v>796</v>
      </c>
      <c r="G570" s="28"/>
      <c r="H570" s="28"/>
      <c r="I570" s="34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</row>
    <row r="571" s="7" customFormat="1" ht="30" customHeight="1" spans="1:50">
      <c r="A571" s="29">
        <f t="shared" si="54"/>
        <v>565</v>
      </c>
      <c r="B571" s="22" t="s">
        <v>617</v>
      </c>
      <c r="C571" s="24" t="s">
        <v>29</v>
      </c>
      <c r="D571" s="22">
        <v>1</v>
      </c>
      <c r="E571" s="22" t="s">
        <v>55</v>
      </c>
      <c r="F571" s="33">
        <v>1695</v>
      </c>
      <c r="G571" s="28"/>
      <c r="H571" s="28"/>
      <c r="I571" s="34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</row>
    <row r="572" ht="30" customHeight="1" spans="1:9">
      <c r="A572" s="29">
        <f t="shared" si="54"/>
        <v>566</v>
      </c>
      <c r="B572" s="22" t="s">
        <v>618</v>
      </c>
      <c r="C572" s="24" t="s">
        <v>29</v>
      </c>
      <c r="D572" s="22">
        <v>1</v>
      </c>
      <c r="E572" s="22" t="s">
        <v>32</v>
      </c>
      <c r="F572" s="33">
        <v>78</v>
      </c>
      <c r="G572" s="28"/>
      <c r="H572" s="28"/>
      <c r="I572" s="34"/>
    </row>
    <row r="573" ht="30" customHeight="1" spans="1:9">
      <c r="A573" s="29">
        <f t="shared" si="54"/>
        <v>567</v>
      </c>
      <c r="B573" s="22" t="s">
        <v>620</v>
      </c>
      <c r="C573" s="24" t="s">
        <v>29</v>
      </c>
      <c r="D573" s="22">
        <v>1</v>
      </c>
      <c r="E573" s="22" t="s">
        <v>32</v>
      </c>
      <c r="F573" s="33">
        <v>78</v>
      </c>
      <c r="G573" s="28"/>
      <c r="H573" s="28"/>
      <c r="I573" s="34"/>
    </row>
    <row r="574" ht="30" customHeight="1" spans="1:9">
      <c r="A574" s="29">
        <f t="shared" ref="A574:A583" si="55">ROW()-6</f>
        <v>568</v>
      </c>
      <c r="B574" s="22" t="s">
        <v>621</v>
      </c>
      <c r="C574" s="24" t="s">
        <v>459</v>
      </c>
      <c r="D574" s="22">
        <v>1</v>
      </c>
      <c r="E574" s="22" t="s">
        <v>32</v>
      </c>
      <c r="F574" s="33">
        <v>20</v>
      </c>
      <c r="G574" s="28"/>
      <c r="H574" s="28"/>
      <c r="I574" s="34"/>
    </row>
    <row r="575" ht="30" customHeight="1" spans="1:9">
      <c r="A575" s="29">
        <f t="shared" si="55"/>
        <v>569</v>
      </c>
      <c r="B575" s="22" t="s">
        <v>622</v>
      </c>
      <c r="C575" s="24" t="s">
        <v>498</v>
      </c>
      <c r="D575" s="22">
        <v>1</v>
      </c>
      <c r="E575" s="22" t="s">
        <v>201</v>
      </c>
      <c r="F575" s="33">
        <v>104</v>
      </c>
      <c r="G575" s="28"/>
      <c r="H575" s="28"/>
      <c r="I575" s="34"/>
    </row>
    <row r="576" ht="30" customHeight="1" spans="1:9">
      <c r="A576" s="29">
        <f t="shared" si="55"/>
        <v>570</v>
      </c>
      <c r="B576" s="22" t="s">
        <v>623</v>
      </c>
      <c r="C576" s="24" t="s">
        <v>459</v>
      </c>
      <c r="D576" s="22">
        <v>1</v>
      </c>
      <c r="E576" s="22" t="s">
        <v>55</v>
      </c>
      <c r="F576" s="33">
        <v>707</v>
      </c>
      <c r="G576" s="28"/>
      <c r="H576" s="28"/>
      <c r="I576" s="34"/>
    </row>
    <row r="577" ht="30" customHeight="1" spans="1:9">
      <c r="A577" s="29">
        <f t="shared" si="55"/>
        <v>571</v>
      </c>
      <c r="B577" s="22" t="s">
        <v>624</v>
      </c>
      <c r="C577" s="24" t="s">
        <v>29</v>
      </c>
      <c r="D577" s="22">
        <v>1</v>
      </c>
      <c r="E577" s="22" t="s">
        <v>32</v>
      </c>
      <c r="F577" s="33">
        <v>148</v>
      </c>
      <c r="G577" s="28"/>
      <c r="H577" s="28"/>
      <c r="I577" s="34"/>
    </row>
    <row r="578" ht="30" customHeight="1" spans="1:9">
      <c r="A578" s="29">
        <f t="shared" si="55"/>
        <v>572</v>
      </c>
      <c r="B578" s="22" t="s">
        <v>625</v>
      </c>
      <c r="C578" s="24" t="s">
        <v>29</v>
      </c>
      <c r="D578" s="22">
        <v>1</v>
      </c>
      <c r="E578" s="22" t="s">
        <v>32</v>
      </c>
      <c r="F578" s="33">
        <v>2294</v>
      </c>
      <c r="G578" s="28"/>
      <c r="H578" s="28"/>
      <c r="I578" s="34"/>
    </row>
    <row r="579" ht="30" customHeight="1" spans="1:9">
      <c r="A579" s="29">
        <f t="shared" si="55"/>
        <v>573</v>
      </c>
      <c r="B579" s="22" t="s">
        <v>626</v>
      </c>
      <c r="C579" s="24" t="s">
        <v>459</v>
      </c>
      <c r="D579" s="22">
        <v>1</v>
      </c>
      <c r="E579" s="22" t="s">
        <v>32</v>
      </c>
      <c r="F579" s="33">
        <v>128</v>
      </c>
      <c r="G579" s="28"/>
      <c r="H579" s="28"/>
      <c r="I579" s="34"/>
    </row>
    <row r="580" ht="30" customHeight="1" spans="1:9">
      <c r="A580" s="29">
        <f t="shared" si="55"/>
        <v>574</v>
      </c>
      <c r="B580" s="22" t="s">
        <v>627</v>
      </c>
      <c r="C580" s="24" t="s">
        <v>29</v>
      </c>
      <c r="D580" s="22">
        <v>1</v>
      </c>
      <c r="E580" s="22" t="s">
        <v>32</v>
      </c>
      <c r="F580" s="33">
        <v>676</v>
      </c>
      <c r="G580" s="28"/>
      <c r="H580" s="28"/>
      <c r="I580" s="34"/>
    </row>
    <row r="581" ht="30" customHeight="1" spans="1:9">
      <c r="A581" s="29">
        <f t="shared" si="55"/>
        <v>575</v>
      </c>
      <c r="B581" s="22" t="s">
        <v>628</v>
      </c>
      <c r="C581" s="24" t="s">
        <v>29</v>
      </c>
      <c r="D581" s="22">
        <v>1</v>
      </c>
      <c r="E581" s="22" t="s">
        <v>32</v>
      </c>
      <c r="F581" s="33">
        <v>187</v>
      </c>
      <c r="G581" s="28"/>
      <c r="H581" s="28"/>
      <c r="I581" s="34"/>
    </row>
    <row r="582" ht="30" customHeight="1" spans="1:9">
      <c r="A582" s="29">
        <f t="shared" si="55"/>
        <v>576</v>
      </c>
      <c r="B582" s="22" t="s">
        <v>629</v>
      </c>
      <c r="C582" s="24" t="s">
        <v>459</v>
      </c>
      <c r="D582" s="22">
        <v>1</v>
      </c>
      <c r="E582" s="22" t="s">
        <v>83</v>
      </c>
      <c r="F582" s="33">
        <v>291</v>
      </c>
      <c r="G582" s="28"/>
      <c r="H582" s="28"/>
      <c r="I582" s="34"/>
    </row>
    <row r="583" s="7" customFormat="1" ht="30" customHeight="1" spans="1:50">
      <c r="A583" s="29">
        <f t="shared" si="55"/>
        <v>577</v>
      </c>
      <c r="B583" s="22" t="s">
        <v>630</v>
      </c>
      <c r="C583" s="24" t="s">
        <v>498</v>
      </c>
      <c r="D583" s="22">
        <v>1</v>
      </c>
      <c r="E583" s="22" t="s">
        <v>201</v>
      </c>
      <c r="F583" s="33">
        <v>1872</v>
      </c>
      <c r="G583" s="28"/>
      <c r="H583" s="28"/>
      <c r="I583" s="34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</row>
    <row r="584" ht="30" customHeight="1" spans="1:9">
      <c r="A584" s="29">
        <f t="shared" ref="A584:A597" si="56">ROW()-6</f>
        <v>578</v>
      </c>
      <c r="B584" s="22" t="s">
        <v>631</v>
      </c>
      <c r="C584" s="24" t="s">
        <v>29</v>
      </c>
      <c r="D584" s="22">
        <v>1</v>
      </c>
      <c r="E584" s="22" t="s">
        <v>57</v>
      </c>
      <c r="F584" s="33">
        <v>3168</v>
      </c>
      <c r="G584" s="28"/>
      <c r="H584" s="28"/>
      <c r="I584" s="34"/>
    </row>
    <row r="585" ht="30" customHeight="1" spans="1:9">
      <c r="A585" s="29">
        <f t="shared" si="56"/>
        <v>579</v>
      </c>
      <c r="B585" s="22" t="s">
        <v>632</v>
      </c>
      <c r="C585" s="24" t="s">
        <v>29</v>
      </c>
      <c r="D585" s="22">
        <v>1</v>
      </c>
      <c r="E585" s="22" t="s">
        <v>32</v>
      </c>
      <c r="F585" s="33">
        <v>2276</v>
      </c>
      <c r="G585" s="28"/>
      <c r="H585" s="28"/>
      <c r="I585" s="34"/>
    </row>
    <row r="586" ht="30" customHeight="1" spans="1:9">
      <c r="A586" s="29">
        <f t="shared" si="56"/>
        <v>580</v>
      </c>
      <c r="B586" s="22" t="s">
        <v>633</v>
      </c>
      <c r="C586" s="24" t="s">
        <v>459</v>
      </c>
      <c r="D586" s="22">
        <v>1</v>
      </c>
      <c r="E586" s="22" t="s">
        <v>55</v>
      </c>
      <c r="F586" s="33">
        <v>2184</v>
      </c>
      <c r="G586" s="28"/>
      <c r="H586" s="28"/>
      <c r="I586" s="34"/>
    </row>
    <row r="587" ht="30" customHeight="1" spans="1:9">
      <c r="A587" s="29">
        <f t="shared" si="56"/>
        <v>581</v>
      </c>
      <c r="B587" s="22" t="s">
        <v>634</v>
      </c>
      <c r="C587" s="24" t="s">
        <v>459</v>
      </c>
      <c r="D587" s="22">
        <v>1</v>
      </c>
      <c r="E587" s="22" t="s">
        <v>32</v>
      </c>
      <c r="F587" s="33">
        <v>28</v>
      </c>
      <c r="G587" s="28"/>
      <c r="H587" s="28"/>
      <c r="I587" s="34"/>
    </row>
    <row r="588" ht="30" customHeight="1" spans="1:9">
      <c r="A588" s="29">
        <f t="shared" si="56"/>
        <v>582</v>
      </c>
      <c r="B588" s="22" t="s">
        <v>635</v>
      </c>
      <c r="C588" s="24" t="s">
        <v>29</v>
      </c>
      <c r="D588" s="22">
        <v>1</v>
      </c>
      <c r="E588" s="22" t="s">
        <v>30</v>
      </c>
      <c r="F588" s="33">
        <v>676</v>
      </c>
      <c r="G588" s="28"/>
      <c r="H588" s="28"/>
      <c r="I588" s="34"/>
    </row>
    <row r="589" ht="30" customHeight="1" spans="1:9">
      <c r="A589" s="29">
        <f t="shared" si="56"/>
        <v>583</v>
      </c>
      <c r="B589" s="22" t="s">
        <v>636</v>
      </c>
      <c r="C589" s="24" t="s">
        <v>29</v>
      </c>
      <c r="D589" s="22">
        <v>1</v>
      </c>
      <c r="E589" s="22" t="s">
        <v>55</v>
      </c>
      <c r="F589" s="33">
        <v>3647</v>
      </c>
      <c r="G589" s="28"/>
      <c r="H589" s="28"/>
      <c r="I589" s="34"/>
    </row>
    <row r="590" ht="30" customHeight="1" spans="1:9">
      <c r="A590" s="29">
        <f t="shared" si="56"/>
        <v>584</v>
      </c>
      <c r="B590" s="22" t="s">
        <v>637</v>
      </c>
      <c r="C590" s="24" t="s">
        <v>29</v>
      </c>
      <c r="D590" s="22">
        <v>1</v>
      </c>
      <c r="E590" s="22" t="s">
        <v>32</v>
      </c>
      <c r="F590" s="33">
        <v>356</v>
      </c>
      <c r="G590" s="28"/>
      <c r="H590" s="28"/>
      <c r="I590" s="34"/>
    </row>
    <row r="591" ht="30" customHeight="1" spans="1:9">
      <c r="A591" s="29">
        <f t="shared" si="56"/>
        <v>585</v>
      </c>
      <c r="B591" s="22" t="s">
        <v>638</v>
      </c>
      <c r="C591" s="24" t="s">
        <v>459</v>
      </c>
      <c r="D591" s="22">
        <v>1</v>
      </c>
      <c r="E591" s="22" t="s">
        <v>32</v>
      </c>
      <c r="F591" s="33">
        <v>707</v>
      </c>
      <c r="G591" s="28"/>
      <c r="H591" s="28"/>
      <c r="I591" s="34"/>
    </row>
    <row r="592" ht="30" customHeight="1" spans="1:9">
      <c r="A592" s="29">
        <f t="shared" si="56"/>
        <v>586</v>
      </c>
      <c r="B592" s="22" t="s">
        <v>639</v>
      </c>
      <c r="C592" s="24" t="s">
        <v>459</v>
      </c>
      <c r="D592" s="22">
        <v>1</v>
      </c>
      <c r="E592" s="22" t="s">
        <v>32</v>
      </c>
      <c r="F592" s="33">
        <v>158</v>
      </c>
      <c r="G592" s="28"/>
      <c r="H592" s="28"/>
      <c r="I592" s="34"/>
    </row>
    <row r="593" s="7" customFormat="1" ht="30" customHeight="1" spans="1:50">
      <c r="A593" s="29">
        <f t="shared" si="56"/>
        <v>587</v>
      </c>
      <c r="B593" s="22" t="s">
        <v>640</v>
      </c>
      <c r="C593" s="24" t="s">
        <v>459</v>
      </c>
      <c r="D593" s="22">
        <v>1</v>
      </c>
      <c r="E593" s="22" t="s">
        <v>32</v>
      </c>
      <c r="F593" s="33">
        <v>468</v>
      </c>
      <c r="G593" s="28"/>
      <c r="H593" s="28"/>
      <c r="I593" s="34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</row>
    <row r="594" s="7" customFormat="1" ht="30" customHeight="1" spans="1:50">
      <c r="A594" s="29">
        <f t="shared" si="56"/>
        <v>588</v>
      </c>
      <c r="B594" s="22" t="s">
        <v>641</v>
      </c>
      <c r="C594" s="24" t="s">
        <v>459</v>
      </c>
      <c r="D594" s="22">
        <v>1</v>
      </c>
      <c r="E594" s="22" t="s">
        <v>32</v>
      </c>
      <c r="F594" s="33">
        <v>780</v>
      </c>
      <c r="G594" s="28"/>
      <c r="H594" s="28"/>
      <c r="I594" s="34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</row>
    <row r="595" s="7" customFormat="1" ht="30" customHeight="1" spans="1:50">
      <c r="A595" s="29">
        <f t="shared" si="56"/>
        <v>589</v>
      </c>
      <c r="B595" s="22" t="s">
        <v>642</v>
      </c>
      <c r="C595" s="24" t="s">
        <v>459</v>
      </c>
      <c r="D595" s="22">
        <v>1</v>
      </c>
      <c r="E595" s="22" t="s">
        <v>32</v>
      </c>
      <c r="F595" s="33">
        <v>208</v>
      </c>
      <c r="G595" s="28"/>
      <c r="H595" s="28"/>
      <c r="I595" s="34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</row>
    <row r="596" ht="30" customHeight="1" spans="1:9">
      <c r="A596" s="29">
        <f t="shared" si="56"/>
        <v>590</v>
      </c>
      <c r="B596" s="22" t="s">
        <v>643</v>
      </c>
      <c r="C596" s="24" t="s">
        <v>29</v>
      </c>
      <c r="D596" s="22">
        <v>1</v>
      </c>
      <c r="E596" s="22" t="s">
        <v>32</v>
      </c>
      <c r="F596" s="33">
        <v>811</v>
      </c>
      <c r="G596" s="28"/>
      <c r="H596" s="28"/>
      <c r="I596" s="34"/>
    </row>
    <row r="597" ht="30" customHeight="1" spans="1:9">
      <c r="A597" s="29">
        <f t="shared" si="56"/>
        <v>591</v>
      </c>
      <c r="B597" s="22" t="s">
        <v>644</v>
      </c>
      <c r="C597" s="24" t="s">
        <v>29</v>
      </c>
      <c r="D597" s="22">
        <v>1</v>
      </c>
      <c r="E597" s="22" t="s">
        <v>32</v>
      </c>
      <c r="F597" s="33">
        <v>665</v>
      </c>
      <c r="G597" s="28"/>
      <c r="H597" s="28"/>
      <c r="I597" s="34"/>
    </row>
    <row r="598" ht="30" customHeight="1" spans="1:9">
      <c r="A598" s="29">
        <f t="shared" ref="A598:A607" si="57">ROW()-6</f>
        <v>592</v>
      </c>
      <c r="B598" s="40" t="s">
        <v>828</v>
      </c>
      <c r="C598" s="24" t="s">
        <v>29</v>
      </c>
      <c r="D598" s="22">
        <v>1</v>
      </c>
      <c r="E598" s="22" t="s">
        <v>32</v>
      </c>
      <c r="F598" s="33">
        <v>1018</v>
      </c>
      <c r="G598" s="28"/>
      <c r="H598" s="28"/>
      <c r="I598" s="34"/>
    </row>
    <row r="599" ht="30" customHeight="1" spans="1:9">
      <c r="A599" s="29">
        <f t="shared" si="57"/>
        <v>593</v>
      </c>
      <c r="B599" s="40" t="s">
        <v>767</v>
      </c>
      <c r="C599" s="24" t="s">
        <v>29</v>
      </c>
      <c r="D599" s="22">
        <v>1</v>
      </c>
      <c r="E599" s="22" t="s">
        <v>32</v>
      </c>
      <c r="F599" s="33">
        <v>222</v>
      </c>
      <c r="G599" s="28"/>
      <c r="H599" s="28"/>
      <c r="I599" s="34"/>
    </row>
    <row r="600" ht="30" customHeight="1" spans="1:9">
      <c r="A600" s="29">
        <f t="shared" si="57"/>
        <v>594</v>
      </c>
      <c r="B600" s="40" t="s">
        <v>829</v>
      </c>
      <c r="C600" s="24" t="s">
        <v>29</v>
      </c>
      <c r="D600" s="22">
        <v>1</v>
      </c>
      <c r="E600" s="22" t="s">
        <v>32</v>
      </c>
      <c r="F600" s="33">
        <v>254</v>
      </c>
      <c r="G600" s="28"/>
      <c r="H600" s="28"/>
      <c r="I600" s="34"/>
    </row>
    <row r="601" ht="30" customHeight="1" spans="1:9">
      <c r="A601" s="29">
        <f t="shared" si="57"/>
        <v>595</v>
      </c>
      <c r="B601" s="40" t="s">
        <v>830</v>
      </c>
      <c r="C601" s="24" t="s">
        <v>29</v>
      </c>
      <c r="D601" s="22">
        <v>1</v>
      </c>
      <c r="E601" s="22" t="s">
        <v>32</v>
      </c>
      <c r="F601" s="33">
        <v>708</v>
      </c>
      <c r="G601" s="28"/>
      <c r="H601" s="28"/>
      <c r="I601" s="34"/>
    </row>
    <row r="602" ht="30" customHeight="1" spans="1:9">
      <c r="A602" s="29">
        <f t="shared" si="57"/>
        <v>596</v>
      </c>
      <c r="B602" s="40" t="s">
        <v>831</v>
      </c>
      <c r="C602" s="24" t="s">
        <v>29</v>
      </c>
      <c r="D602" s="22">
        <v>1</v>
      </c>
      <c r="E602" s="22" t="s">
        <v>32</v>
      </c>
      <c r="F602" s="33">
        <v>2059</v>
      </c>
      <c r="G602" s="28"/>
      <c r="H602" s="28"/>
      <c r="I602" s="34"/>
    </row>
    <row r="603" ht="30" customHeight="1" spans="1:9">
      <c r="A603" s="29">
        <f t="shared" si="57"/>
        <v>597</v>
      </c>
      <c r="B603" s="40" t="s">
        <v>832</v>
      </c>
      <c r="C603" s="24" t="s">
        <v>29</v>
      </c>
      <c r="D603" s="22">
        <v>1</v>
      </c>
      <c r="E603" s="22" t="s">
        <v>32</v>
      </c>
      <c r="F603" s="33">
        <v>1924</v>
      </c>
      <c r="G603" s="28"/>
      <c r="H603" s="28"/>
      <c r="I603" s="34"/>
    </row>
    <row r="604" ht="30" customHeight="1" spans="1:9">
      <c r="A604" s="29">
        <f t="shared" si="57"/>
        <v>598</v>
      </c>
      <c r="B604" s="40" t="s">
        <v>833</v>
      </c>
      <c r="C604" s="24" t="s">
        <v>29</v>
      </c>
      <c r="D604" s="22">
        <v>1</v>
      </c>
      <c r="E604" s="22" t="s">
        <v>32</v>
      </c>
      <c r="F604" s="33">
        <v>998</v>
      </c>
      <c r="G604" s="28"/>
      <c r="H604" s="28"/>
      <c r="I604" s="34"/>
    </row>
    <row r="605" ht="30" customHeight="1" spans="1:9">
      <c r="A605" s="29">
        <f t="shared" si="57"/>
        <v>599</v>
      </c>
      <c r="B605" s="40" t="s">
        <v>834</v>
      </c>
      <c r="C605" s="24" t="s">
        <v>29</v>
      </c>
      <c r="D605" s="22">
        <v>1</v>
      </c>
      <c r="E605" s="22" t="s">
        <v>32</v>
      </c>
      <c r="F605" s="33">
        <v>676</v>
      </c>
      <c r="G605" s="28"/>
      <c r="H605" s="28"/>
      <c r="I605" s="34"/>
    </row>
    <row r="606" ht="30" customHeight="1" spans="1:9">
      <c r="A606" s="29">
        <f t="shared" si="57"/>
        <v>600</v>
      </c>
      <c r="B606" s="40" t="s">
        <v>835</v>
      </c>
      <c r="C606" s="24" t="s">
        <v>29</v>
      </c>
      <c r="D606" s="22">
        <v>1</v>
      </c>
      <c r="E606" s="22" t="s">
        <v>32</v>
      </c>
      <c r="F606" s="33">
        <v>1279</v>
      </c>
      <c r="G606" s="28"/>
      <c r="H606" s="28"/>
      <c r="I606" s="34"/>
    </row>
    <row r="607" ht="30" customHeight="1" spans="1:9">
      <c r="A607" s="29">
        <f t="shared" si="57"/>
        <v>601</v>
      </c>
      <c r="B607" s="40" t="s">
        <v>836</v>
      </c>
      <c r="C607" s="24" t="s">
        <v>29</v>
      </c>
      <c r="D607" s="22">
        <v>1</v>
      </c>
      <c r="E607" s="22" t="s">
        <v>30</v>
      </c>
      <c r="F607" s="33">
        <v>551</v>
      </c>
      <c r="G607" s="28"/>
      <c r="H607" s="28"/>
      <c r="I607" s="34"/>
    </row>
    <row r="608" ht="30" customHeight="1" spans="1:9">
      <c r="A608" s="29">
        <f t="shared" ref="A608:A617" si="58">ROW()-6</f>
        <v>602</v>
      </c>
      <c r="B608" s="40" t="s">
        <v>837</v>
      </c>
      <c r="C608" s="24" t="s">
        <v>29</v>
      </c>
      <c r="D608" s="22">
        <v>1</v>
      </c>
      <c r="E608" s="22" t="s">
        <v>30</v>
      </c>
      <c r="F608" s="33">
        <v>426</v>
      </c>
      <c r="G608" s="28"/>
      <c r="H608" s="28"/>
      <c r="I608" s="34"/>
    </row>
    <row r="609" ht="30" customHeight="1" spans="1:9">
      <c r="A609" s="29">
        <f t="shared" si="58"/>
        <v>603</v>
      </c>
      <c r="B609" s="40" t="s">
        <v>838</v>
      </c>
      <c r="C609" s="24" t="s">
        <v>29</v>
      </c>
      <c r="D609" s="22">
        <v>1</v>
      </c>
      <c r="E609" s="22" t="s">
        <v>32</v>
      </c>
      <c r="F609" s="33">
        <v>551</v>
      </c>
      <c r="G609" s="28"/>
      <c r="H609" s="28"/>
      <c r="I609" s="34"/>
    </row>
    <row r="610" ht="30" customHeight="1" spans="1:9">
      <c r="A610" s="29">
        <f t="shared" si="58"/>
        <v>604</v>
      </c>
      <c r="B610" s="40" t="s">
        <v>839</v>
      </c>
      <c r="C610" s="24" t="s">
        <v>29</v>
      </c>
      <c r="D610" s="22">
        <v>1</v>
      </c>
      <c r="E610" s="22" t="s">
        <v>32</v>
      </c>
      <c r="F610" s="33">
        <v>1414</v>
      </c>
      <c r="G610" s="28"/>
      <c r="H610" s="28"/>
      <c r="I610" s="34"/>
    </row>
    <row r="611" ht="30" customHeight="1" spans="1:9">
      <c r="A611" s="29">
        <f t="shared" si="58"/>
        <v>605</v>
      </c>
      <c r="B611" s="40" t="s">
        <v>840</v>
      </c>
      <c r="C611" s="24" t="s">
        <v>29</v>
      </c>
      <c r="D611" s="22">
        <v>1</v>
      </c>
      <c r="E611" s="22" t="s">
        <v>32</v>
      </c>
      <c r="F611" s="33">
        <v>1508</v>
      </c>
      <c r="G611" s="28"/>
      <c r="H611" s="28"/>
      <c r="I611" s="34"/>
    </row>
    <row r="612" ht="30" customHeight="1" spans="1:9">
      <c r="A612" s="29">
        <f t="shared" si="58"/>
        <v>606</v>
      </c>
      <c r="B612" s="40" t="s">
        <v>841</v>
      </c>
      <c r="C612" s="24" t="s">
        <v>29</v>
      </c>
      <c r="D612" s="22">
        <v>1</v>
      </c>
      <c r="E612" s="22" t="s">
        <v>32</v>
      </c>
      <c r="F612" s="33">
        <v>1716</v>
      </c>
      <c r="G612" s="28"/>
      <c r="H612" s="28"/>
      <c r="I612" s="34"/>
    </row>
    <row r="613" ht="30" customHeight="1" spans="1:9">
      <c r="A613" s="29">
        <f t="shared" si="58"/>
        <v>607</v>
      </c>
      <c r="B613" s="40" t="s">
        <v>842</v>
      </c>
      <c r="C613" s="24" t="s">
        <v>29</v>
      </c>
      <c r="D613" s="22">
        <v>1</v>
      </c>
      <c r="E613" s="22" t="s">
        <v>32</v>
      </c>
      <c r="F613" s="33">
        <v>2528</v>
      </c>
      <c r="G613" s="28"/>
      <c r="H613" s="28"/>
      <c r="I613" s="34"/>
    </row>
    <row r="614" ht="30" customHeight="1" spans="1:9">
      <c r="A614" s="29">
        <f t="shared" si="58"/>
        <v>608</v>
      </c>
      <c r="B614" s="40" t="s">
        <v>843</v>
      </c>
      <c r="C614" s="24" t="s">
        <v>29</v>
      </c>
      <c r="D614" s="22">
        <v>1</v>
      </c>
      <c r="E614" s="22" t="s">
        <v>32</v>
      </c>
      <c r="F614" s="33">
        <v>374</v>
      </c>
      <c r="G614" s="28"/>
      <c r="H614" s="28"/>
      <c r="I614" s="34"/>
    </row>
    <row r="615" ht="30" customHeight="1" spans="1:9">
      <c r="A615" s="29">
        <f t="shared" si="58"/>
        <v>609</v>
      </c>
      <c r="B615" s="40" t="s">
        <v>844</v>
      </c>
      <c r="C615" s="24" t="s">
        <v>29</v>
      </c>
      <c r="D615" s="22">
        <v>1</v>
      </c>
      <c r="E615" s="22" t="s">
        <v>32</v>
      </c>
      <c r="F615" s="33">
        <v>504</v>
      </c>
      <c r="G615" s="28"/>
      <c r="H615" s="28"/>
      <c r="I615" s="34"/>
    </row>
    <row r="616" ht="30" customHeight="1" spans="1:9">
      <c r="A616" s="29">
        <f t="shared" si="58"/>
        <v>610</v>
      </c>
      <c r="B616" s="40" t="s">
        <v>845</v>
      </c>
      <c r="C616" s="24" t="s">
        <v>29</v>
      </c>
      <c r="D616" s="22">
        <v>1</v>
      </c>
      <c r="E616" s="22" t="s">
        <v>32</v>
      </c>
      <c r="F616" s="33">
        <v>676</v>
      </c>
      <c r="G616" s="28"/>
      <c r="H616" s="28"/>
      <c r="I616" s="34"/>
    </row>
    <row r="617" ht="30" customHeight="1" spans="1:9">
      <c r="A617" s="29">
        <f t="shared" si="58"/>
        <v>611</v>
      </c>
      <c r="B617" s="40" t="s">
        <v>772</v>
      </c>
      <c r="C617" s="24" t="s">
        <v>29</v>
      </c>
      <c r="D617" s="22">
        <v>1</v>
      </c>
      <c r="E617" s="22" t="s">
        <v>32</v>
      </c>
      <c r="F617" s="33">
        <v>1245</v>
      </c>
      <c r="G617" s="28"/>
      <c r="H617" s="28"/>
      <c r="I617" s="34"/>
    </row>
    <row r="618" ht="30" customHeight="1" spans="1:9">
      <c r="A618" s="29">
        <f t="shared" ref="A618:A633" si="59">ROW()-6</f>
        <v>612</v>
      </c>
      <c r="B618" s="40" t="s">
        <v>846</v>
      </c>
      <c r="C618" s="24" t="s">
        <v>29</v>
      </c>
      <c r="D618" s="22">
        <v>1</v>
      </c>
      <c r="E618" s="22" t="s">
        <v>32</v>
      </c>
      <c r="F618" s="33">
        <v>731</v>
      </c>
      <c r="G618" s="28"/>
      <c r="H618" s="28"/>
      <c r="I618" s="34"/>
    </row>
    <row r="619" ht="30" customHeight="1" spans="1:9">
      <c r="A619" s="29">
        <f t="shared" si="59"/>
        <v>613</v>
      </c>
      <c r="B619" s="40" t="s">
        <v>847</v>
      </c>
      <c r="C619" s="24" t="s">
        <v>29</v>
      </c>
      <c r="D619" s="22">
        <v>1</v>
      </c>
      <c r="E619" s="22" t="s">
        <v>32</v>
      </c>
      <c r="F619" s="33">
        <v>644</v>
      </c>
      <c r="G619" s="28"/>
      <c r="H619" s="28"/>
      <c r="I619" s="34"/>
    </row>
    <row r="620" ht="30" customHeight="1" spans="1:9">
      <c r="A620" s="29">
        <f t="shared" si="59"/>
        <v>614</v>
      </c>
      <c r="B620" s="40" t="s">
        <v>848</v>
      </c>
      <c r="C620" s="24" t="s">
        <v>29</v>
      </c>
      <c r="D620" s="22">
        <v>1</v>
      </c>
      <c r="E620" s="22" t="s">
        <v>32</v>
      </c>
      <c r="F620" s="33">
        <v>572</v>
      </c>
      <c r="G620" s="28"/>
      <c r="H620" s="28"/>
      <c r="I620" s="34"/>
    </row>
    <row r="621" ht="30" customHeight="1" spans="1:9">
      <c r="A621" s="29">
        <f t="shared" si="59"/>
        <v>615</v>
      </c>
      <c r="B621" s="40" t="s">
        <v>849</v>
      </c>
      <c r="C621" s="24" t="s">
        <v>29</v>
      </c>
      <c r="D621" s="22">
        <v>1</v>
      </c>
      <c r="E621" s="22" t="s">
        <v>32</v>
      </c>
      <c r="F621" s="33">
        <v>876</v>
      </c>
      <c r="G621" s="28"/>
      <c r="H621" s="28"/>
      <c r="I621" s="34"/>
    </row>
    <row r="622" ht="30" customHeight="1" spans="1:9">
      <c r="A622" s="29">
        <f t="shared" si="59"/>
        <v>616</v>
      </c>
      <c r="B622" s="40" t="s">
        <v>850</v>
      </c>
      <c r="C622" s="24" t="s">
        <v>29</v>
      </c>
      <c r="D622" s="22">
        <v>1</v>
      </c>
      <c r="E622" s="22" t="s">
        <v>32</v>
      </c>
      <c r="F622" s="33">
        <v>1420</v>
      </c>
      <c r="G622" s="28"/>
      <c r="H622" s="28"/>
      <c r="I622" s="34"/>
    </row>
    <row r="623" ht="30" customHeight="1" spans="1:9">
      <c r="A623" s="29">
        <f t="shared" si="59"/>
        <v>617</v>
      </c>
      <c r="B623" s="40" t="s">
        <v>851</v>
      </c>
      <c r="C623" s="24" t="s">
        <v>29</v>
      </c>
      <c r="D623" s="22">
        <v>1</v>
      </c>
      <c r="E623" s="22" t="s">
        <v>32</v>
      </c>
      <c r="F623" s="33">
        <v>1019</v>
      </c>
      <c r="G623" s="28"/>
      <c r="H623" s="28"/>
      <c r="I623" s="34"/>
    </row>
    <row r="624" ht="30" customHeight="1" spans="1:9">
      <c r="A624" s="29">
        <f t="shared" si="59"/>
        <v>618</v>
      </c>
      <c r="B624" s="40" t="s">
        <v>852</v>
      </c>
      <c r="C624" s="24" t="s">
        <v>29</v>
      </c>
      <c r="D624" s="22">
        <v>1</v>
      </c>
      <c r="E624" s="22" t="s">
        <v>32</v>
      </c>
      <c r="F624" s="33">
        <v>5512</v>
      </c>
      <c r="G624" s="28"/>
      <c r="H624" s="28"/>
      <c r="I624" s="34"/>
    </row>
    <row r="625" ht="30" customHeight="1" spans="1:9">
      <c r="A625" s="29">
        <f t="shared" si="59"/>
        <v>619</v>
      </c>
      <c r="B625" s="40" t="s">
        <v>853</v>
      </c>
      <c r="C625" s="24" t="s">
        <v>29</v>
      </c>
      <c r="D625" s="22">
        <v>1</v>
      </c>
      <c r="E625" s="22" t="s">
        <v>32</v>
      </c>
      <c r="F625" s="33">
        <v>708</v>
      </c>
      <c r="G625" s="28"/>
      <c r="H625" s="28"/>
      <c r="I625" s="34"/>
    </row>
    <row r="626" ht="30" customHeight="1" spans="1:9">
      <c r="A626" s="29">
        <f t="shared" si="59"/>
        <v>620</v>
      </c>
      <c r="B626" s="40" t="s">
        <v>854</v>
      </c>
      <c r="C626" s="24" t="s">
        <v>29</v>
      </c>
      <c r="D626" s="22">
        <v>1</v>
      </c>
      <c r="E626" s="22" t="s">
        <v>32</v>
      </c>
      <c r="F626" s="33">
        <v>3328</v>
      </c>
      <c r="G626" s="28"/>
      <c r="H626" s="28"/>
      <c r="I626" s="34"/>
    </row>
    <row r="627" ht="30" customHeight="1" spans="1:9">
      <c r="A627" s="29">
        <f t="shared" si="59"/>
        <v>621</v>
      </c>
      <c r="B627" s="40" t="s">
        <v>674</v>
      </c>
      <c r="C627" s="24" t="s">
        <v>29</v>
      </c>
      <c r="D627" s="22">
        <v>1</v>
      </c>
      <c r="E627" s="22" t="s">
        <v>32</v>
      </c>
      <c r="F627" s="33">
        <v>4224</v>
      </c>
      <c r="G627" s="28"/>
      <c r="H627" s="28"/>
      <c r="I627" s="34"/>
    </row>
    <row r="628" ht="30" customHeight="1" spans="1:9">
      <c r="A628" s="29">
        <f t="shared" si="59"/>
        <v>622</v>
      </c>
      <c r="B628" s="40" t="s">
        <v>855</v>
      </c>
      <c r="C628" s="24" t="s">
        <v>29</v>
      </c>
      <c r="D628" s="22">
        <v>1</v>
      </c>
      <c r="E628" s="22" t="s">
        <v>32</v>
      </c>
      <c r="F628" s="33">
        <v>759</v>
      </c>
      <c r="G628" s="28"/>
      <c r="H628" s="28"/>
      <c r="I628" s="34"/>
    </row>
    <row r="629" ht="30" customHeight="1" spans="1:9">
      <c r="A629" s="29">
        <f t="shared" si="59"/>
        <v>623</v>
      </c>
      <c r="B629" s="40" t="s">
        <v>856</v>
      </c>
      <c r="C629" s="24" t="s">
        <v>29</v>
      </c>
      <c r="D629" s="22">
        <v>1</v>
      </c>
      <c r="E629" s="22" t="s">
        <v>32</v>
      </c>
      <c r="F629" s="33">
        <v>1092</v>
      </c>
      <c r="G629" s="28"/>
      <c r="H629" s="28"/>
      <c r="I629" s="34"/>
    </row>
    <row r="630" ht="30" customHeight="1" spans="1:9">
      <c r="A630" s="29">
        <f t="shared" si="59"/>
        <v>624</v>
      </c>
      <c r="B630" s="40" t="s">
        <v>677</v>
      </c>
      <c r="C630" s="24" t="s">
        <v>29</v>
      </c>
      <c r="D630" s="22">
        <v>1</v>
      </c>
      <c r="E630" s="22" t="s">
        <v>32</v>
      </c>
      <c r="F630" s="33">
        <v>1560</v>
      </c>
      <c r="G630" s="28"/>
      <c r="H630" s="28"/>
      <c r="I630" s="34"/>
    </row>
    <row r="631" ht="30" customHeight="1" spans="1:9">
      <c r="A631" s="29">
        <f t="shared" si="59"/>
        <v>625</v>
      </c>
      <c r="B631" s="40" t="s">
        <v>678</v>
      </c>
      <c r="C631" s="24" t="s">
        <v>29</v>
      </c>
      <c r="D631" s="22">
        <v>1</v>
      </c>
      <c r="E631" s="22" t="s">
        <v>32</v>
      </c>
      <c r="F631" s="33">
        <v>1352</v>
      </c>
      <c r="G631" s="28"/>
      <c r="H631" s="28"/>
      <c r="I631" s="34"/>
    </row>
    <row r="632" ht="30" customHeight="1" spans="1:9">
      <c r="A632" s="29">
        <f t="shared" si="59"/>
        <v>626</v>
      </c>
      <c r="B632" s="22" t="s">
        <v>645</v>
      </c>
      <c r="C632" s="24" t="s">
        <v>459</v>
      </c>
      <c r="D632" s="22">
        <v>1</v>
      </c>
      <c r="E632" s="22" t="s">
        <v>32</v>
      </c>
      <c r="F632" s="33">
        <v>145</v>
      </c>
      <c r="G632" s="28"/>
      <c r="H632" s="28"/>
      <c r="I632" s="34"/>
    </row>
    <row r="633" ht="30" customHeight="1" spans="1:9">
      <c r="A633" s="29">
        <f t="shared" si="59"/>
        <v>627</v>
      </c>
      <c r="B633" s="40" t="s">
        <v>686</v>
      </c>
      <c r="C633" s="24" t="s">
        <v>687</v>
      </c>
      <c r="D633" s="22">
        <v>1</v>
      </c>
      <c r="E633" s="22" t="s">
        <v>201</v>
      </c>
      <c r="F633" s="65">
        <v>48</v>
      </c>
      <c r="G633" s="28"/>
      <c r="H633" s="9"/>
      <c r="I633" s="34"/>
    </row>
    <row r="634" s="7" customFormat="1" ht="30" customHeight="1" spans="1:49">
      <c r="A634" s="50" t="s">
        <v>688</v>
      </c>
      <c r="B634" s="50"/>
      <c r="C634" s="50"/>
      <c r="D634" s="50"/>
      <c r="E634" s="50"/>
      <c r="F634" s="45">
        <f>SUM(F5:F633)</f>
        <v>740714</v>
      </c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</row>
  </sheetData>
  <autoFilter xmlns:etc="http://www.wps.cn/officeDocument/2017/etCustomData" ref="A4:GL634" etc:filterBottomFollowUsedRange="0">
    <extLst/>
  </autoFilter>
  <mergeCells count="6">
    <mergeCell ref="A1:E1"/>
    <mergeCell ref="A2:E2"/>
    <mergeCell ref="A3:E3"/>
    <mergeCell ref="A634:E634"/>
    <mergeCell ref="A7:A10"/>
    <mergeCell ref="B7:B10"/>
  </mergeCells>
  <conditionalFormatting sqref="B7">
    <cfRule type="duplicateValues" dxfId="0" priority="3"/>
  </conditionalFormatting>
  <conditionalFormatting sqref="B595">
    <cfRule type="duplicateValues" dxfId="0" priority="11"/>
  </conditionalFormatting>
  <conditionalFormatting sqref="B634">
    <cfRule type="duplicateValues" dxfId="0" priority="7"/>
  </conditionalFormatting>
  <conditionalFormatting sqref="B90:B92">
    <cfRule type="duplicateValues" dxfId="0" priority="4"/>
  </conditionalFormatting>
  <conditionalFormatting sqref="B593:B594">
    <cfRule type="duplicateValues" dxfId="0" priority="10"/>
  </conditionalFormatting>
  <conditionalFormatting sqref="B593:B595">
    <cfRule type="duplicateValues" dxfId="0" priority="9"/>
  </conditionalFormatting>
  <conditionalFormatting sqref="B93:B592 B1:B6 B11:B89 B596:B633 B635:B1048576">
    <cfRule type="duplicateValues" dxfId="0" priority="13"/>
  </conditionalFormatting>
  <conditionalFormatting sqref="B93:B1048576 B1:B6 B11:B89">
    <cfRule type="duplicateValues" dxfId="0" priority="6"/>
  </conditionalFormatting>
  <printOptions horizontalCentered="1"/>
  <pageMargins left="0.251388888888889" right="0.251388888888889" top="0.393055555555556" bottom="0.751388888888889" header="0.298611111111111" footer="0.298611111111111"/>
  <pageSetup paperSize="9" scale="79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L759"/>
  <sheetViews>
    <sheetView view="pageBreakPreview" zoomScale="40" zoomScaleNormal="100" workbookViewId="0">
      <pane ySplit="4" topLeftCell="A5" activePane="bottomLeft" state="frozen"/>
      <selection/>
      <selection pane="bottomLeft" activeCell="G1" sqref="G$1:M$1048576"/>
    </sheetView>
  </sheetViews>
  <sheetFormatPr defaultColWidth="10" defaultRowHeight="15.6"/>
  <cols>
    <col min="1" max="1" width="5.5" style="9" customWidth="1"/>
    <col min="2" max="2" width="22" style="10" customWidth="1"/>
    <col min="3" max="3" width="50.5833333333333" style="11" customWidth="1"/>
    <col min="4" max="4" width="5.75" style="10" customWidth="1"/>
    <col min="5" max="5" width="9.5" style="10" customWidth="1"/>
    <col min="6" max="6" width="14.125" style="9"/>
    <col min="7" max="7" width="10" style="12"/>
    <col min="8" max="50" width="10" style="9"/>
    <col min="51" max="16384" width="10" style="7"/>
  </cols>
  <sheetData>
    <row r="1" s="1" customFormat="1" ht="36" customHeight="1" spans="1:50">
      <c r="A1" s="13" t="s">
        <v>19</v>
      </c>
      <c r="B1" s="13"/>
      <c r="C1" s="13"/>
      <c r="D1" s="13"/>
      <c r="E1" s="13"/>
      <c r="F1" s="14" t="s">
        <v>20</v>
      </c>
      <c r="G1" s="15"/>
      <c r="H1" s="16"/>
      <c r="I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="2" customFormat="1" ht="36" customHeight="1" spans="1:50">
      <c r="A2" s="13" t="s">
        <v>21</v>
      </c>
      <c r="B2" s="13"/>
      <c r="C2" s="13"/>
      <c r="D2" s="13"/>
      <c r="E2" s="13"/>
      <c r="F2" s="17" t="s">
        <v>857</v>
      </c>
      <c r="G2" s="18"/>
      <c r="H2" s="19"/>
      <c r="I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</row>
    <row r="3" s="2" customFormat="1" ht="36" customHeight="1" spans="1:50">
      <c r="A3" s="13" t="s">
        <v>23</v>
      </c>
      <c r="B3" s="13"/>
      <c r="C3" s="13"/>
      <c r="D3" s="13"/>
      <c r="E3" s="13"/>
      <c r="F3" s="17" t="s">
        <v>858</v>
      </c>
      <c r="G3" s="18"/>
      <c r="H3" s="19"/>
      <c r="I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="2" customFormat="1" ht="45" customHeight="1" spans="1:50">
      <c r="A4" s="20" t="s">
        <v>1</v>
      </c>
      <c r="B4" s="13" t="s">
        <v>25</v>
      </c>
      <c r="C4" s="13" t="s">
        <v>26</v>
      </c>
      <c r="D4" s="21" t="s">
        <v>3</v>
      </c>
      <c r="E4" s="21" t="s">
        <v>4</v>
      </c>
      <c r="F4" s="17" t="s">
        <v>27</v>
      </c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</row>
    <row r="5" s="3" customFormat="1" ht="30" customHeight="1" spans="1:111">
      <c r="A5" s="23">
        <v>1</v>
      </c>
      <c r="B5" s="23" t="s">
        <v>28</v>
      </c>
      <c r="C5" s="24" t="s">
        <v>859</v>
      </c>
      <c r="D5" s="25">
        <v>1</v>
      </c>
      <c r="E5" s="22" t="s">
        <v>30</v>
      </c>
      <c r="F5" s="26">
        <v>696</v>
      </c>
      <c r="G5" s="28"/>
      <c r="H5" s="28"/>
      <c r="I5" s="34"/>
      <c r="J5" s="34"/>
      <c r="K5" s="34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</row>
    <row r="6" s="3" customFormat="1" ht="30" customHeight="1" spans="1:111">
      <c r="A6" s="30"/>
      <c r="B6" s="30"/>
      <c r="C6" s="24" t="s">
        <v>860</v>
      </c>
      <c r="D6" s="25">
        <v>1</v>
      </c>
      <c r="E6" s="22" t="s">
        <v>30</v>
      </c>
      <c r="F6" s="26">
        <v>816</v>
      </c>
      <c r="G6" s="28"/>
      <c r="H6" s="28"/>
      <c r="I6" s="34"/>
      <c r="J6" s="34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</row>
    <row r="7" s="3" customFormat="1" ht="30" customHeight="1" spans="1:111">
      <c r="A7" s="29">
        <v>2</v>
      </c>
      <c r="B7" s="29" t="s">
        <v>31</v>
      </c>
      <c r="C7" s="24" t="s">
        <v>861</v>
      </c>
      <c r="D7" s="25">
        <v>1</v>
      </c>
      <c r="E7" s="22" t="s">
        <v>32</v>
      </c>
      <c r="F7" s="26">
        <v>456</v>
      </c>
      <c r="G7" s="28"/>
      <c r="H7" s="28"/>
      <c r="I7" s="34"/>
      <c r="J7" s="34"/>
      <c r="K7" s="34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</row>
    <row r="8" s="4" customFormat="1" ht="45" customHeight="1" spans="1:49">
      <c r="A8" s="22">
        <v>3</v>
      </c>
      <c r="B8" s="22" t="s">
        <v>33</v>
      </c>
      <c r="C8" s="24" t="s">
        <v>693</v>
      </c>
      <c r="D8" s="25">
        <v>1</v>
      </c>
      <c r="E8" s="22" t="s">
        <v>34</v>
      </c>
      <c r="F8" s="49">
        <v>100</v>
      </c>
      <c r="G8" s="28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s="4" customFormat="1" ht="45" customHeight="1" spans="1:49">
      <c r="A9" s="22"/>
      <c r="B9" s="22"/>
      <c r="C9" s="24" t="s">
        <v>694</v>
      </c>
      <c r="D9" s="25">
        <v>1</v>
      </c>
      <c r="E9" s="22" t="s">
        <v>34</v>
      </c>
      <c r="F9" s="49">
        <v>120</v>
      </c>
      <c r="G9" s="28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="4" customFormat="1" ht="45" customHeight="1" spans="1:49">
      <c r="A10" s="22"/>
      <c r="B10" s="22"/>
      <c r="C10" s="24" t="s">
        <v>695</v>
      </c>
      <c r="D10" s="25">
        <v>1</v>
      </c>
      <c r="E10" s="22" t="s">
        <v>34</v>
      </c>
      <c r="F10" s="49">
        <v>400</v>
      </c>
      <c r="G10" s="28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</row>
    <row r="11" s="4" customFormat="1" ht="43.2" spans="1:49">
      <c r="A11" s="22"/>
      <c r="B11" s="22"/>
      <c r="C11" s="24" t="s">
        <v>696</v>
      </c>
      <c r="D11" s="25">
        <v>1</v>
      </c>
      <c r="E11" s="22" t="s">
        <v>34</v>
      </c>
      <c r="F11" s="49">
        <v>480</v>
      </c>
      <c r="G11" s="28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</row>
    <row r="12" s="3" customFormat="1" ht="30" customHeight="1" spans="1:111">
      <c r="A12" s="29">
        <f>ROW()-7</f>
        <v>5</v>
      </c>
      <c r="B12" s="29" t="s">
        <v>35</v>
      </c>
      <c r="C12" s="24" t="s">
        <v>29</v>
      </c>
      <c r="D12" s="25">
        <v>1</v>
      </c>
      <c r="E12" s="22" t="s">
        <v>32</v>
      </c>
      <c r="F12" s="26">
        <v>51</v>
      </c>
      <c r="G12" s="28"/>
      <c r="H12" s="28"/>
      <c r="I12" s="34"/>
      <c r="J12" s="34"/>
      <c r="K12" s="34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</row>
    <row r="13" s="3" customFormat="1" ht="30" customHeight="1" spans="1:111">
      <c r="A13" s="29">
        <f>ROW()-7</f>
        <v>6</v>
      </c>
      <c r="B13" s="29" t="s">
        <v>36</v>
      </c>
      <c r="C13" s="24" t="s">
        <v>29</v>
      </c>
      <c r="D13" s="25">
        <v>1</v>
      </c>
      <c r="E13" s="22" t="s">
        <v>32</v>
      </c>
      <c r="F13" s="26">
        <v>82</v>
      </c>
      <c r="G13" s="28"/>
      <c r="H13" s="28"/>
      <c r="I13" s="34"/>
      <c r="J13" s="34"/>
      <c r="K13" s="34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</row>
    <row r="14" s="3" customFormat="1" ht="30" customHeight="1" spans="1:111">
      <c r="A14" s="29">
        <f>ROW()-7</f>
        <v>7</v>
      </c>
      <c r="B14" s="29" t="s">
        <v>37</v>
      </c>
      <c r="C14" s="24" t="s">
        <v>29</v>
      </c>
      <c r="D14" s="25">
        <v>1</v>
      </c>
      <c r="E14" s="22" t="s">
        <v>32</v>
      </c>
      <c r="F14" s="26">
        <v>90</v>
      </c>
      <c r="G14" s="28"/>
      <c r="H14" s="28"/>
      <c r="I14" s="34"/>
      <c r="J14" s="34"/>
      <c r="K14" s="34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</row>
    <row r="15" s="3" customFormat="1" ht="30" customHeight="1" spans="1:111">
      <c r="A15" s="29">
        <f>ROW()-7</f>
        <v>8</v>
      </c>
      <c r="B15" s="29" t="s">
        <v>38</v>
      </c>
      <c r="C15" s="24" t="s">
        <v>29</v>
      </c>
      <c r="D15" s="25">
        <v>1</v>
      </c>
      <c r="E15" s="22" t="s">
        <v>32</v>
      </c>
      <c r="F15" s="26">
        <v>455</v>
      </c>
      <c r="G15" s="28"/>
      <c r="H15" s="28"/>
      <c r="I15" s="34"/>
      <c r="J15" s="34"/>
      <c r="K15" s="34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</row>
    <row r="16" s="3" customFormat="1" ht="30" customHeight="1" spans="1:111">
      <c r="A16" s="29">
        <f>ROW()-7</f>
        <v>9</v>
      </c>
      <c r="B16" s="29" t="s">
        <v>39</v>
      </c>
      <c r="C16" s="24" t="s">
        <v>29</v>
      </c>
      <c r="D16" s="25">
        <v>1</v>
      </c>
      <c r="E16" s="22" t="s">
        <v>32</v>
      </c>
      <c r="F16" s="26">
        <v>115</v>
      </c>
      <c r="G16" s="28"/>
      <c r="H16" s="28"/>
      <c r="I16" s="34"/>
      <c r="J16" s="34"/>
      <c r="K16" s="34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</row>
    <row r="17" s="3" customFormat="1" ht="30" customHeight="1" spans="1:111">
      <c r="A17" s="30"/>
      <c r="B17" s="30"/>
      <c r="C17" s="24" t="s">
        <v>808</v>
      </c>
      <c r="D17" s="25">
        <v>1</v>
      </c>
      <c r="E17" s="22" t="s">
        <v>32</v>
      </c>
      <c r="F17" s="26">
        <v>102</v>
      </c>
      <c r="G17" s="28"/>
      <c r="H17" s="28"/>
      <c r="I17" s="34"/>
      <c r="J17" s="34"/>
      <c r="K17" s="34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</row>
    <row r="18" s="3" customFormat="1" ht="43.2" spans="1:111">
      <c r="A18" s="30">
        <f t="shared" ref="A18:A32" si="0">ROW()-8</f>
        <v>10</v>
      </c>
      <c r="B18" s="29" t="s">
        <v>40</v>
      </c>
      <c r="C18" s="24" t="s">
        <v>700</v>
      </c>
      <c r="D18" s="25">
        <v>1</v>
      </c>
      <c r="E18" s="22" t="s">
        <v>34</v>
      </c>
      <c r="F18" s="26">
        <v>50</v>
      </c>
      <c r="G18" s="28"/>
      <c r="H18" s="28"/>
      <c r="I18" s="34"/>
      <c r="J18" s="34"/>
      <c r="K18" s="34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</row>
    <row r="19" s="3" customFormat="1" ht="30" customHeight="1" spans="1:92">
      <c r="A19" s="30">
        <f t="shared" si="0"/>
        <v>11</v>
      </c>
      <c r="B19" s="22" t="s">
        <v>701</v>
      </c>
      <c r="C19" s="24" t="s">
        <v>702</v>
      </c>
      <c r="D19" s="25">
        <v>1</v>
      </c>
      <c r="E19" s="22" t="s">
        <v>34</v>
      </c>
      <c r="F19" s="26">
        <v>160</v>
      </c>
      <c r="G19" s="28"/>
      <c r="H19" s="28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</row>
    <row r="20" s="3" customFormat="1" ht="30" customHeight="1" spans="1:92">
      <c r="A20" s="30">
        <f t="shared" si="0"/>
        <v>12</v>
      </c>
      <c r="B20" s="22" t="s">
        <v>42</v>
      </c>
      <c r="C20" s="24" t="s">
        <v>704</v>
      </c>
      <c r="D20" s="25">
        <v>1</v>
      </c>
      <c r="E20" s="22" t="s">
        <v>34</v>
      </c>
      <c r="F20" s="26">
        <v>110</v>
      </c>
      <c r="G20" s="28"/>
      <c r="H20" s="28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</row>
    <row r="21" s="4" customFormat="1" ht="30" customHeight="1" spans="1:92">
      <c r="A21" s="30">
        <f t="shared" si="0"/>
        <v>13</v>
      </c>
      <c r="B21" s="29" t="s">
        <v>43</v>
      </c>
      <c r="C21" s="24" t="s">
        <v>705</v>
      </c>
      <c r="D21" s="25">
        <v>1</v>
      </c>
      <c r="E21" s="22" t="s">
        <v>32</v>
      </c>
      <c r="F21" s="26">
        <v>55</v>
      </c>
      <c r="G21" s="28"/>
      <c r="H21" s="28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</row>
    <row r="22" s="4" customFormat="1" ht="30" customHeight="1" spans="1:92">
      <c r="A22" s="30">
        <f t="shared" si="0"/>
        <v>14</v>
      </c>
      <c r="B22" s="29" t="s">
        <v>45</v>
      </c>
      <c r="C22" s="24" t="s">
        <v>707</v>
      </c>
      <c r="D22" s="25">
        <v>1</v>
      </c>
      <c r="E22" s="22" t="s">
        <v>34</v>
      </c>
      <c r="F22" s="26">
        <v>80</v>
      </c>
      <c r="G22" s="28"/>
      <c r="H22" s="28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</row>
    <row r="23" s="5" customFormat="1" ht="29.25" customHeight="1" spans="1:92">
      <c r="A23" s="30">
        <f t="shared" si="0"/>
        <v>15</v>
      </c>
      <c r="B23" s="22" t="s">
        <v>46</v>
      </c>
      <c r="C23" s="24" t="s">
        <v>810</v>
      </c>
      <c r="D23" s="22">
        <v>1</v>
      </c>
      <c r="E23" s="22" t="s">
        <v>47</v>
      </c>
      <c r="F23" s="26">
        <v>65</v>
      </c>
      <c r="G23" s="28"/>
      <c r="H23" s="28"/>
      <c r="I23" s="34"/>
      <c r="J23" s="34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</row>
    <row r="24" s="5" customFormat="1" ht="29.25" customHeight="1" spans="1:92">
      <c r="A24" s="30">
        <f t="shared" si="0"/>
        <v>16</v>
      </c>
      <c r="B24" s="22" t="s">
        <v>48</v>
      </c>
      <c r="C24" s="24" t="s">
        <v>709</v>
      </c>
      <c r="D24" s="22">
        <v>1</v>
      </c>
      <c r="E24" s="22" t="s">
        <v>34</v>
      </c>
      <c r="F24" s="26">
        <v>65</v>
      </c>
      <c r="G24" s="28"/>
      <c r="H24" s="28"/>
      <c r="I24" s="34"/>
      <c r="J24" s="34"/>
      <c r="K24" s="34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</row>
    <row r="25" s="5" customFormat="1" ht="29.25" customHeight="1" spans="1:92">
      <c r="A25" s="30">
        <f t="shared" si="0"/>
        <v>17</v>
      </c>
      <c r="B25" s="22" t="s">
        <v>49</v>
      </c>
      <c r="C25" s="31" t="s">
        <v>710</v>
      </c>
      <c r="D25" s="22">
        <v>1</v>
      </c>
      <c r="E25" s="22" t="s">
        <v>34</v>
      </c>
      <c r="F25" s="26">
        <v>65</v>
      </c>
      <c r="G25" s="28"/>
      <c r="H25" s="28"/>
      <c r="I25" s="34"/>
      <c r="J25" s="34"/>
      <c r="K25" s="34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</row>
    <row r="26" s="5" customFormat="1" ht="29.25" customHeight="1" spans="1:92">
      <c r="A26" s="30">
        <f t="shared" si="0"/>
        <v>18</v>
      </c>
      <c r="B26" s="22" t="s">
        <v>50</v>
      </c>
      <c r="C26" s="24" t="s">
        <v>711</v>
      </c>
      <c r="D26" s="22">
        <v>1</v>
      </c>
      <c r="E26" s="22" t="s">
        <v>47</v>
      </c>
      <c r="F26" s="26">
        <v>104</v>
      </c>
      <c r="G26" s="28"/>
      <c r="H26" s="28"/>
      <c r="I26" s="34"/>
      <c r="J26" s="34"/>
      <c r="K26" s="34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</row>
    <row r="27" s="5" customFormat="1" ht="29.25" customHeight="1" spans="1:92">
      <c r="A27" s="30">
        <f t="shared" si="0"/>
        <v>19</v>
      </c>
      <c r="B27" s="32" t="s">
        <v>51</v>
      </c>
      <c r="C27" s="31" t="s">
        <v>712</v>
      </c>
      <c r="D27" s="22">
        <v>1</v>
      </c>
      <c r="E27" s="32" t="s">
        <v>47</v>
      </c>
      <c r="F27" s="26">
        <v>364</v>
      </c>
      <c r="G27" s="28"/>
      <c r="H27" s="28"/>
      <c r="I27" s="34"/>
      <c r="J27" s="34"/>
      <c r="K27" s="34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</row>
    <row r="28" s="5" customFormat="1" ht="29.25" customHeight="1" spans="1:92">
      <c r="A28" s="30">
        <f t="shared" si="0"/>
        <v>20</v>
      </c>
      <c r="B28" s="22" t="s">
        <v>52</v>
      </c>
      <c r="C28" s="24" t="s">
        <v>713</v>
      </c>
      <c r="D28" s="22">
        <v>1</v>
      </c>
      <c r="E28" s="22" t="s">
        <v>47</v>
      </c>
      <c r="F28" s="26">
        <v>364</v>
      </c>
      <c r="G28" s="28"/>
      <c r="H28" s="28"/>
      <c r="I28" s="34"/>
      <c r="J28" s="34"/>
      <c r="K28" s="34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</row>
    <row r="29" s="5" customFormat="1" ht="29.25" customHeight="1" spans="1:92">
      <c r="A29" s="30">
        <f t="shared" si="0"/>
        <v>21</v>
      </c>
      <c r="B29" s="22" t="s">
        <v>53</v>
      </c>
      <c r="C29" s="24" t="s">
        <v>714</v>
      </c>
      <c r="D29" s="22">
        <v>1</v>
      </c>
      <c r="E29" s="22" t="s">
        <v>47</v>
      </c>
      <c r="F29" s="26">
        <v>364</v>
      </c>
      <c r="G29" s="28"/>
      <c r="H29" s="28"/>
      <c r="I29" s="34"/>
      <c r="J29" s="34"/>
      <c r="K29" s="34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</row>
    <row r="30" s="5" customFormat="1" ht="29.25" customHeight="1" spans="1:194">
      <c r="A30" s="30">
        <f t="shared" si="0"/>
        <v>22</v>
      </c>
      <c r="B30" s="22" t="s">
        <v>54</v>
      </c>
      <c r="C30" s="24" t="s">
        <v>715</v>
      </c>
      <c r="D30" s="22">
        <v>1</v>
      </c>
      <c r="E30" s="22" t="s">
        <v>55</v>
      </c>
      <c r="F30" s="26">
        <v>234</v>
      </c>
      <c r="G30" s="28"/>
      <c r="H30" s="28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</row>
    <row r="31" s="6" customFormat="1" ht="29.25" customHeight="1" spans="1:194">
      <c r="A31" s="30">
        <f t="shared" si="0"/>
        <v>23</v>
      </c>
      <c r="B31" s="22" t="s">
        <v>56</v>
      </c>
      <c r="C31" s="24" t="s">
        <v>716</v>
      </c>
      <c r="D31" s="22">
        <v>1</v>
      </c>
      <c r="E31" s="22" t="s">
        <v>57</v>
      </c>
      <c r="F31" s="33">
        <v>848</v>
      </c>
      <c r="G31" s="28"/>
      <c r="H31" s="28"/>
      <c r="I31" s="34"/>
      <c r="J31" s="34"/>
      <c r="K31" s="34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</row>
    <row r="32" s="6" customFormat="1" ht="29.25" customHeight="1" spans="1:194">
      <c r="A32" s="30">
        <f t="shared" si="0"/>
        <v>24</v>
      </c>
      <c r="B32" s="22" t="s">
        <v>58</v>
      </c>
      <c r="C32" s="24" t="s">
        <v>716</v>
      </c>
      <c r="D32" s="22">
        <v>1</v>
      </c>
      <c r="E32" s="22" t="s">
        <v>57</v>
      </c>
      <c r="F32" s="33">
        <v>828</v>
      </c>
      <c r="G32" s="28"/>
      <c r="H32" s="28"/>
      <c r="I32" s="34"/>
      <c r="J32" s="34"/>
      <c r="K32" s="34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</row>
    <row r="33" s="4" customFormat="1" ht="29.25" customHeight="1" spans="1:194">
      <c r="A33" s="30">
        <f t="shared" ref="A33:A42" si="1">ROW()-8</f>
        <v>25</v>
      </c>
      <c r="B33" s="22" t="s">
        <v>59</v>
      </c>
      <c r="C33" s="24" t="s">
        <v>716</v>
      </c>
      <c r="D33" s="22">
        <v>1</v>
      </c>
      <c r="E33" s="22" t="s">
        <v>57</v>
      </c>
      <c r="F33" s="33">
        <v>520</v>
      </c>
      <c r="G33" s="28"/>
      <c r="H33" s="28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</row>
    <row r="34" s="3" customFormat="1" ht="29.25" customHeight="1" spans="1:50">
      <c r="A34" s="30">
        <f t="shared" si="1"/>
        <v>26</v>
      </c>
      <c r="B34" s="22" t="s">
        <v>60</v>
      </c>
      <c r="C34" s="24" t="s">
        <v>716</v>
      </c>
      <c r="D34" s="22">
        <v>1</v>
      </c>
      <c r="E34" s="22" t="s">
        <v>55</v>
      </c>
      <c r="F34" s="33">
        <v>3040</v>
      </c>
      <c r="G34" s="28"/>
      <c r="H34" s="28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</row>
    <row r="35" s="3" customFormat="1" ht="29.25" customHeight="1" spans="1:50">
      <c r="A35" s="30">
        <f t="shared" si="1"/>
        <v>27</v>
      </c>
      <c r="B35" s="22" t="s">
        <v>61</v>
      </c>
      <c r="C35" s="24" t="s">
        <v>716</v>
      </c>
      <c r="D35" s="22">
        <v>1</v>
      </c>
      <c r="E35" s="22" t="s">
        <v>57</v>
      </c>
      <c r="F35" s="33">
        <v>640</v>
      </c>
      <c r="G35" s="28"/>
      <c r="H35" s="28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</row>
    <row r="36" s="3" customFormat="1" ht="30" customHeight="1" spans="1:50">
      <c r="A36" s="30">
        <f t="shared" si="1"/>
        <v>28</v>
      </c>
      <c r="B36" s="22" t="s">
        <v>62</v>
      </c>
      <c r="C36" s="24" t="s">
        <v>29</v>
      </c>
      <c r="D36" s="22">
        <v>1</v>
      </c>
      <c r="E36" s="22" t="s">
        <v>47</v>
      </c>
      <c r="F36" s="33">
        <v>143</v>
      </c>
      <c r="G36" s="28"/>
      <c r="H36" s="28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</row>
    <row r="37" s="3" customFormat="1" ht="30" customHeight="1" spans="1:50">
      <c r="A37" s="30">
        <f t="shared" si="1"/>
        <v>29</v>
      </c>
      <c r="B37" s="22" t="s">
        <v>63</v>
      </c>
      <c r="C37" s="24" t="s">
        <v>29</v>
      </c>
      <c r="D37" s="22">
        <v>1</v>
      </c>
      <c r="E37" s="22" t="s">
        <v>47</v>
      </c>
      <c r="F37" s="33">
        <v>99</v>
      </c>
      <c r="G37" s="28"/>
      <c r="H37" s="28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</row>
    <row r="38" s="3" customFormat="1" ht="30" customHeight="1" spans="1:50">
      <c r="A38" s="30">
        <f t="shared" si="1"/>
        <v>30</v>
      </c>
      <c r="B38" s="22" t="s">
        <v>64</v>
      </c>
      <c r="C38" s="24" t="s">
        <v>29</v>
      </c>
      <c r="D38" s="22">
        <v>1</v>
      </c>
      <c r="E38" s="22" t="s">
        <v>55</v>
      </c>
      <c r="F38" s="33">
        <v>544</v>
      </c>
      <c r="G38" s="28"/>
      <c r="H38" s="28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</row>
    <row r="39" s="3" customFormat="1" ht="30" customHeight="1" spans="1:50">
      <c r="A39" s="30">
        <f t="shared" si="1"/>
        <v>31</v>
      </c>
      <c r="B39" s="22" t="s">
        <v>65</v>
      </c>
      <c r="C39" s="24" t="s">
        <v>29</v>
      </c>
      <c r="D39" s="22">
        <v>1</v>
      </c>
      <c r="E39" s="22" t="s">
        <v>55</v>
      </c>
      <c r="F39" s="33">
        <v>1440</v>
      </c>
      <c r="G39" s="28"/>
      <c r="H39" s="28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</row>
    <row r="40" s="3" customFormat="1" ht="30" customHeight="1" spans="1:50">
      <c r="A40" s="30">
        <f t="shared" si="1"/>
        <v>32</v>
      </c>
      <c r="B40" s="22" t="s">
        <v>66</v>
      </c>
      <c r="C40" s="24" t="s">
        <v>29</v>
      </c>
      <c r="D40" s="22">
        <v>1</v>
      </c>
      <c r="E40" s="22" t="s">
        <v>32</v>
      </c>
      <c r="F40" s="33">
        <v>448</v>
      </c>
      <c r="G40" s="28"/>
      <c r="H40" s="28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</row>
    <row r="41" s="3" customFormat="1" ht="30" customHeight="1" spans="1:50">
      <c r="A41" s="30">
        <f t="shared" si="1"/>
        <v>33</v>
      </c>
      <c r="B41" s="22" t="s">
        <v>67</v>
      </c>
      <c r="C41" s="24" t="s">
        <v>29</v>
      </c>
      <c r="D41" s="22">
        <v>1</v>
      </c>
      <c r="E41" s="22" t="s">
        <v>32</v>
      </c>
      <c r="F41" s="33">
        <v>2589</v>
      </c>
      <c r="G41" s="28"/>
      <c r="H41" s="28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</row>
    <row r="42" s="3" customFormat="1" ht="30" customHeight="1" spans="1:50">
      <c r="A42" s="30">
        <f t="shared" si="1"/>
        <v>34</v>
      </c>
      <c r="B42" s="22" t="s">
        <v>68</v>
      </c>
      <c r="C42" s="24" t="s">
        <v>29</v>
      </c>
      <c r="D42" s="22">
        <v>1</v>
      </c>
      <c r="E42" s="22" t="s">
        <v>32</v>
      </c>
      <c r="F42" s="33">
        <v>3068</v>
      </c>
      <c r="G42" s="28"/>
      <c r="H42" s="28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</row>
    <row r="43" s="3" customFormat="1" ht="30" customHeight="1" spans="1:50">
      <c r="A43" s="30">
        <f t="shared" ref="A43:A52" si="2">ROW()-8</f>
        <v>35</v>
      </c>
      <c r="B43" s="22" t="s">
        <v>69</v>
      </c>
      <c r="C43" s="24" t="s">
        <v>29</v>
      </c>
      <c r="D43" s="22">
        <v>1</v>
      </c>
      <c r="E43" s="22" t="s">
        <v>32</v>
      </c>
      <c r="F43" s="33">
        <v>465</v>
      </c>
      <c r="G43" s="28"/>
      <c r="H43" s="28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</row>
    <row r="44" s="3" customFormat="1" ht="30" customHeight="1" spans="1:50">
      <c r="A44" s="30">
        <f t="shared" si="2"/>
        <v>36</v>
      </c>
      <c r="B44" s="22" t="s">
        <v>70</v>
      </c>
      <c r="C44" s="24" t="s">
        <v>29</v>
      </c>
      <c r="D44" s="22">
        <v>1</v>
      </c>
      <c r="E44" s="22" t="s">
        <v>32</v>
      </c>
      <c r="F44" s="33">
        <v>825</v>
      </c>
      <c r="G44" s="28"/>
      <c r="H44" s="28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</row>
    <row r="45" s="3" customFormat="1" ht="30" customHeight="1" spans="1:50">
      <c r="A45" s="30">
        <f t="shared" si="2"/>
        <v>37</v>
      </c>
      <c r="B45" s="22" t="s">
        <v>71</v>
      </c>
      <c r="C45" s="24" t="s">
        <v>29</v>
      </c>
      <c r="D45" s="22">
        <v>1</v>
      </c>
      <c r="E45" s="22" t="s">
        <v>32</v>
      </c>
      <c r="F45" s="33">
        <v>215</v>
      </c>
      <c r="G45" s="28"/>
      <c r="H45" s="28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</row>
    <row r="46" s="3" customFormat="1" ht="30" customHeight="1" spans="1:50">
      <c r="A46" s="30">
        <f t="shared" si="2"/>
        <v>38</v>
      </c>
      <c r="B46" s="22" t="s">
        <v>72</v>
      </c>
      <c r="C46" s="24" t="s">
        <v>29</v>
      </c>
      <c r="D46" s="22">
        <v>1</v>
      </c>
      <c r="E46" s="22" t="s">
        <v>32</v>
      </c>
      <c r="F46" s="33">
        <v>612</v>
      </c>
      <c r="G46" s="28"/>
      <c r="H46" s="28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</row>
    <row r="47" s="3" customFormat="1" ht="30" customHeight="1" spans="1:50">
      <c r="A47" s="30">
        <f t="shared" si="2"/>
        <v>39</v>
      </c>
      <c r="B47" s="22" t="s">
        <v>73</v>
      </c>
      <c r="C47" s="24" t="s">
        <v>29</v>
      </c>
      <c r="D47" s="22">
        <v>1</v>
      </c>
      <c r="E47" s="22" t="s">
        <v>32</v>
      </c>
      <c r="F47" s="33">
        <v>292</v>
      </c>
      <c r="G47" s="28"/>
      <c r="H47" s="28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</row>
    <row r="48" s="3" customFormat="1" ht="30" customHeight="1" spans="1:50">
      <c r="A48" s="30">
        <f t="shared" si="2"/>
        <v>40</v>
      </c>
      <c r="B48" s="22" t="s">
        <v>74</v>
      </c>
      <c r="C48" s="24" t="s">
        <v>29</v>
      </c>
      <c r="D48" s="22">
        <v>1</v>
      </c>
      <c r="E48" s="22" t="s">
        <v>30</v>
      </c>
      <c r="F48" s="33">
        <v>413</v>
      </c>
      <c r="G48" s="28"/>
      <c r="H48" s="28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</row>
    <row r="49" s="3" customFormat="1" ht="30" customHeight="1" spans="1:50">
      <c r="A49" s="30">
        <f t="shared" si="2"/>
        <v>41</v>
      </c>
      <c r="B49" s="22" t="s">
        <v>75</v>
      </c>
      <c r="C49" s="24" t="s">
        <v>29</v>
      </c>
      <c r="D49" s="22">
        <v>1</v>
      </c>
      <c r="E49" s="22" t="s">
        <v>76</v>
      </c>
      <c r="F49" s="33">
        <v>114</v>
      </c>
      <c r="G49" s="28"/>
      <c r="H49" s="28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</row>
    <row r="50" s="3" customFormat="1" ht="30" customHeight="1" spans="1:50">
      <c r="A50" s="30">
        <f t="shared" si="2"/>
        <v>42</v>
      </c>
      <c r="B50" s="22" t="s">
        <v>77</v>
      </c>
      <c r="C50" s="24" t="s">
        <v>29</v>
      </c>
      <c r="D50" s="22">
        <v>1</v>
      </c>
      <c r="E50" s="22" t="s">
        <v>76</v>
      </c>
      <c r="F50" s="33">
        <v>97</v>
      </c>
      <c r="G50" s="28"/>
      <c r="H50" s="28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</row>
    <row r="51" s="3" customFormat="1" ht="30" customHeight="1" spans="1:50">
      <c r="A51" s="30">
        <f t="shared" si="2"/>
        <v>43</v>
      </c>
      <c r="B51" s="22" t="s">
        <v>78</v>
      </c>
      <c r="C51" s="24" t="s">
        <v>29</v>
      </c>
      <c r="D51" s="22">
        <v>1</v>
      </c>
      <c r="E51" s="22" t="s">
        <v>47</v>
      </c>
      <c r="F51" s="33">
        <v>164</v>
      </c>
      <c r="G51" s="28"/>
      <c r="H51" s="28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</row>
    <row r="52" s="3" customFormat="1" ht="30" customHeight="1" spans="1:50">
      <c r="A52" s="30">
        <f t="shared" si="2"/>
        <v>44</v>
      </c>
      <c r="B52" s="22" t="s">
        <v>141</v>
      </c>
      <c r="C52" s="24" t="s">
        <v>29</v>
      </c>
      <c r="D52" s="22">
        <v>1</v>
      </c>
      <c r="E52" s="22" t="s">
        <v>47</v>
      </c>
      <c r="F52" s="33">
        <v>224</v>
      </c>
      <c r="G52" s="28"/>
      <c r="H52" s="28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</row>
    <row r="53" s="3" customFormat="1" ht="30" customHeight="1" spans="1:50">
      <c r="A53" s="30">
        <f t="shared" ref="A53:A62" si="3">ROW()-8</f>
        <v>45</v>
      </c>
      <c r="B53" s="22" t="s">
        <v>79</v>
      </c>
      <c r="C53" s="24" t="s">
        <v>29</v>
      </c>
      <c r="D53" s="22">
        <v>1</v>
      </c>
      <c r="E53" s="22" t="s">
        <v>32</v>
      </c>
      <c r="F53" s="33">
        <v>582</v>
      </c>
      <c r="G53" s="28"/>
      <c r="H53" s="28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</row>
    <row r="54" s="3" customFormat="1" ht="30" customHeight="1" spans="1:50">
      <c r="A54" s="30">
        <f t="shared" si="3"/>
        <v>46</v>
      </c>
      <c r="B54" s="22" t="s">
        <v>80</v>
      </c>
      <c r="C54" s="24" t="s">
        <v>29</v>
      </c>
      <c r="D54" s="22">
        <v>1</v>
      </c>
      <c r="E54" s="22" t="s">
        <v>32</v>
      </c>
      <c r="F54" s="33">
        <v>499</v>
      </c>
      <c r="G54" s="28"/>
      <c r="H54" s="28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</row>
    <row r="55" s="3" customFormat="1" ht="30" customHeight="1" spans="1:50">
      <c r="A55" s="30">
        <f t="shared" si="3"/>
        <v>47</v>
      </c>
      <c r="B55" s="22" t="s">
        <v>81</v>
      </c>
      <c r="C55" s="24" t="s">
        <v>29</v>
      </c>
      <c r="D55" s="22">
        <v>1</v>
      </c>
      <c r="E55" s="22" t="s">
        <v>32</v>
      </c>
      <c r="F55" s="33">
        <v>1712</v>
      </c>
      <c r="G55" s="28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</row>
    <row r="56" s="3" customFormat="1" ht="30" customHeight="1" spans="1:50">
      <c r="A56" s="30">
        <f t="shared" si="3"/>
        <v>48</v>
      </c>
      <c r="B56" s="22" t="s">
        <v>82</v>
      </c>
      <c r="C56" s="24" t="s">
        <v>29</v>
      </c>
      <c r="D56" s="22">
        <v>1</v>
      </c>
      <c r="E56" s="22" t="s">
        <v>83</v>
      </c>
      <c r="F56" s="33">
        <v>1612</v>
      </c>
      <c r="G56" s="28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</row>
    <row r="57" s="3" customFormat="1" ht="30" customHeight="1" spans="1:50">
      <c r="A57" s="30">
        <f t="shared" si="3"/>
        <v>49</v>
      </c>
      <c r="B57" s="22" t="s">
        <v>84</v>
      </c>
      <c r="C57" s="24" t="s">
        <v>29</v>
      </c>
      <c r="D57" s="22">
        <v>1</v>
      </c>
      <c r="E57" s="22" t="s">
        <v>32</v>
      </c>
      <c r="F57" s="33">
        <v>291</v>
      </c>
      <c r="G57" s="28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</row>
    <row r="58" s="3" customFormat="1" ht="30" customHeight="1" spans="1:50">
      <c r="A58" s="30">
        <f t="shared" si="3"/>
        <v>50</v>
      </c>
      <c r="B58" s="22" t="s">
        <v>85</v>
      </c>
      <c r="C58" s="24" t="s">
        <v>29</v>
      </c>
      <c r="D58" s="22">
        <v>1</v>
      </c>
      <c r="E58" s="22" t="s">
        <v>32</v>
      </c>
      <c r="F58" s="33">
        <v>254</v>
      </c>
      <c r="G58" s="28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</row>
    <row r="59" s="3" customFormat="1" ht="30" customHeight="1" spans="1:50">
      <c r="A59" s="30">
        <f t="shared" si="3"/>
        <v>51</v>
      </c>
      <c r="B59" s="22" t="s">
        <v>86</v>
      </c>
      <c r="C59" s="24" t="s">
        <v>29</v>
      </c>
      <c r="D59" s="22">
        <v>1</v>
      </c>
      <c r="E59" s="22" t="s">
        <v>32</v>
      </c>
      <c r="F59" s="33">
        <v>187</v>
      </c>
      <c r="G59" s="28"/>
      <c r="H59" s="28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</row>
    <row r="60" s="3" customFormat="1" ht="30" customHeight="1" spans="1:50">
      <c r="A60" s="30">
        <f t="shared" si="3"/>
        <v>52</v>
      </c>
      <c r="B60" s="22" t="s">
        <v>87</v>
      </c>
      <c r="C60" s="24" t="s">
        <v>29</v>
      </c>
      <c r="D60" s="22">
        <v>1</v>
      </c>
      <c r="E60" s="22" t="s">
        <v>32</v>
      </c>
      <c r="F60" s="33">
        <v>270</v>
      </c>
      <c r="G60" s="28"/>
      <c r="H60" s="28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</row>
    <row r="61" s="3" customFormat="1" ht="30" customHeight="1" spans="1:50">
      <c r="A61" s="30">
        <f t="shared" si="3"/>
        <v>53</v>
      </c>
      <c r="B61" s="22" t="s">
        <v>88</v>
      </c>
      <c r="C61" s="24" t="s">
        <v>29</v>
      </c>
      <c r="D61" s="22">
        <v>1</v>
      </c>
      <c r="E61" s="22" t="s">
        <v>32</v>
      </c>
      <c r="F61" s="33">
        <v>603</v>
      </c>
      <c r="G61" s="28"/>
      <c r="H61" s="28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</row>
    <row r="62" s="3" customFormat="1" ht="30" customHeight="1" spans="1:50">
      <c r="A62" s="30">
        <f t="shared" si="3"/>
        <v>54</v>
      </c>
      <c r="B62" s="22" t="s">
        <v>89</v>
      </c>
      <c r="C62" s="24" t="s">
        <v>29</v>
      </c>
      <c r="D62" s="22">
        <v>1</v>
      </c>
      <c r="E62" s="22" t="s">
        <v>32</v>
      </c>
      <c r="F62" s="33">
        <v>1612</v>
      </c>
      <c r="G62" s="28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</row>
    <row r="63" s="3" customFormat="1" ht="30" customHeight="1" spans="1:50">
      <c r="A63" s="30">
        <f t="shared" ref="A63:A72" si="4">ROW()-8</f>
        <v>55</v>
      </c>
      <c r="B63" s="22" t="s">
        <v>90</v>
      </c>
      <c r="C63" s="24" t="s">
        <v>29</v>
      </c>
      <c r="D63" s="22">
        <v>1</v>
      </c>
      <c r="E63" s="22" t="s">
        <v>32</v>
      </c>
      <c r="F63" s="33">
        <v>625</v>
      </c>
      <c r="G63" s="28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</row>
    <row r="64" s="3" customFormat="1" ht="30" customHeight="1" spans="1:50">
      <c r="A64" s="30">
        <f t="shared" si="4"/>
        <v>56</v>
      </c>
      <c r="B64" s="22" t="s">
        <v>91</v>
      </c>
      <c r="C64" s="24" t="s">
        <v>29</v>
      </c>
      <c r="D64" s="22">
        <v>1</v>
      </c>
      <c r="E64" s="22" t="s">
        <v>32</v>
      </c>
      <c r="F64" s="33">
        <v>1472</v>
      </c>
      <c r="G64" s="28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</row>
    <row r="65" s="3" customFormat="1" ht="30" customHeight="1" spans="1:50">
      <c r="A65" s="30">
        <f t="shared" si="4"/>
        <v>57</v>
      </c>
      <c r="B65" s="22" t="s">
        <v>92</v>
      </c>
      <c r="C65" s="24" t="s">
        <v>29</v>
      </c>
      <c r="D65" s="22">
        <v>1</v>
      </c>
      <c r="E65" s="22" t="s">
        <v>32</v>
      </c>
      <c r="F65" s="33">
        <v>379</v>
      </c>
      <c r="G65" s="28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</row>
    <row r="66" s="3" customFormat="1" ht="30" customHeight="1" spans="1:50">
      <c r="A66" s="30">
        <f t="shared" si="4"/>
        <v>58</v>
      </c>
      <c r="B66" s="22" t="s">
        <v>93</v>
      </c>
      <c r="C66" s="24" t="s">
        <v>29</v>
      </c>
      <c r="D66" s="22">
        <v>1</v>
      </c>
      <c r="E66" s="22" t="s">
        <v>32</v>
      </c>
      <c r="F66" s="33">
        <v>211</v>
      </c>
      <c r="G66" s="28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</row>
    <row r="67" s="3" customFormat="1" ht="30" customHeight="1" spans="1:50">
      <c r="A67" s="30">
        <f t="shared" si="4"/>
        <v>59</v>
      </c>
      <c r="B67" s="22" t="s">
        <v>94</v>
      </c>
      <c r="C67" s="24" t="s">
        <v>29</v>
      </c>
      <c r="D67" s="22">
        <v>1</v>
      </c>
      <c r="E67" s="22" t="s">
        <v>32</v>
      </c>
      <c r="F67" s="33">
        <v>369</v>
      </c>
      <c r="G67" s="28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</row>
    <row r="68" s="3" customFormat="1" ht="30" customHeight="1" spans="1:50">
      <c r="A68" s="30">
        <f t="shared" si="4"/>
        <v>60</v>
      </c>
      <c r="B68" s="22" t="s">
        <v>95</v>
      </c>
      <c r="C68" s="24" t="s">
        <v>29</v>
      </c>
      <c r="D68" s="22">
        <v>1</v>
      </c>
      <c r="E68" s="22" t="s">
        <v>30</v>
      </c>
      <c r="F68" s="33">
        <v>273</v>
      </c>
      <c r="G68" s="28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</row>
    <row r="69" s="3" customFormat="1" ht="30" customHeight="1" spans="1:50">
      <c r="A69" s="30">
        <f t="shared" si="4"/>
        <v>61</v>
      </c>
      <c r="B69" s="22" t="s">
        <v>96</v>
      </c>
      <c r="C69" s="24" t="s">
        <v>29</v>
      </c>
      <c r="D69" s="22">
        <v>1</v>
      </c>
      <c r="E69" s="22" t="s">
        <v>32</v>
      </c>
      <c r="F69" s="33">
        <v>108</v>
      </c>
      <c r="G69" s="28"/>
      <c r="H69" s="28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</row>
    <row r="70" s="3" customFormat="1" ht="30" customHeight="1" spans="1:50">
      <c r="A70" s="30">
        <f t="shared" si="4"/>
        <v>62</v>
      </c>
      <c r="B70" s="22" t="s">
        <v>97</v>
      </c>
      <c r="C70" s="24" t="s">
        <v>29</v>
      </c>
      <c r="D70" s="22">
        <v>1</v>
      </c>
      <c r="E70" s="22" t="s">
        <v>32</v>
      </c>
      <c r="F70" s="33">
        <v>49</v>
      </c>
      <c r="G70" s="28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</row>
    <row r="71" s="3" customFormat="1" ht="30" customHeight="1" spans="1:50">
      <c r="A71" s="30">
        <f t="shared" si="4"/>
        <v>63</v>
      </c>
      <c r="B71" s="22" t="s">
        <v>862</v>
      </c>
      <c r="C71" s="24" t="s">
        <v>29</v>
      </c>
      <c r="D71" s="22">
        <v>1</v>
      </c>
      <c r="E71" s="22" t="s">
        <v>32</v>
      </c>
      <c r="F71" s="33">
        <v>2047</v>
      </c>
      <c r="G71" s="28"/>
      <c r="H71" s="28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</row>
    <row r="72" s="3" customFormat="1" ht="30" customHeight="1" spans="1:50">
      <c r="A72" s="30">
        <f t="shared" si="4"/>
        <v>64</v>
      </c>
      <c r="B72" s="22" t="s">
        <v>98</v>
      </c>
      <c r="C72" s="24" t="s">
        <v>29</v>
      </c>
      <c r="D72" s="22">
        <v>1</v>
      </c>
      <c r="E72" s="22" t="s">
        <v>99</v>
      </c>
      <c r="F72" s="33">
        <v>262</v>
      </c>
      <c r="G72" s="28"/>
      <c r="H72" s="28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</row>
    <row r="73" s="3" customFormat="1" ht="30" customHeight="1" spans="1:50">
      <c r="A73" s="30">
        <f t="shared" ref="A73:A82" si="5">ROW()-8</f>
        <v>65</v>
      </c>
      <c r="B73" s="22" t="s">
        <v>811</v>
      </c>
      <c r="C73" s="24" t="s">
        <v>29</v>
      </c>
      <c r="D73" s="22">
        <v>1</v>
      </c>
      <c r="E73" s="22" t="s">
        <v>32</v>
      </c>
      <c r="F73" s="33">
        <v>1684</v>
      </c>
      <c r="G73" s="28"/>
      <c r="H73" s="28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</row>
    <row r="74" s="3" customFormat="1" ht="30" customHeight="1" spans="1:50">
      <c r="A74" s="30">
        <f t="shared" si="5"/>
        <v>66</v>
      </c>
      <c r="B74" s="22" t="s">
        <v>100</v>
      </c>
      <c r="C74" s="24" t="s">
        <v>29</v>
      </c>
      <c r="D74" s="22">
        <v>1</v>
      </c>
      <c r="E74" s="22" t="s">
        <v>32</v>
      </c>
      <c r="F74" s="33">
        <v>4534</v>
      </c>
      <c r="G74" s="28"/>
      <c r="H74" s="28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</row>
    <row r="75" s="3" customFormat="1" ht="30" customHeight="1" spans="1:50">
      <c r="A75" s="30">
        <f t="shared" si="5"/>
        <v>67</v>
      </c>
      <c r="B75" s="22" t="s">
        <v>101</v>
      </c>
      <c r="C75" s="24" t="s">
        <v>29</v>
      </c>
      <c r="D75" s="22">
        <v>1</v>
      </c>
      <c r="E75" s="22" t="s">
        <v>32</v>
      </c>
      <c r="F75" s="33">
        <v>2114</v>
      </c>
      <c r="G75" s="28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</row>
    <row r="76" s="3" customFormat="1" ht="30" customHeight="1" spans="1:50">
      <c r="A76" s="30">
        <f t="shared" si="5"/>
        <v>68</v>
      </c>
      <c r="B76" s="22" t="s">
        <v>863</v>
      </c>
      <c r="C76" s="24" t="s">
        <v>29</v>
      </c>
      <c r="D76" s="22">
        <v>1</v>
      </c>
      <c r="E76" s="22" t="s">
        <v>32</v>
      </c>
      <c r="F76" s="33">
        <v>1965</v>
      </c>
      <c r="G76" s="28"/>
      <c r="H76" s="28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</row>
    <row r="77" s="3" customFormat="1" ht="30" customHeight="1" spans="1:50">
      <c r="A77" s="30">
        <f t="shared" si="5"/>
        <v>69</v>
      </c>
      <c r="B77" s="22" t="s">
        <v>864</v>
      </c>
      <c r="C77" s="24" t="s">
        <v>29</v>
      </c>
      <c r="D77" s="22">
        <v>1</v>
      </c>
      <c r="E77" s="22" t="s">
        <v>32</v>
      </c>
      <c r="F77" s="33">
        <v>447</v>
      </c>
      <c r="G77" s="28"/>
      <c r="H77" s="28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</row>
    <row r="78" s="3" customFormat="1" ht="30" customHeight="1" spans="1:50">
      <c r="A78" s="30">
        <f t="shared" si="5"/>
        <v>70</v>
      </c>
      <c r="B78" s="22" t="s">
        <v>718</v>
      </c>
      <c r="C78" s="24" t="s">
        <v>29</v>
      </c>
      <c r="D78" s="22">
        <v>1</v>
      </c>
      <c r="E78" s="22" t="s">
        <v>32</v>
      </c>
      <c r="F78" s="33">
        <v>2544</v>
      </c>
      <c r="G78" s="28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</row>
    <row r="79" s="3" customFormat="1" ht="30" customHeight="1" spans="1:50">
      <c r="A79" s="30">
        <f t="shared" si="5"/>
        <v>71</v>
      </c>
      <c r="B79" s="22" t="s">
        <v>102</v>
      </c>
      <c r="C79" s="24" t="s">
        <v>29</v>
      </c>
      <c r="D79" s="22">
        <v>1</v>
      </c>
      <c r="E79" s="22" t="s">
        <v>32</v>
      </c>
      <c r="F79" s="33">
        <v>273</v>
      </c>
      <c r="G79" s="28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</row>
    <row r="80" s="3" customFormat="1" ht="30" customHeight="1" spans="1:50">
      <c r="A80" s="30">
        <f t="shared" si="5"/>
        <v>72</v>
      </c>
      <c r="B80" s="22" t="s">
        <v>719</v>
      </c>
      <c r="C80" s="24" t="s">
        <v>29</v>
      </c>
      <c r="D80" s="22">
        <v>1</v>
      </c>
      <c r="E80" s="22" t="s">
        <v>32</v>
      </c>
      <c r="F80" s="33">
        <v>5020</v>
      </c>
      <c r="G80" s="28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</row>
    <row r="81" s="3" customFormat="1" ht="30" customHeight="1" spans="1:50">
      <c r="A81" s="30">
        <f t="shared" si="5"/>
        <v>73</v>
      </c>
      <c r="B81" s="22" t="s">
        <v>103</v>
      </c>
      <c r="C81" s="24" t="s">
        <v>29</v>
      </c>
      <c r="D81" s="22">
        <v>1</v>
      </c>
      <c r="E81" s="22" t="s">
        <v>32</v>
      </c>
      <c r="F81" s="33">
        <v>384</v>
      </c>
      <c r="G81" s="28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</row>
    <row r="82" s="3" customFormat="1" ht="30" customHeight="1" spans="1:50">
      <c r="A82" s="30">
        <f t="shared" si="5"/>
        <v>74</v>
      </c>
      <c r="B82" s="22" t="s">
        <v>104</v>
      </c>
      <c r="C82" s="24" t="s">
        <v>29</v>
      </c>
      <c r="D82" s="22">
        <v>1</v>
      </c>
      <c r="E82" s="22" t="s">
        <v>32</v>
      </c>
      <c r="F82" s="33">
        <v>62</v>
      </c>
      <c r="G82" s="28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</row>
    <row r="83" s="3" customFormat="1" ht="30" customHeight="1" spans="1:50">
      <c r="A83" s="30">
        <f t="shared" ref="A83:A92" si="6">ROW()-8</f>
        <v>75</v>
      </c>
      <c r="B83" s="22" t="s">
        <v>105</v>
      </c>
      <c r="C83" s="24" t="s">
        <v>29</v>
      </c>
      <c r="D83" s="22">
        <v>1</v>
      </c>
      <c r="E83" s="22" t="s">
        <v>32</v>
      </c>
      <c r="F83" s="33">
        <v>790</v>
      </c>
      <c r="G83" s="28"/>
      <c r="H83" s="28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</row>
    <row r="84" s="3" customFormat="1" ht="30" customHeight="1" spans="1:50">
      <c r="A84" s="30">
        <f t="shared" si="6"/>
        <v>76</v>
      </c>
      <c r="B84" s="22" t="s">
        <v>106</v>
      </c>
      <c r="C84" s="24" t="s">
        <v>29</v>
      </c>
      <c r="D84" s="22">
        <v>1</v>
      </c>
      <c r="E84" s="22" t="s">
        <v>32</v>
      </c>
      <c r="F84" s="33">
        <v>790</v>
      </c>
      <c r="G84" s="28"/>
      <c r="H84" s="28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</row>
    <row r="85" s="3" customFormat="1" ht="30" customHeight="1" spans="1:50">
      <c r="A85" s="30">
        <f t="shared" si="6"/>
        <v>77</v>
      </c>
      <c r="B85" s="22" t="s">
        <v>107</v>
      </c>
      <c r="C85" s="24" t="s">
        <v>29</v>
      </c>
      <c r="D85" s="22">
        <v>1</v>
      </c>
      <c r="E85" s="22" t="s">
        <v>32</v>
      </c>
      <c r="F85" s="33">
        <v>1560</v>
      </c>
      <c r="G85" s="28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</row>
    <row r="86" s="3" customFormat="1" ht="30" customHeight="1" spans="1:50">
      <c r="A86" s="30">
        <f t="shared" si="6"/>
        <v>78</v>
      </c>
      <c r="B86" s="22" t="s">
        <v>108</v>
      </c>
      <c r="C86" s="24" t="s">
        <v>29</v>
      </c>
      <c r="D86" s="22">
        <v>1</v>
      </c>
      <c r="E86" s="22" t="s">
        <v>32</v>
      </c>
      <c r="F86" s="33">
        <v>1512</v>
      </c>
      <c r="G86" s="28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</row>
    <row r="87" s="3" customFormat="1" ht="30" customHeight="1" spans="1:50">
      <c r="A87" s="30">
        <f t="shared" si="6"/>
        <v>79</v>
      </c>
      <c r="B87" s="22" t="s">
        <v>109</v>
      </c>
      <c r="C87" s="24" t="s">
        <v>29</v>
      </c>
      <c r="D87" s="22">
        <v>1</v>
      </c>
      <c r="E87" s="22" t="s">
        <v>32</v>
      </c>
      <c r="F87" s="33">
        <v>432</v>
      </c>
      <c r="G87" s="28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</row>
    <row r="88" s="3" customFormat="1" ht="30" customHeight="1" spans="1:50">
      <c r="A88" s="30">
        <f t="shared" si="6"/>
        <v>80</v>
      </c>
      <c r="B88" s="22" t="s">
        <v>110</v>
      </c>
      <c r="C88" s="24" t="s">
        <v>29</v>
      </c>
      <c r="D88" s="22">
        <v>1</v>
      </c>
      <c r="E88" s="22" t="s">
        <v>32</v>
      </c>
      <c r="F88" s="33">
        <v>529</v>
      </c>
      <c r="G88" s="28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</row>
    <row r="89" s="3" customFormat="1" ht="30" customHeight="1" spans="1:50">
      <c r="A89" s="30">
        <f t="shared" si="6"/>
        <v>81</v>
      </c>
      <c r="B89" s="22" t="s">
        <v>812</v>
      </c>
      <c r="C89" s="24" t="s">
        <v>29</v>
      </c>
      <c r="D89" s="22">
        <v>1</v>
      </c>
      <c r="E89" s="22" t="s">
        <v>32</v>
      </c>
      <c r="F89" s="33">
        <v>1716</v>
      </c>
      <c r="G89" s="28"/>
      <c r="H89" s="28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</row>
    <row r="90" s="3" customFormat="1" ht="30" customHeight="1" spans="1:50">
      <c r="A90" s="30">
        <f t="shared" si="6"/>
        <v>82</v>
      </c>
      <c r="B90" s="22" t="s">
        <v>813</v>
      </c>
      <c r="C90" s="24" t="s">
        <v>29</v>
      </c>
      <c r="D90" s="22">
        <v>1</v>
      </c>
      <c r="E90" s="22" t="s">
        <v>32</v>
      </c>
      <c r="F90" s="33">
        <v>904</v>
      </c>
      <c r="G90" s="28"/>
      <c r="H90" s="28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</row>
    <row r="91" s="3" customFormat="1" ht="30" customHeight="1" spans="1:50">
      <c r="A91" s="30">
        <f t="shared" si="6"/>
        <v>83</v>
      </c>
      <c r="B91" s="22" t="s">
        <v>814</v>
      </c>
      <c r="C91" s="24" t="s">
        <v>29</v>
      </c>
      <c r="D91" s="22">
        <v>1</v>
      </c>
      <c r="E91" s="22" t="s">
        <v>32</v>
      </c>
      <c r="F91" s="33">
        <v>780</v>
      </c>
      <c r="G91" s="28"/>
      <c r="H91" s="28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</row>
    <row r="92" s="3" customFormat="1" ht="30" customHeight="1" spans="1:50">
      <c r="A92" s="30">
        <f t="shared" si="6"/>
        <v>84</v>
      </c>
      <c r="B92" s="22" t="s">
        <v>111</v>
      </c>
      <c r="C92" s="24" t="s">
        <v>29</v>
      </c>
      <c r="D92" s="22">
        <v>1</v>
      </c>
      <c r="E92" s="22" t="s">
        <v>32</v>
      </c>
      <c r="F92" s="33">
        <v>408</v>
      </c>
      <c r="G92" s="28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</row>
    <row r="93" s="3" customFormat="1" ht="30" customHeight="1" spans="1:50">
      <c r="A93" s="30">
        <f t="shared" ref="A93:A102" si="7">ROW()-8</f>
        <v>85</v>
      </c>
      <c r="B93" s="22" t="s">
        <v>865</v>
      </c>
      <c r="C93" s="24" t="s">
        <v>29</v>
      </c>
      <c r="D93" s="22">
        <v>1</v>
      </c>
      <c r="E93" s="22" t="s">
        <v>32</v>
      </c>
      <c r="F93" s="33">
        <v>2392</v>
      </c>
      <c r="G93" s="28"/>
      <c r="H93" s="28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</row>
    <row r="94" s="3" customFormat="1" ht="30" customHeight="1" spans="1:50">
      <c r="A94" s="30">
        <f t="shared" si="7"/>
        <v>86</v>
      </c>
      <c r="B94" s="22" t="s">
        <v>866</v>
      </c>
      <c r="C94" s="24" t="s">
        <v>29</v>
      </c>
      <c r="D94" s="22">
        <v>1</v>
      </c>
      <c r="E94" s="22" t="s">
        <v>32</v>
      </c>
      <c r="F94" s="33">
        <v>946</v>
      </c>
      <c r="G94" s="28"/>
      <c r="H94" s="28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</row>
    <row r="95" s="3" customFormat="1" ht="30" customHeight="1" spans="1:50">
      <c r="A95" s="30">
        <f t="shared" si="7"/>
        <v>87</v>
      </c>
      <c r="B95" s="22" t="s">
        <v>867</v>
      </c>
      <c r="C95" s="24" t="s">
        <v>29</v>
      </c>
      <c r="D95" s="22">
        <v>1</v>
      </c>
      <c r="E95" s="22" t="s">
        <v>32</v>
      </c>
      <c r="F95" s="33">
        <v>842</v>
      </c>
      <c r="G95" s="28"/>
      <c r="H95" s="28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</row>
    <row r="96" s="3" customFormat="1" ht="30" customHeight="1" spans="1:50">
      <c r="A96" s="30">
        <f t="shared" si="7"/>
        <v>88</v>
      </c>
      <c r="B96" s="22" t="s">
        <v>681</v>
      </c>
      <c r="C96" s="24" t="s">
        <v>29</v>
      </c>
      <c r="D96" s="22">
        <v>1</v>
      </c>
      <c r="E96" s="22" t="s">
        <v>32</v>
      </c>
      <c r="F96" s="33">
        <v>1000</v>
      </c>
      <c r="G96" s="28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</row>
    <row r="97" s="3" customFormat="1" ht="30" customHeight="1" spans="1:50">
      <c r="A97" s="30">
        <f t="shared" si="7"/>
        <v>89</v>
      </c>
      <c r="B97" s="22" t="s">
        <v>868</v>
      </c>
      <c r="C97" s="24" t="s">
        <v>29</v>
      </c>
      <c r="D97" s="22">
        <v>1</v>
      </c>
      <c r="E97" s="22" t="s">
        <v>32</v>
      </c>
      <c r="F97" s="33">
        <v>2662</v>
      </c>
      <c r="G97" s="28"/>
      <c r="H97" s="28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</row>
    <row r="98" s="3" customFormat="1" ht="30" customHeight="1" spans="1:50">
      <c r="A98" s="30">
        <f t="shared" si="7"/>
        <v>90</v>
      </c>
      <c r="B98" s="22" t="s">
        <v>869</v>
      </c>
      <c r="C98" s="24" t="s">
        <v>29</v>
      </c>
      <c r="D98" s="22">
        <v>1</v>
      </c>
      <c r="E98" s="22" t="s">
        <v>32</v>
      </c>
      <c r="F98" s="33">
        <v>166</v>
      </c>
      <c r="G98" s="28"/>
      <c r="H98" s="28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</row>
    <row r="99" s="3" customFormat="1" ht="30" customHeight="1" spans="1:50">
      <c r="A99" s="30">
        <f t="shared" si="7"/>
        <v>91</v>
      </c>
      <c r="B99" s="22" t="s">
        <v>870</v>
      </c>
      <c r="C99" s="24" t="s">
        <v>29</v>
      </c>
      <c r="D99" s="22">
        <v>1</v>
      </c>
      <c r="E99" s="22" t="s">
        <v>32</v>
      </c>
      <c r="F99" s="33">
        <v>676</v>
      </c>
      <c r="G99" s="28"/>
      <c r="H99" s="28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</row>
    <row r="100" s="3" customFormat="1" ht="30" customHeight="1" spans="1:50">
      <c r="A100" s="30">
        <f t="shared" si="7"/>
        <v>92</v>
      </c>
      <c r="B100" s="22" t="s">
        <v>871</v>
      </c>
      <c r="C100" s="24" t="s">
        <v>29</v>
      </c>
      <c r="D100" s="22">
        <v>1</v>
      </c>
      <c r="E100" s="22" t="s">
        <v>32</v>
      </c>
      <c r="F100" s="33">
        <v>3848</v>
      </c>
      <c r="G100" s="28"/>
      <c r="H100" s="28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</row>
    <row r="101" s="3" customFormat="1" ht="30" customHeight="1" spans="1:50">
      <c r="A101" s="30">
        <f t="shared" si="7"/>
        <v>93</v>
      </c>
      <c r="B101" s="22" t="s">
        <v>872</v>
      </c>
      <c r="C101" s="24" t="s">
        <v>29</v>
      </c>
      <c r="D101" s="22">
        <v>1</v>
      </c>
      <c r="E101" s="22" t="s">
        <v>32</v>
      </c>
      <c r="F101" s="33">
        <v>676</v>
      </c>
      <c r="G101" s="28"/>
      <c r="H101" s="28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</row>
    <row r="102" s="3" customFormat="1" ht="30" customHeight="1" spans="1:50">
      <c r="A102" s="30">
        <f t="shared" si="7"/>
        <v>94</v>
      </c>
      <c r="B102" s="22" t="s">
        <v>873</v>
      </c>
      <c r="C102" s="24" t="s">
        <v>29</v>
      </c>
      <c r="D102" s="22">
        <v>1</v>
      </c>
      <c r="E102" s="22" t="s">
        <v>32</v>
      </c>
      <c r="F102" s="33">
        <v>811</v>
      </c>
      <c r="G102" s="28"/>
      <c r="H102" s="28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</row>
    <row r="103" s="3" customFormat="1" ht="30" customHeight="1" spans="1:50">
      <c r="A103" s="30">
        <f t="shared" ref="A103:A112" si="8">ROW()-8</f>
        <v>95</v>
      </c>
      <c r="B103" s="22" t="s">
        <v>874</v>
      </c>
      <c r="C103" s="24" t="s">
        <v>29</v>
      </c>
      <c r="D103" s="22">
        <v>1</v>
      </c>
      <c r="E103" s="22" t="s">
        <v>32</v>
      </c>
      <c r="F103" s="33">
        <v>863</v>
      </c>
      <c r="G103" s="28"/>
      <c r="H103" s="28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</row>
    <row r="104" s="3" customFormat="1" ht="30" customHeight="1" spans="1:50">
      <c r="A104" s="30">
        <f t="shared" si="8"/>
        <v>96</v>
      </c>
      <c r="B104" s="22" t="s">
        <v>875</v>
      </c>
      <c r="C104" s="24" t="s">
        <v>29</v>
      </c>
      <c r="D104" s="22">
        <v>1</v>
      </c>
      <c r="E104" s="22" t="s">
        <v>32</v>
      </c>
      <c r="F104" s="33">
        <v>790</v>
      </c>
      <c r="G104" s="28"/>
      <c r="H104" s="28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</row>
    <row r="105" s="3" customFormat="1" ht="30" customHeight="1" spans="1:50">
      <c r="A105" s="30">
        <f t="shared" si="8"/>
        <v>97</v>
      </c>
      <c r="B105" s="22" t="s">
        <v>876</v>
      </c>
      <c r="C105" s="24" t="s">
        <v>29</v>
      </c>
      <c r="D105" s="22">
        <v>1</v>
      </c>
      <c r="E105" s="22" t="s">
        <v>32</v>
      </c>
      <c r="F105" s="33">
        <v>676</v>
      </c>
      <c r="G105" s="28"/>
      <c r="H105" s="28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</row>
    <row r="106" s="3" customFormat="1" ht="30" customHeight="1" spans="1:50">
      <c r="A106" s="30">
        <f t="shared" si="8"/>
        <v>98</v>
      </c>
      <c r="B106" s="22" t="s">
        <v>877</v>
      </c>
      <c r="C106" s="24" t="s">
        <v>29</v>
      </c>
      <c r="D106" s="22">
        <v>1</v>
      </c>
      <c r="E106" s="22" t="s">
        <v>32</v>
      </c>
      <c r="F106" s="33">
        <v>852</v>
      </c>
      <c r="G106" s="28"/>
      <c r="H106" s="28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</row>
    <row r="107" s="3" customFormat="1" ht="30" customHeight="1" spans="1:50">
      <c r="A107" s="30">
        <f t="shared" si="8"/>
        <v>99</v>
      </c>
      <c r="B107" s="22" t="s">
        <v>878</v>
      </c>
      <c r="C107" s="24" t="s">
        <v>29</v>
      </c>
      <c r="D107" s="22">
        <v>1</v>
      </c>
      <c r="E107" s="22" t="s">
        <v>32</v>
      </c>
      <c r="F107" s="33">
        <v>1019</v>
      </c>
      <c r="G107" s="28"/>
      <c r="H107" s="28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</row>
    <row r="108" s="3" customFormat="1" ht="30" customHeight="1" spans="1:50">
      <c r="A108" s="30">
        <f t="shared" si="8"/>
        <v>100</v>
      </c>
      <c r="B108" s="22" t="s">
        <v>879</v>
      </c>
      <c r="C108" s="24" t="s">
        <v>29</v>
      </c>
      <c r="D108" s="22">
        <v>1</v>
      </c>
      <c r="E108" s="22" t="s">
        <v>32</v>
      </c>
      <c r="F108" s="33">
        <v>447</v>
      </c>
      <c r="G108" s="28"/>
      <c r="H108" s="28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</row>
    <row r="109" s="3" customFormat="1" ht="30" customHeight="1" spans="1:50">
      <c r="A109" s="30">
        <f t="shared" si="8"/>
        <v>101</v>
      </c>
      <c r="B109" s="22" t="s">
        <v>880</v>
      </c>
      <c r="C109" s="24" t="s">
        <v>29</v>
      </c>
      <c r="D109" s="22">
        <v>1</v>
      </c>
      <c r="E109" s="22" t="s">
        <v>32</v>
      </c>
      <c r="F109" s="33">
        <v>1144</v>
      </c>
      <c r="G109" s="28"/>
      <c r="H109" s="28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</row>
    <row r="110" s="3" customFormat="1" ht="30" customHeight="1" spans="1:50">
      <c r="A110" s="30">
        <f t="shared" si="8"/>
        <v>102</v>
      </c>
      <c r="B110" s="22" t="s">
        <v>881</v>
      </c>
      <c r="C110" s="24" t="s">
        <v>29</v>
      </c>
      <c r="D110" s="22">
        <v>1</v>
      </c>
      <c r="E110" s="22" t="s">
        <v>32</v>
      </c>
      <c r="F110" s="33">
        <v>6760</v>
      </c>
      <c r="G110" s="28"/>
      <c r="H110" s="28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</row>
    <row r="111" s="3" customFormat="1" ht="30" customHeight="1" spans="1:50">
      <c r="A111" s="30">
        <f t="shared" si="8"/>
        <v>103</v>
      </c>
      <c r="B111" s="22" t="s">
        <v>882</v>
      </c>
      <c r="C111" s="24" t="s">
        <v>29</v>
      </c>
      <c r="D111" s="22">
        <v>1</v>
      </c>
      <c r="E111" s="22" t="s">
        <v>32</v>
      </c>
      <c r="F111" s="33">
        <v>1372</v>
      </c>
      <c r="G111" s="28"/>
      <c r="H111" s="28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</row>
    <row r="112" s="3" customFormat="1" ht="30" customHeight="1" spans="1:50">
      <c r="A112" s="30">
        <f t="shared" si="8"/>
        <v>104</v>
      </c>
      <c r="B112" s="22" t="s">
        <v>883</v>
      </c>
      <c r="C112" s="24" t="s">
        <v>29</v>
      </c>
      <c r="D112" s="22">
        <v>1</v>
      </c>
      <c r="E112" s="22" t="s">
        <v>32</v>
      </c>
      <c r="F112" s="33">
        <v>3328</v>
      </c>
      <c r="G112" s="28"/>
      <c r="H112" s="28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</row>
    <row r="113" s="3" customFormat="1" ht="30" customHeight="1" spans="1:50">
      <c r="A113" s="30">
        <f t="shared" ref="A113:A122" si="9">ROW()-8</f>
        <v>105</v>
      </c>
      <c r="B113" s="22" t="s">
        <v>815</v>
      </c>
      <c r="C113" s="24" t="s">
        <v>29</v>
      </c>
      <c r="D113" s="22">
        <v>1</v>
      </c>
      <c r="E113" s="22" t="s">
        <v>32</v>
      </c>
      <c r="F113" s="33">
        <v>1019</v>
      </c>
      <c r="G113" s="28"/>
      <c r="H113" s="28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</row>
    <row r="114" s="3" customFormat="1" ht="30" customHeight="1" spans="1:50">
      <c r="A114" s="30">
        <f t="shared" si="9"/>
        <v>106</v>
      </c>
      <c r="B114" s="22" t="s">
        <v>884</v>
      </c>
      <c r="C114" s="24" t="s">
        <v>29</v>
      </c>
      <c r="D114" s="22">
        <v>1</v>
      </c>
      <c r="E114" s="22" t="s">
        <v>32</v>
      </c>
      <c r="F114" s="33">
        <v>375</v>
      </c>
      <c r="G114" s="28"/>
      <c r="H114" s="28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</row>
    <row r="115" s="3" customFormat="1" ht="30" customHeight="1" spans="1:50">
      <c r="A115" s="30">
        <f t="shared" si="9"/>
        <v>107</v>
      </c>
      <c r="B115" s="22" t="s">
        <v>112</v>
      </c>
      <c r="C115" s="24" t="s">
        <v>29</v>
      </c>
      <c r="D115" s="22">
        <v>1</v>
      </c>
      <c r="E115" s="22" t="s">
        <v>99</v>
      </c>
      <c r="F115" s="33">
        <v>753</v>
      </c>
      <c r="G115" s="28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</row>
    <row r="116" s="3" customFormat="1" ht="30" customHeight="1" spans="1:50">
      <c r="A116" s="30">
        <f t="shared" si="9"/>
        <v>108</v>
      </c>
      <c r="B116" s="22" t="s">
        <v>113</v>
      </c>
      <c r="C116" s="24" t="s">
        <v>29</v>
      </c>
      <c r="D116" s="22">
        <v>1</v>
      </c>
      <c r="E116" s="22" t="s">
        <v>32</v>
      </c>
      <c r="F116" s="33">
        <v>1505</v>
      </c>
      <c r="G116" s="28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</row>
    <row r="117" s="3" customFormat="1" ht="30" customHeight="1" spans="1:50">
      <c r="A117" s="30">
        <f t="shared" si="9"/>
        <v>109</v>
      </c>
      <c r="B117" s="22" t="s">
        <v>720</v>
      </c>
      <c r="C117" s="24" t="s">
        <v>29</v>
      </c>
      <c r="D117" s="22">
        <v>1</v>
      </c>
      <c r="E117" s="22" t="s">
        <v>32</v>
      </c>
      <c r="F117" s="33">
        <v>2665</v>
      </c>
      <c r="G117" s="28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</row>
    <row r="118" s="3" customFormat="1" ht="30" customHeight="1" spans="1:50">
      <c r="A118" s="30">
        <f t="shared" si="9"/>
        <v>110</v>
      </c>
      <c r="B118" s="22" t="s">
        <v>885</v>
      </c>
      <c r="C118" s="24" t="s">
        <v>29</v>
      </c>
      <c r="D118" s="22">
        <v>1</v>
      </c>
      <c r="E118" s="22" t="s">
        <v>32</v>
      </c>
      <c r="F118" s="33">
        <v>2059</v>
      </c>
      <c r="G118" s="28"/>
      <c r="H118" s="28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</row>
    <row r="119" s="3" customFormat="1" ht="30" customHeight="1" spans="1:50">
      <c r="A119" s="30">
        <f t="shared" si="9"/>
        <v>111</v>
      </c>
      <c r="B119" s="22" t="s">
        <v>886</v>
      </c>
      <c r="C119" s="24" t="s">
        <v>29</v>
      </c>
      <c r="D119" s="22">
        <v>1</v>
      </c>
      <c r="E119" s="22" t="s">
        <v>32</v>
      </c>
      <c r="F119" s="33">
        <v>2662</v>
      </c>
      <c r="G119" s="28"/>
      <c r="H119" s="28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</row>
    <row r="120" s="3" customFormat="1" ht="30" customHeight="1" spans="1:50">
      <c r="A120" s="30">
        <f t="shared" si="9"/>
        <v>112</v>
      </c>
      <c r="B120" s="22" t="s">
        <v>887</v>
      </c>
      <c r="C120" s="24" t="s">
        <v>29</v>
      </c>
      <c r="D120" s="22">
        <v>1</v>
      </c>
      <c r="E120" s="22" t="s">
        <v>32</v>
      </c>
      <c r="F120" s="33">
        <v>447</v>
      </c>
      <c r="G120" s="28"/>
      <c r="H120" s="28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</row>
    <row r="121" s="3" customFormat="1" ht="30" customHeight="1" spans="1:50">
      <c r="A121" s="30">
        <f t="shared" si="9"/>
        <v>113</v>
      </c>
      <c r="B121" s="22" t="s">
        <v>888</v>
      </c>
      <c r="C121" s="24" t="s">
        <v>29</v>
      </c>
      <c r="D121" s="22">
        <v>1</v>
      </c>
      <c r="E121" s="22" t="s">
        <v>99</v>
      </c>
      <c r="F121" s="33">
        <v>530</v>
      </c>
      <c r="G121" s="28"/>
      <c r="H121" s="28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</row>
    <row r="122" s="3" customFormat="1" ht="30" customHeight="1" spans="1:50">
      <c r="A122" s="30">
        <f t="shared" si="9"/>
        <v>114</v>
      </c>
      <c r="B122" s="22" t="s">
        <v>889</v>
      </c>
      <c r="C122" s="24" t="s">
        <v>29</v>
      </c>
      <c r="D122" s="22">
        <v>1</v>
      </c>
      <c r="E122" s="22" t="s">
        <v>32</v>
      </c>
      <c r="F122" s="33">
        <v>842</v>
      </c>
      <c r="G122" s="28"/>
      <c r="H122" s="28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</row>
    <row r="123" s="3" customFormat="1" ht="30" customHeight="1" spans="1:50">
      <c r="A123" s="30">
        <f t="shared" ref="A123:A132" si="10">ROW()-8</f>
        <v>115</v>
      </c>
      <c r="B123" s="22" t="s">
        <v>890</v>
      </c>
      <c r="C123" s="24" t="s">
        <v>29</v>
      </c>
      <c r="D123" s="22">
        <v>1</v>
      </c>
      <c r="E123" s="22" t="s">
        <v>32</v>
      </c>
      <c r="F123" s="33">
        <v>3328</v>
      </c>
      <c r="G123" s="28"/>
      <c r="H123" s="28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</row>
    <row r="124" s="3" customFormat="1" ht="30" customHeight="1" spans="1:50">
      <c r="A124" s="30">
        <f t="shared" si="10"/>
        <v>116</v>
      </c>
      <c r="B124" s="22" t="s">
        <v>891</v>
      </c>
      <c r="C124" s="24" t="s">
        <v>29</v>
      </c>
      <c r="D124" s="22">
        <v>1</v>
      </c>
      <c r="E124" s="22" t="s">
        <v>32</v>
      </c>
      <c r="F124" s="33">
        <v>3328</v>
      </c>
      <c r="G124" s="28"/>
      <c r="H124" s="28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</row>
    <row r="125" s="3" customFormat="1" ht="30" customHeight="1" spans="1:50">
      <c r="A125" s="30">
        <f t="shared" si="10"/>
        <v>117</v>
      </c>
      <c r="B125" s="22" t="s">
        <v>892</v>
      </c>
      <c r="C125" s="24" t="s">
        <v>29</v>
      </c>
      <c r="D125" s="22">
        <v>1</v>
      </c>
      <c r="E125" s="22" t="s">
        <v>32</v>
      </c>
      <c r="F125" s="33">
        <v>374</v>
      </c>
      <c r="G125" s="28"/>
      <c r="H125" s="28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</row>
    <row r="126" s="3" customFormat="1" ht="30" customHeight="1" spans="1:50">
      <c r="A126" s="30">
        <f t="shared" si="10"/>
        <v>118</v>
      </c>
      <c r="B126" s="22" t="s">
        <v>893</v>
      </c>
      <c r="C126" s="24" t="s">
        <v>29</v>
      </c>
      <c r="D126" s="22">
        <v>1</v>
      </c>
      <c r="E126" s="22" t="s">
        <v>32</v>
      </c>
      <c r="F126" s="33">
        <v>894</v>
      </c>
      <c r="G126" s="28"/>
      <c r="H126" s="28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</row>
    <row r="127" s="3" customFormat="1" ht="30" customHeight="1" spans="1:50">
      <c r="A127" s="30">
        <f t="shared" si="10"/>
        <v>119</v>
      </c>
      <c r="B127" s="22" t="s">
        <v>114</v>
      </c>
      <c r="C127" s="24" t="s">
        <v>29</v>
      </c>
      <c r="D127" s="22">
        <v>1</v>
      </c>
      <c r="E127" s="22" t="s">
        <v>30</v>
      </c>
      <c r="F127" s="33">
        <v>3296</v>
      </c>
      <c r="G127" s="28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</row>
    <row r="128" s="3" customFormat="1" ht="30" customHeight="1" spans="1:50">
      <c r="A128" s="30">
        <f t="shared" si="10"/>
        <v>120</v>
      </c>
      <c r="B128" s="22" t="s">
        <v>115</v>
      </c>
      <c r="C128" s="24" t="s">
        <v>29</v>
      </c>
      <c r="D128" s="22">
        <v>1</v>
      </c>
      <c r="E128" s="22" t="s">
        <v>32</v>
      </c>
      <c r="F128" s="33">
        <v>1216</v>
      </c>
      <c r="G128" s="28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</row>
    <row r="129" s="3" customFormat="1" ht="30" customHeight="1" spans="1:50">
      <c r="A129" s="30">
        <f t="shared" si="10"/>
        <v>121</v>
      </c>
      <c r="B129" s="22" t="s">
        <v>116</v>
      </c>
      <c r="C129" s="24" t="s">
        <v>29</v>
      </c>
      <c r="D129" s="22">
        <v>1</v>
      </c>
      <c r="E129" s="22" t="s">
        <v>32</v>
      </c>
      <c r="F129" s="33">
        <v>1500</v>
      </c>
      <c r="G129" s="28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</row>
    <row r="130" s="3" customFormat="1" ht="30" customHeight="1" spans="1:50">
      <c r="A130" s="30">
        <f t="shared" si="10"/>
        <v>122</v>
      </c>
      <c r="B130" s="22" t="s">
        <v>117</v>
      </c>
      <c r="C130" s="24" t="s">
        <v>29</v>
      </c>
      <c r="D130" s="22">
        <v>1</v>
      </c>
      <c r="E130" s="22" t="s">
        <v>32</v>
      </c>
      <c r="F130" s="33">
        <v>1041</v>
      </c>
      <c r="G130" s="28"/>
      <c r="H130" s="28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</row>
    <row r="131" s="3" customFormat="1" ht="30" customHeight="1" spans="1:50">
      <c r="A131" s="30">
        <f t="shared" si="10"/>
        <v>123</v>
      </c>
      <c r="B131" s="22" t="s">
        <v>118</v>
      </c>
      <c r="C131" s="24" t="s">
        <v>29</v>
      </c>
      <c r="D131" s="22">
        <v>1</v>
      </c>
      <c r="E131" s="22" t="s">
        <v>32</v>
      </c>
      <c r="F131" s="33">
        <v>1500</v>
      </c>
      <c r="G131" s="28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</row>
    <row r="132" s="3" customFormat="1" ht="30" customHeight="1" spans="1:50">
      <c r="A132" s="30">
        <f t="shared" si="10"/>
        <v>124</v>
      </c>
      <c r="B132" s="22" t="s">
        <v>816</v>
      </c>
      <c r="C132" s="24" t="s">
        <v>29</v>
      </c>
      <c r="D132" s="22">
        <v>1</v>
      </c>
      <c r="E132" s="22" t="s">
        <v>32</v>
      </c>
      <c r="F132" s="33">
        <v>33</v>
      </c>
      <c r="G132" s="28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</row>
    <row r="133" s="3" customFormat="1" ht="30" customHeight="1" spans="1:50">
      <c r="A133" s="30">
        <f t="shared" ref="A133:A142" si="11">ROW()-8</f>
        <v>125</v>
      </c>
      <c r="B133" s="22" t="s">
        <v>119</v>
      </c>
      <c r="C133" s="24" t="s">
        <v>29</v>
      </c>
      <c r="D133" s="22">
        <v>1</v>
      </c>
      <c r="E133" s="22" t="s">
        <v>32</v>
      </c>
      <c r="F133" s="33">
        <v>59</v>
      </c>
      <c r="G133" s="28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</row>
    <row r="134" s="3" customFormat="1" ht="30" customHeight="1" spans="1:50">
      <c r="A134" s="30">
        <f t="shared" si="11"/>
        <v>126</v>
      </c>
      <c r="B134" s="22" t="s">
        <v>721</v>
      </c>
      <c r="C134" s="24" t="s">
        <v>29</v>
      </c>
      <c r="D134" s="22">
        <v>1</v>
      </c>
      <c r="E134" s="22" t="s">
        <v>32</v>
      </c>
      <c r="F134" s="33">
        <v>510</v>
      </c>
      <c r="G134" s="28"/>
      <c r="H134" s="28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</row>
    <row r="135" s="3" customFormat="1" ht="30" customHeight="1" spans="1:50">
      <c r="A135" s="30">
        <f t="shared" si="11"/>
        <v>127</v>
      </c>
      <c r="B135" s="22" t="s">
        <v>894</v>
      </c>
      <c r="C135" s="24" t="s">
        <v>29</v>
      </c>
      <c r="D135" s="22">
        <v>1</v>
      </c>
      <c r="E135" s="22" t="s">
        <v>32</v>
      </c>
      <c r="F135" s="33">
        <v>322</v>
      </c>
      <c r="G135" s="28"/>
      <c r="H135" s="28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</row>
    <row r="136" s="3" customFormat="1" ht="30" customHeight="1" spans="1:50">
      <c r="A136" s="30">
        <f t="shared" si="11"/>
        <v>128</v>
      </c>
      <c r="B136" s="22" t="s">
        <v>895</v>
      </c>
      <c r="C136" s="24" t="s">
        <v>29</v>
      </c>
      <c r="D136" s="22">
        <v>1</v>
      </c>
      <c r="E136" s="22" t="s">
        <v>32</v>
      </c>
      <c r="F136" s="33">
        <v>995</v>
      </c>
      <c r="G136" s="28"/>
      <c r="H136" s="28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</row>
    <row r="137" s="3" customFormat="1" ht="30" customHeight="1" spans="1:50">
      <c r="A137" s="30">
        <f t="shared" si="11"/>
        <v>129</v>
      </c>
      <c r="B137" s="22" t="s">
        <v>896</v>
      </c>
      <c r="C137" s="24" t="s">
        <v>29</v>
      </c>
      <c r="D137" s="22">
        <v>1</v>
      </c>
      <c r="E137" s="22" t="s">
        <v>32</v>
      </c>
      <c r="F137" s="33">
        <v>62</v>
      </c>
      <c r="G137" s="28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</row>
    <row r="138" s="3" customFormat="1" ht="30" customHeight="1" spans="1:50">
      <c r="A138" s="30">
        <f t="shared" si="11"/>
        <v>130</v>
      </c>
      <c r="B138" s="22" t="s">
        <v>897</v>
      </c>
      <c r="C138" s="24" t="s">
        <v>29</v>
      </c>
      <c r="D138" s="22">
        <v>1</v>
      </c>
      <c r="E138" s="22" t="s">
        <v>32</v>
      </c>
      <c r="F138" s="33">
        <v>166</v>
      </c>
      <c r="G138" s="28"/>
      <c r="H138" s="28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</row>
    <row r="139" s="3" customFormat="1" ht="30" customHeight="1" spans="1:50">
      <c r="A139" s="30">
        <f t="shared" si="11"/>
        <v>131</v>
      </c>
      <c r="B139" s="22" t="s">
        <v>898</v>
      </c>
      <c r="C139" s="24" t="s">
        <v>29</v>
      </c>
      <c r="D139" s="22">
        <v>1</v>
      </c>
      <c r="E139" s="22" t="s">
        <v>32</v>
      </c>
      <c r="F139" s="33">
        <v>166</v>
      </c>
      <c r="G139" s="28"/>
      <c r="H139" s="28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</row>
    <row r="140" s="3" customFormat="1" ht="30" customHeight="1" spans="1:50">
      <c r="A140" s="30">
        <f t="shared" si="11"/>
        <v>132</v>
      </c>
      <c r="B140" s="22" t="s">
        <v>899</v>
      </c>
      <c r="C140" s="24" t="s">
        <v>29</v>
      </c>
      <c r="D140" s="22">
        <v>1</v>
      </c>
      <c r="E140" s="22" t="s">
        <v>32</v>
      </c>
      <c r="F140" s="33">
        <v>166</v>
      </c>
      <c r="G140" s="28"/>
      <c r="H140" s="28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</row>
    <row r="141" s="3" customFormat="1" ht="30" customHeight="1" spans="1:50">
      <c r="A141" s="30">
        <f t="shared" si="11"/>
        <v>133</v>
      </c>
      <c r="B141" s="22" t="s">
        <v>120</v>
      </c>
      <c r="C141" s="24" t="s">
        <v>29</v>
      </c>
      <c r="D141" s="22">
        <v>1</v>
      </c>
      <c r="E141" s="22" t="s">
        <v>32</v>
      </c>
      <c r="F141" s="33">
        <v>62</v>
      </c>
      <c r="G141" s="28"/>
      <c r="H141" s="28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</row>
    <row r="142" s="3" customFormat="1" ht="30" customHeight="1" spans="1:50">
      <c r="A142" s="30">
        <f t="shared" si="11"/>
        <v>134</v>
      </c>
      <c r="B142" s="22" t="s">
        <v>900</v>
      </c>
      <c r="C142" s="24" t="s">
        <v>29</v>
      </c>
      <c r="D142" s="22">
        <v>1</v>
      </c>
      <c r="E142" s="22" t="s">
        <v>32</v>
      </c>
      <c r="F142" s="33">
        <v>1279</v>
      </c>
      <c r="G142" s="28"/>
      <c r="H142" s="28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</row>
    <row r="143" s="3" customFormat="1" ht="30" customHeight="1" spans="1:50">
      <c r="A143" s="30">
        <f t="shared" ref="A143:A152" si="12">ROW()-8</f>
        <v>135</v>
      </c>
      <c r="B143" s="22" t="s">
        <v>901</v>
      </c>
      <c r="C143" s="24" t="s">
        <v>29</v>
      </c>
      <c r="D143" s="22">
        <v>1</v>
      </c>
      <c r="E143" s="22" t="s">
        <v>32</v>
      </c>
      <c r="F143" s="33">
        <v>561</v>
      </c>
      <c r="G143" s="28"/>
      <c r="H143" s="28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</row>
    <row r="144" s="3" customFormat="1" ht="30" customHeight="1" spans="1:50">
      <c r="A144" s="30">
        <f t="shared" si="12"/>
        <v>136</v>
      </c>
      <c r="B144" s="22" t="s">
        <v>902</v>
      </c>
      <c r="C144" s="24" t="s">
        <v>29</v>
      </c>
      <c r="D144" s="22">
        <v>1</v>
      </c>
      <c r="E144" s="22" t="s">
        <v>32</v>
      </c>
      <c r="F144" s="33">
        <v>1279</v>
      </c>
      <c r="G144" s="28"/>
      <c r="H144" s="28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</row>
    <row r="145" s="3" customFormat="1" ht="30" customHeight="1" spans="1:50">
      <c r="A145" s="30">
        <f t="shared" si="12"/>
        <v>137</v>
      </c>
      <c r="B145" s="22" t="s">
        <v>121</v>
      </c>
      <c r="C145" s="24" t="s">
        <v>29</v>
      </c>
      <c r="D145" s="22">
        <v>1</v>
      </c>
      <c r="E145" s="22" t="s">
        <v>32</v>
      </c>
      <c r="F145" s="33">
        <v>2245</v>
      </c>
      <c r="G145" s="28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</row>
    <row r="146" s="3" customFormat="1" ht="30" customHeight="1" spans="1:50">
      <c r="A146" s="30">
        <f t="shared" si="12"/>
        <v>138</v>
      </c>
      <c r="B146" s="22" t="s">
        <v>122</v>
      </c>
      <c r="C146" s="24" t="s">
        <v>29</v>
      </c>
      <c r="D146" s="22">
        <v>1</v>
      </c>
      <c r="E146" s="22" t="s">
        <v>32</v>
      </c>
      <c r="F146" s="33">
        <v>91</v>
      </c>
      <c r="G146" s="28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</row>
    <row r="147" s="8" customFormat="1" ht="30" customHeight="1" spans="1:45">
      <c r="A147" s="30">
        <f t="shared" si="12"/>
        <v>139</v>
      </c>
      <c r="B147" s="22" t="s">
        <v>123</v>
      </c>
      <c r="C147" s="24" t="s">
        <v>29</v>
      </c>
      <c r="D147" s="22">
        <v>1</v>
      </c>
      <c r="E147" s="22" t="s">
        <v>32</v>
      </c>
      <c r="F147" s="33">
        <v>676</v>
      </c>
      <c r="G147" s="28"/>
      <c r="H147" s="28"/>
      <c r="I147" s="34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</row>
    <row r="148" s="8" customFormat="1" ht="30" customHeight="1" spans="1:45">
      <c r="A148" s="30">
        <f t="shared" si="12"/>
        <v>140</v>
      </c>
      <c r="B148" s="22" t="s">
        <v>124</v>
      </c>
      <c r="C148" s="24" t="s">
        <v>29</v>
      </c>
      <c r="D148" s="22">
        <v>1</v>
      </c>
      <c r="E148" s="22" t="s">
        <v>32</v>
      </c>
      <c r="F148" s="33">
        <v>472</v>
      </c>
      <c r="G148" s="28"/>
      <c r="H148" s="28"/>
      <c r="I148" s="34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</row>
    <row r="149" s="8" customFormat="1" ht="30" customHeight="1" spans="1:45">
      <c r="A149" s="30">
        <f t="shared" si="12"/>
        <v>141</v>
      </c>
      <c r="B149" s="22" t="s">
        <v>125</v>
      </c>
      <c r="C149" s="24" t="s">
        <v>29</v>
      </c>
      <c r="D149" s="22">
        <v>1</v>
      </c>
      <c r="E149" s="22" t="s">
        <v>32</v>
      </c>
      <c r="F149" s="33">
        <v>1956</v>
      </c>
      <c r="G149" s="28"/>
      <c r="H149" s="28"/>
      <c r="I149" s="34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</row>
    <row r="150" s="3" customFormat="1" ht="30" customHeight="1" spans="1:50">
      <c r="A150" s="30">
        <f t="shared" si="12"/>
        <v>142</v>
      </c>
      <c r="B150" s="22" t="s">
        <v>817</v>
      </c>
      <c r="C150" s="24" t="s">
        <v>29</v>
      </c>
      <c r="D150" s="22">
        <v>1</v>
      </c>
      <c r="E150" s="22" t="s">
        <v>32</v>
      </c>
      <c r="F150" s="33">
        <v>2485</v>
      </c>
      <c r="G150" s="28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</row>
    <row r="151" s="3" customFormat="1" ht="30" customHeight="1" spans="1:50">
      <c r="A151" s="30">
        <f t="shared" si="12"/>
        <v>143</v>
      </c>
      <c r="B151" s="22" t="s">
        <v>903</v>
      </c>
      <c r="C151" s="24" t="s">
        <v>29</v>
      </c>
      <c r="D151" s="22">
        <v>1</v>
      </c>
      <c r="E151" s="22" t="s">
        <v>32</v>
      </c>
      <c r="F151" s="33">
        <v>426</v>
      </c>
      <c r="G151" s="28"/>
      <c r="H151" s="28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</row>
    <row r="152" s="3" customFormat="1" ht="30" customHeight="1" spans="1:50">
      <c r="A152" s="30">
        <f t="shared" si="12"/>
        <v>144</v>
      </c>
      <c r="B152" s="22" t="s">
        <v>126</v>
      </c>
      <c r="C152" s="24" t="s">
        <v>29</v>
      </c>
      <c r="D152" s="22">
        <v>1</v>
      </c>
      <c r="E152" s="22" t="s">
        <v>32</v>
      </c>
      <c r="F152" s="33">
        <v>1494</v>
      </c>
      <c r="G152" s="28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</row>
    <row r="153" s="3" customFormat="1" ht="30" customHeight="1" spans="1:50">
      <c r="A153" s="30">
        <f t="shared" ref="A153:A162" si="13">ROW()-8</f>
        <v>145</v>
      </c>
      <c r="B153" s="22" t="s">
        <v>904</v>
      </c>
      <c r="C153" s="24" t="s">
        <v>29</v>
      </c>
      <c r="D153" s="22">
        <v>1</v>
      </c>
      <c r="E153" s="22" t="s">
        <v>32</v>
      </c>
      <c r="F153" s="33">
        <v>1019</v>
      </c>
      <c r="G153" s="28"/>
      <c r="H153" s="28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</row>
    <row r="154" s="3" customFormat="1" ht="30" customHeight="1" spans="1:50">
      <c r="A154" s="30">
        <f t="shared" si="13"/>
        <v>146</v>
      </c>
      <c r="B154" s="22" t="s">
        <v>905</v>
      </c>
      <c r="C154" s="24" t="s">
        <v>29</v>
      </c>
      <c r="D154" s="22">
        <v>1</v>
      </c>
      <c r="E154" s="22" t="s">
        <v>32</v>
      </c>
      <c r="F154" s="33">
        <v>374</v>
      </c>
      <c r="G154" s="28"/>
      <c r="H154" s="28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</row>
    <row r="155" s="3" customFormat="1" ht="30" customHeight="1" spans="1:50">
      <c r="A155" s="30">
        <f t="shared" si="13"/>
        <v>147</v>
      </c>
      <c r="B155" s="22" t="s">
        <v>906</v>
      </c>
      <c r="C155" s="24" t="s">
        <v>29</v>
      </c>
      <c r="D155" s="22">
        <v>1</v>
      </c>
      <c r="E155" s="22" t="s">
        <v>32</v>
      </c>
      <c r="F155" s="33">
        <v>676</v>
      </c>
      <c r="G155" s="28"/>
      <c r="H155" s="28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</row>
    <row r="156" s="3" customFormat="1" ht="30" customHeight="1" spans="1:50">
      <c r="A156" s="30">
        <f t="shared" si="13"/>
        <v>148</v>
      </c>
      <c r="B156" s="22" t="s">
        <v>907</v>
      </c>
      <c r="C156" s="24" t="s">
        <v>29</v>
      </c>
      <c r="D156" s="22">
        <v>1</v>
      </c>
      <c r="E156" s="22" t="s">
        <v>32</v>
      </c>
      <c r="F156" s="33">
        <v>707</v>
      </c>
      <c r="G156" s="28"/>
      <c r="H156" s="28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</row>
    <row r="157" s="3" customFormat="1" ht="30" customHeight="1" spans="1:50">
      <c r="A157" s="30">
        <f t="shared" si="13"/>
        <v>149</v>
      </c>
      <c r="B157" s="22" t="s">
        <v>818</v>
      </c>
      <c r="C157" s="24" t="s">
        <v>29</v>
      </c>
      <c r="D157" s="22">
        <v>1</v>
      </c>
      <c r="E157" s="22" t="s">
        <v>32</v>
      </c>
      <c r="F157" s="33">
        <v>2254</v>
      </c>
      <c r="G157" s="28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</row>
    <row r="158" s="3" customFormat="1" ht="30" customHeight="1" spans="1:50">
      <c r="A158" s="30">
        <f t="shared" si="13"/>
        <v>150</v>
      </c>
      <c r="B158" s="22" t="s">
        <v>908</v>
      </c>
      <c r="C158" s="24" t="s">
        <v>29</v>
      </c>
      <c r="D158" s="22">
        <v>1</v>
      </c>
      <c r="E158" s="22" t="s">
        <v>32</v>
      </c>
      <c r="F158" s="33">
        <v>1757</v>
      </c>
      <c r="G158" s="28"/>
      <c r="H158" s="28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</row>
    <row r="159" s="3" customFormat="1" ht="30" customHeight="1" spans="1:50">
      <c r="A159" s="30">
        <f t="shared" si="13"/>
        <v>151</v>
      </c>
      <c r="B159" s="22" t="s">
        <v>909</v>
      </c>
      <c r="C159" s="24" t="s">
        <v>29</v>
      </c>
      <c r="D159" s="22">
        <v>1</v>
      </c>
      <c r="E159" s="22" t="s">
        <v>99</v>
      </c>
      <c r="F159" s="33">
        <v>469</v>
      </c>
      <c r="G159" s="28"/>
      <c r="H159" s="28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</row>
    <row r="160" s="3" customFormat="1" ht="30" customHeight="1" spans="1:50">
      <c r="A160" s="30">
        <f t="shared" si="13"/>
        <v>152</v>
      </c>
      <c r="B160" s="22" t="s">
        <v>910</v>
      </c>
      <c r="C160" s="24" t="s">
        <v>29</v>
      </c>
      <c r="D160" s="22">
        <v>1</v>
      </c>
      <c r="E160" s="22" t="s">
        <v>32</v>
      </c>
      <c r="F160" s="33">
        <v>789</v>
      </c>
      <c r="G160" s="28"/>
      <c r="H160" s="28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</row>
    <row r="161" s="3" customFormat="1" ht="30" customHeight="1" spans="1:50">
      <c r="A161" s="30">
        <f t="shared" si="13"/>
        <v>153</v>
      </c>
      <c r="B161" s="22" t="s">
        <v>911</v>
      </c>
      <c r="C161" s="24" t="s">
        <v>29</v>
      </c>
      <c r="D161" s="22">
        <v>1</v>
      </c>
      <c r="E161" s="22" t="s">
        <v>32</v>
      </c>
      <c r="F161" s="33">
        <v>1445</v>
      </c>
      <c r="G161" s="28"/>
      <c r="H161" s="28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</row>
    <row r="162" s="3" customFormat="1" ht="30" customHeight="1" spans="1:50">
      <c r="A162" s="30">
        <f t="shared" si="13"/>
        <v>154</v>
      </c>
      <c r="B162" s="22" t="s">
        <v>912</v>
      </c>
      <c r="C162" s="24" t="s">
        <v>29</v>
      </c>
      <c r="D162" s="22">
        <v>1</v>
      </c>
      <c r="E162" s="22" t="s">
        <v>32</v>
      </c>
      <c r="F162" s="33">
        <v>332</v>
      </c>
      <c r="G162" s="28"/>
      <c r="H162" s="28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</row>
    <row r="163" s="3" customFormat="1" ht="30" customHeight="1" spans="1:50">
      <c r="A163" s="30">
        <f t="shared" ref="A163:A172" si="14">ROW()-8</f>
        <v>155</v>
      </c>
      <c r="B163" s="22" t="s">
        <v>127</v>
      </c>
      <c r="C163" s="24" t="s">
        <v>29</v>
      </c>
      <c r="D163" s="22">
        <v>1</v>
      </c>
      <c r="E163" s="22" t="s">
        <v>32</v>
      </c>
      <c r="F163" s="33">
        <v>1222</v>
      </c>
      <c r="G163" s="28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</row>
    <row r="164" s="3" customFormat="1" ht="30" customHeight="1" spans="1:50">
      <c r="A164" s="30">
        <f t="shared" si="14"/>
        <v>156</v>
      </c>
      <c r="B164" s="22" t="s">
        <v>128</v>
      </c>
      <c r="C164" s="24" t="s">
        <v>29</v>
      </c>
      <c r="D164" s="22">
        <v>1</v>
      </c>
      <c r="E164" s="22" t="s">
        <v>32</v>
      </c>
      <c r="F164" s="33">
        <v>374</v>
      </c>
      <c r="G164" s="28"/>
      <c r="H164" s="28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</row>
    <row r="165" s="3" customFormat="1" ht="30" customHeight="1" spans="1:50">
      <c r="A165" s="30">
        <f t="shared" si="14"/>
        <v>157</v>
      </c>
      <c r="B165" s="22" t="s">
        <v>129</v>
      </c>
      <c r="C165" s="24" t="s">
        <v>29</v>
      </c>
      <c r="D165" s="22">
        <v>1</v>
      </c>
      <c r="E165" s="22" t="s">
        <v>32</v>
      </c>
      <c r="F165" s="33">
        <v>1222</v>
      </c>
      <c r="G165" s="28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</row>
    <row r="166" s="3" customFormat="1" ht="30" customHeight="1" spans="1:50">
      <c r="A166" s="30">
        <f t="shared" si="14"/>
        <v>158</v>
      </c>
      <c r="B166" s="22" t="s">
        <v>722</v>
      </c>
      <c r="C166" s="24" t="s">
        <v>29</v>
      </c>
      <c r="D166" s="22">
        <v>1</v>
      </c>
      <c r="E166" s="22" t="s">
        <v>32</v>
      </c>
      <c r="F166" s="33">
        <v>1385</v>
      </c>
      <c r="G166" s="28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</row>
    <row r="167" s="3" customFormat="1" ht="30" customHeight="1" spans="1:50">
      <c r="A167" s="30">
        <f t="shared" si="14"/>
        <v>159</v>
      </c>
      <c r="B167" s="22" t="s">
        <v>819</v>
      </c>
      <c r="C167" s="24" t="s">
        <v>29</v>
      </c>
      <c r="D167" s="22">
        <v>1</v>
      </c>
      <c r="E167" s="22" t="s">
        <v>55</v>
      </c>
      <c r="F167" s="33">
        <v>739</v>
      </c>
      <c r="G167" s="28"/>
      <c r="H167" s="28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</row>
    <row r="168" s="3" customFormat="1" ht="30" customHeight="1" spans="1:50">
      <c r="A168" s="30">
        <f t="shared" si="14"/>
        <v>160</v>
      </c>
      <c r="B168" s="22" t="s">
        <v>130</v>
      </c>
      <c r="C168" s="24" t="s">
        <v>29</v>
      </c>
      <c r="D168" s="22">
        <v>1</v>
      </c>
      <c r="E168" s="22" t="s">
        <v>32</v>
      </c>
      <c r="F168" s="33">
        <v>247</v>
      </c>
      <c r="G168" s="28"/>
      <c r="H168" s="28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</row>
    <row r="169" s="3" customFormat="1" ht="30" customHeight="1" spans="1:50">
      <c r="A169" s="30">
        <f t="shared" si="14"/>
        <v>161</v>
      </c>
      <c r="B169" s="22" t="s">
        <v>820</v>
      </c>
      <c r="C169" s="24" t="s">
        <v>29</v>
      </c>
      <c r="D169" s="22">
        <v>1</v>
      </c>
      <c r="E169" s="22" t="s">
        <v>32</v>
      </c>
      <c r="F169" s="33">
        <v>657</v>
      </c>
      <c r="G169" s="28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</row>
    <row r="170" s="3" customFormat="1" ht="30" customHeight="1" spans="1:50">
      <c r="A170" s="30">
        <f t="shared" si="14"/>
        <v>162</v>
      </c>
      <c r="B170" s="22" t="s">
        <v>913</v>
      </c>
      <c r="C170" s="24" t="s">
        <v>29</v>
      </c>
      <c r="D170" s="22">
        <v>1</v>
      </c>
      <c r="E170" s="22" t="s">
        <v>32</v>
      </c>
      <c r="F170" s="33">
        <v>2797</v>
      </c>
      <c r="G170" s="28"/>
      <c r="H170" s="28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</row>
    <row r="171" s="3" customFormat="1" ht="30" customHeight="1" spans="1:50">
      <c r="A171" s="30">
        <f t="shared" si="14"/>
        <v>163</v>
      </c>
      <c r="B171" s="22" t="s">
        <v>914</v>
      </c>
      <c r="C171" s="24" t="s">
        <v>29</v>
      </c>
      <c r="D171" s="22">
        <v>1</v>
      </c>
      <c r="E171" s="22" t="s">
        <v>32</v>
      </c>
      <c r="F171" s="33">
        <v>270</v>
      </c>
      <c r="G171" s="28"/>
      <c r="H171" s="28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</row>
    <row r="172" s="3" customFormat="1" ht="30" customHeight="1" spans="1:50">
      <c r="A172" s="30">
        <f t="shared" si="14"/>
        <v>164</v>
      </c>
      <c r="B172" s="22" t="s">
        <v>723</v>
      </c>
      <c r="C172" s="24" t="s">
        <v>29</v>
      </c>
      <c r="D172" s="22">
        <v>1</v>
      </c>
      <c r="E172" s="22" t="s">
        <v>32</v>
      </c>
      <c r="F172" s="33">
        <v>113</v>
      </c>
      <c r="G172" s="28"/>
      <c r="H172" s="28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</row>
    <row r="173" s="3" customFormat="1" ht="30" customHeight="1" spans="1:50">
      <c r="A173" s="30">
        <f t="shared" ref="A173:A182" si="15">ROW()-8</f>
        <v>165</v>
      </c>
      <c r="B173" s="22" t="s">
        <v>915</v>
      </c>
      <c r="C173" s="24" t="s">
        <v>29</v>
      </c>
      <c r="D173" s="22">
        <v>1</v>
      </c>
      <c r="E173" s="22" t="s">
        <v>34</v>
      </c>
      <c r="F173" s="33">
        <v>395</v>
      </c>
      <c r="G173" s="28"/>
      <c r="H173" s="28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</row>
    <row r="174" s="3" customFormat="1" ht="30" customHeight="1" spans="1:50">
      <c r="A174" s="30">
        <f t="shared" si="15"/>
        <v>166</v>
      </c>
      <c r="B174" s="22" t="s">
        <v>724</v>
      </c>
      <c r="C174" s="24" t="s">
        <v>29</v>
      </c>
      <c r="D174" s="22">
        <v>1</v>
      </c>
      <c r="E174" s="22" t="s">
        <v>32</v>
      </c>
      <c r="F174" s="33">
        <v>291</v>
      </c>
      <c r="G174" s="28"/>
      <c r="H174" s="28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</row>
    <row r="175" s="3" customFormat="1" ht="30" customHeight="1" spans="1:50">
      <c r="A175" s="30">
        <f t="shared" si="15"/>
        <v>167</v>
      </c>
      <c r="B175" s="22" t="s">
        <v>916</v>
      </c>
      <c r="C175" s="24" t="s">
        <v>29</v>
      </c>
      <c r="D175" s="22">
        <v>1</v>
      </c>
      <c r="E175" s="22" t="s">
        <v>32</v>
      </c>
      <c r="F175" s="33">
        <v>504</v>
      </c>
      <c r="G175" s="28"/>
      <c r="H175" s="28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</row>
    <row r="176" s="3" customFormat="1" ht="30" customHeight="1" spans="1:50">
      <c r="A176" s="30">
        <f t="shared" si="15"/>
        <v>168</v>
      </c>
      <c r="B176" s="22" t="s">
        <v>917</v>
      </c>
      <c r="C176" s="24" t="s">
        <v>29</v>
      </c>
      <c r="D176" s="22">
        <v>1</v>
      </c>
      <c r="E176" s="22" t="s">
        <v>34</v>
      </c>
      <c r="F176" s="33">
        <v>436</v>
      </c>
      <c r="G176" s="28"/>
      <c r="H176" s="28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</row>
    <row r="177" s="3" customFormat="1" ht="30" customHeight="1" spans="1:50">
      <c r="A177" s="30">
        <f t="shared" si="15"/>
        <v>169</v>
      </c>
      <c r="B177" s="22" t="s">
        <v>725</v>
      </c>
      <c r="C177" s="24" t="s">
        <v>29</v>
      </c>
      <c r="D177" s="22">
        <v>1</v>
      </c>
      <c r="E177" s="22" t="s">
        <v>32</v>
      </c>
      <c r="F177" s="33">
        <v>1445</v>
      </c>
      <c r="G177" s="28"/>
      <c r="H177" s="28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</row>
    <row r="178" s="3" customFormat="1" ht="30" customHeight="1" spans="1:50">
      <c r="A178" s="30">
        <f t="shared" si="15"/>
        <v>170</v>
      </c>
      <c r="B178" s="22" t="s">
        <v>131</v>
      </c>
      <c r="C178" s="24" t="s">
        <v>29</v>
      </c>
      <c r="D178" s="22">
        <v>1</v>
      </c>
      <c r="E178" s="22" t="s">
        <v>32</v>
      </c>
      <c r="F178" s="33">
        <v>3148</v>
      </c>
      <c r="G178" s="28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</row>
    <row r="179" s="3" customFormat="1" ht="30" customHeight="1" spans="1:50">
      <c r="A179" s="30">
        <f t="shared" si="15"/>
        <v>171</v>
      </c>
      <c r="B179" s="22" t="s">
        <v>132</v>
      </c>
      <c r="C179" s="24" t="s">
        <v>29</v>
      </c>
      <c r="D179" s="22">
        <v>1</v>
      </c>
      <c r="E179" s="22" t="s">
        <v>32</v>
      </c>
      <c r="F179" s="33">
        <v>1011</v>
      </c>
      <c r="G179" s="28"/>
      <c r="H179" s="28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</row>
    <row r="180" s="3" customFormat="1" ht="30" customHeight="1" spans="1:50">
      <c r="A180" s="30">
        <f t="shared" si="15"/>
        <v>172</v>
      </c>
      <c r="B180" s="22" t="s">
        <v>133</v>
      </c>
      <c r="C180" s="24" t="s">
        <v>29</v>
      </c>
      <c r="D180" s="22">
        <v>1</v>
      </c>
      <c r="E180" s="22" t="s">
        <v>32</v>
      </c>
      <c r="F180" s="33">
        <v>2485</v>
      </c>
      <c r="G180" s="28"/>
      <c r="H180" s="28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</row>
    <row r="181" s="3" customFormat="1" ht="30" customHeight="1" spans="1:50">
      <c r="A181" s="30">
        <f t="shared" si="15"/>
        <v>173</v>
      </c>
      <c r="B181" s="22" t="s">
        <v>134</v>
      </c>
      <c r="C181" s="24" t="s">
        <v>29</v>
      </c>
      <c r="D181" s="22">
        <v>1</v>
      </c>
      <c r="E181" s="22" t="s">
        <v>32</v>
      </c>
      <c r="F181" s="33">
        <v>2544</v>
      </c>
      <c r="G181" s="28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</row>
    <row r="182" s="3" customFormat="1" ht="30" customHeight="1" spans="1:50">
      <c r="A182" s="30">
        <f t="shared" si="15"/>
        <v>174</v>
      </c>
      <c r="B182" s="22" t="s">
        <v>918</v>
      </c>
      <c r="C182" s="24" t="s">
        <v>29</v>
      </c>
      <c r="D182" s="22">
        <v>1</v>
      </c>
      <c r="E182" s="22" t="s">
        <v>32</v>
      </c>
      <c r="F182" s="33">
        <v>725</v>
      </c>
      <c r="G182" s="28"/>
      <c r="H182" s="28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</row>
    <row r="183" s="3" customFormat="1" ht="30" customHeight="1" spans="1:50">
      <c r="A183" s="30">
        <f t="shared" ref="A183:A192" si="16">ROW()-8</f>
        <v>175</v>
      </c>
      <c r="B183" s="22" t="s">
        <v>135</v>
      </c>
      <c r="C183" s="24" t="s">
        <v>29</v>
      </c>
      <c r="D183" s="22">
        <v>1</v>
      </c>
      <c r="E183" s="22" t="s">
        <v>32</v>
      </c>
      <c r="F183" s="33">
        <v>465</v>
      </c>
      <c r="G183" s="28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</row>
    <row r="184" s="3" customFormat="1" ht="30" customHeight="1" spans="1:50">
      <c r="A184" s="30">
        <f t="shared" si="16"/>
        <v>176</v>
      </c>
      <c r="B184" s="22" t="s">
        <v>136</v>
      </c>
      <c r="C184" s="24" t="s">
        <v>29</v>
      </c>
      <c r="D184" s="22">
        <v>1</v>
      </c>
      <c r="E184" s="22" t="s">
        <v>32</v>
      </c>
      <c r="F184" s="33">
        <v>320</v>
      </c>
      <c r="G184" s="28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</row>
    <row r="185" s="3" customFormat="1" ht="30" customHeight="1" spans="1:50">
      <c r="A185" s="30">
        <f t="shared" si="16"/>
        <v>177</v>
      </c>
      <c r="B185" s="22" t="s">
        <v>137</v>
      </c>
      <c r="C185" s="24" t="s">
        <v>29</v>
      </c>
      <c r="D185" s="22">
        <v>1</v>
      </c>
      <c r="E185" s="22" t="s">
        <v>32</v>
      </c>
      <c r="F185" s="33">
        <v>1712</v>
      </c>
      <c r="G185" s="28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</row>
    <row r="186" s="3" customFormat="1" ht="30" customHeight="1" spans="1:50">
      <c r="A186" s="30">
        <f t="shared" si="16"/>
        <v>178</v>
      </c>
      <c r="B186" s="22" t="s">
        <v>138</v>
      </c>
      <c r="C186" s="24" t="s">
        <v>29</v>
      </c>
      <c r="D186" s="22">
        <v>1</v>
      </c>
      <c r="E186" s="22" t="s">
        <v>139</v>
      </c>
      <c r="F186" s="33">
        <v>456</v>
      </c>
      <c r="G186" s="28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</row>
    <row r="187" s="3" customFormat="1" ht="30" customHeight="1" spans="1:50">
      <c r="A187" s="30">
        <f t="shared" si="16"/>
        <v>179</v>
      </c>
      <c r="B187" s="22" t="s">
        <v>140</v>
      </c>
      <c r="C187" s="24" t="s">
        <v>29</v>
      </c>
      <c r="D187" s="22">
        <v>1</v>
      </c>
      <c r="E187" s="22" t="s">
        <v>32</v>
      </c>
      <c r="F187" s="33">
        <v>57</v>
      </c>
      <c r="G187" s="28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</row>
    <row r="188" s="3" customFormat="1" ht="30" customHeight="1" spans="1:50">
      <c r="A188" s="30">
        <f t="shared" si="16"/>
        <v>180</v>
      </c>
      <c r="B188" s="22" t="s">
        <v>919</v>
      </c>
      <c r="C188" s="24" t="s">
        <v>29</v>
      </c>
      <c r="D188" s="22">
        <v>1</v>
      </c>
      <c r="E188" s="22" t="s">
        <v>32</v>
      </c>
      <c r="F188" s="33">
        <v>177</v>
      </c>
      <c r="G188" s="28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</row>
    <row r="189" s="3" customFormat="1" ht="30" customHeight="1" spans="1:50">
      <c r="A189" s="30">
        <f t="shared" si="16"/>
        <v>181</v>
      </c>
      <c r="B189" s="22" t="s">
        <v>142</v>
      </c>
      <c r="C189" s="24" t="s">
        <v>29</v>
      </c>
      <c r="D189" s="22">
        <v>1</v>
      </c>
      <c r="E189" s="22" t="s">
        <v>55</v>
      </c>
      <c r="F189" s="33">
        <v>364</v>
      </c>
      <c r="G189" s="28"/>
      <c r="H189" s="28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</row>
    <row r="190" s="3" customFormat="1" ht="30" customHeight="1" spans="1:50">
      <c r="A190" s="30">
        <f t="shared" si="16"/>
        <v>182</v>
      </c>
      <c r="B190" s="22" t="s">
        <v>143</v>
      </c>
      <c r="C190" s="24" t="s">
        <v>29</v>
      </c>
      <c r="D190" s="22">
        <v>1</v>
      </c>
      <c r="E190" s="22" t="s">
        <v>30</v>
      </c>
      <c r="F190" s="33">
        <v>305</v>
      </c>
      <c r="G190" s="28"/>
      <c r="H190" s="28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</row>
    <row r="191" s="3" customFormat="1" ht="30" customHeight="1" spans="1:50">
      <c r="A191" s="30">
        <f t="shared" si="16"/>
        <v>183</v>
      </c>
      <c r="B191" s="22" t="s">
        <v>144</v>
      </c>
      <c r="C191" s="24" t="s">
        <v>29</v>
      </c>
      <c r="D191" s="22">
        <v>1</v>
      </c>
      <c r="E191" s="22" t="s">
        <v>32</v>
      </c>
      <c r="F191" s="33">
        <v>1485</v>
      </c>
      <c r="G191" s="28"/>
      <c r="H191" s="28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</row>
    <row r="192" s="3" customFormat="1" ht="30" customHeight="1" spans="1:50">
      <c r="A192" s="30">
        <f t="shared" si="16"/>
        <v>184</v>
      </c>
      <c r="B192" s="22" t="s">
        <v>145</v>
      </c>
      <c r="C192" s="24" t="s">
        <v>29</v>
      </c>
      <c r="D192" s="22">
        <v>1</v>
      </c>
      <c r="E192" s="22" t="s">
        <v>32</v>
      </c>
      <c r="F192" s="33">
        <v>364</v>
      </c>
      <c r="G192" s="28"/>
      <c r="H192" s="28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</row>
    <row r="193" s="3" customFormat="1" ht="30" customHeight="1" spans="1:50">
      <c r="A193" s="30">
        <f t="shared" ref="A193:A202" si="17">ROW()-8</f>
        <v>185</v>
      </c>
      <c r="B193" s="22" t="s">
        <v>146</v>
      </c>
      <c r="C193" s="24" t="s">
        <v>29</v>
      </c>
      <c r="D193" s="22">
        <v>1</v>
      </c>
      <c r="E193" s="22" t="s">
        <v>32</v>
      </c>
      <c r="F193" s="33">
        <v>665</v>
      </c>
      <c r="G193" s="28"/>
      <c r="H193" s="28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</row>
    <row r="194" s="3" customFormat="1" ht="30" customHeight="1" spans="1:50">
      <c r="A194" s="30">
        <f t="shared" si="17"/>
        <v>186</v>
      </c>
      <c r="B194" s="22" t="s">
        <v>147</v>
      </c>
      <c r="C194" s="24" t="s">
        <v>29</v>
      </c>
      <c r="D194" s="22">
        <v>1</v>
      </c>
      <c r="E194" s="22" t="s">
        <v>32</v>
      </c>
      <c r="F194" s="33">
        <v>3417</v>
      </c>
      <c r="G194" s="28"/>
      <c r="H194" s="28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</row>
    <row r="195" s="3" customFormat="1" ht="30" customHeight="1" spans="1:50">
      <c r="A195" s="30">
        <f t="shared" si="17"/>
        <v>187</v>
      </c>
      <c r="B195" s="22" t="s">
        <v>148</v>
      </c>
      <c r="C195" s="24" t="s">
        <v>29</v>
      </c>
      <c r="D195" s="22">
        <v>1</v>
      </c>
      <c r="E195" s="22" t="s">
        <v>32</v>
      </c>
      <c r="F195" s="33">
        <v>1142</v>
      </c>
      <c r="G195" s="28"/>
      <c r="H195" s="28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</row>
    <row r="196" s="3" customFormat="1" ht="30" customHeight="1" spans="1:50">
      <c r="A196" s="30">
        <f t="shared" si="17"/>
        <v>188</v>
      </c>
      <c r="B196" s="22" t="s">
        <v>149</v>
      </c>
      <c r="C196" s="24" t="s">
        <v>29</v>
      </c>
      <c r="D196" s="22">
        <v>1</v>
      </c>
      <c r="E196" s="22" t="s">
        <v>32</v>
      </c>
      <c r="F196" s="33">
        <v>1273</v>
      </c>
      <c r="G196" s="28"/>
      <c r="H196" s="28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</row>
    <row r="197" s="3" customFormat="1" ht="30" customHeight="1" spans="1:50">
      <c r="A197" s="30">
        <f t="shared" si="17"/>
        <v>189</v>
      </c>
      <c r="B197" s="22" t="s">
        <v>150</v>
      </c>
      <c r="C197" s="24" t="s">
        <v>29</v>
      </c>
      <c r="D197" s="22">
        <v>1</v>
      </c>
      <c r="E197" s="22" t="s">
        <v>32</v>
      </c>
      <c r="F197" s="33">
        <v>1789</v>
      </c>
      <c r="G197" s="28"/>
      <c r="H197" s="28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</row>
    <row r="198" s="3" customFormat="1" ht="30" customHeight="1" spans="1:50">
      <c r="A198" s="30">
        <f t="shared" si="17"/>
        <v>190</v>
      </c>
      <c r="B198" s="22" t="s">
        <v>151</v>
      </c>
      <c r="C198" s="24" t="s">
        <v>29</v>
      </c>
      <c r="D198" s="22">
        <v>1</v>
      </c>
      <c r="E198" s="22" t="s">
        <v>32</v>
      </c>
      <c r="F198" s="33">
        <v>228</v>
      </c>
      <c r="G198" s="28"/>
      <c r="H198" s="28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</row>
    <row r="199" s="3" customFormat="1" ht="30" customHeight="1" spans="1:50">
      <c r="A199" s="30">
        <f t="shared" si="17"/>
        <v>191</v>
      </c>
      <c r="B199" s="22" t="s">
        <v>152</v>
      </c>
      <c r="C199" s="24" t="s">
        <v>29</v>
      </c>
      <c r="D199" s="22">
        <v>1</v>
      </c>
      <c r="E199" s="22" t="s">
        <v>30</v>
      </c>
      <c r="F199" s="33">
        <v>3049</v>
      </c>
      <c r="G199" s="28"/>
      <c r="H199" s="28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</row>
    <row r="200" s="3" customFormat="1" ht="30" customHeight="1" spans="1:50">
      <c r="A200" s="30">
        <f t="shared" si="17"/>
        <v>192</v>
      </c>
      <c r="B200" s="22" t="s">
        <v>153</v>
      </c>
      <c r="C200" s="24" t="s">
        <v>29</v>
      </c>
      <c r="D200" s="22">
        <v>1</v>
      </c>
      <c r="E200" s="22" t="s">
        <v>30</v>
      </c>
      <c r="F200" s="33">
        <v>2918</v>
      </c>
      <c r="G200" s="28"/>
      <c r="H200" s="28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</row>
    <row r="201" s="3" customFormat="1" ht="30" customHeight="1" spans="1:50">
      <c r="A201" s="30">
        <f t="shared" si="17"/>
        <v>193</v>
      </c>
      <c r="B201" s="22" t="s">
        <v>154</v>
      </c>
      <c r="C201" s="24" t="s">
        <v>29</v>
      </c>
      <c r="D201" s="22">
        <v>1</v>
      </c>
      <c r="E201" s="22" t="s">
        <v>30</v>
      </c>
      <c r="F201" s="33">
        <v>2544</v>
      </c>
      <c r="G201" s="28"/>
      <c r="H201" s="28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</row>
    <row r="202" s="3" customFormat="1" ht="30" customHeight="1" spans="1:50">
      <c r="A202" s="30">
        <f t="shared" si="17"/>
        <v>194</v>
      </c>
      <c r="B202" s="22" t="s">
        <v>155</v>
      </c>
      <c r="C202" s="24" t="s">
        <v>29</v>
      </c>
      <c r="D202" s="22">
        <v>1</v>
      </c>
      <c r="E202" s="22" t="s">
        <v>32</v>
      </c>
      <c r="F202" s="33">
        <v>2544</v>
      </c>
      <c r="G202" s="28"/>
      <c r="H202" s="28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</row>
    <row r="203" s="3" customFormat="1" ht="30" customHeight="1" spans="1:50">
      <c r="A203" s="30">
        <f t="shared" ref="A203:A212" si="18">ROW()-8</f>
        <v>195</v>
      </c>
      <c r="B203" s="22" t="s">
        <v>156</v>
      </c>
      <c r="C203" s="24" t="s">
        <v>29</v>
      </c>
      <c r="D203" s="22">
        <v>1</v>
      </c>
      <c r="E203" s="22" t="s">
        <v>32</v>
      </c>
      <c r="F203" s="33">
        <v>114</v>
      </c>
      <c r="G203" s="28"/>
      <c r="H203" s="28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</row>
    <row r="204" s="3" customFormat="1" ht="30" customHeight="1" spans="1:50">
      <c r="A204" s="30">
        <f t="shared" si="18"/>
        <v>196</v>
      </c>
      <c r="B204" s="22" t="s">
        <v>157</v>
      </c>
      <c r="C204" s="24" t="s">
        <v>29</v>
      </c>
      <c r="D204" s="22">
        <v>1</v>
      </c>
      <c r="E204" s="22" t="s">
        <v>30</v>
      </c>
      <c r="F204" s="33">
        <v>5148</v>
      </c>
      <c r="G204" s="28"/>
      <c r="H204" s="28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</row>
    <row r="205" s="3" customFormat="1" ht="30" customHeight="1" spans="1:50">
      <c r="A205" s="30">
        <f t="shared" si="18"/>
        <v>197</v>
      </c>
      <c r="B205" s="22" t="s">
        <v>158</v>
      </c>
      <c r="C205" s="24" t="s">
        <v>29</v>
      </c>
      <c r="D205" s="22">
        <v>1</v>
      </c>
      <c r="E205" s="22" t="s">
        <v>32</v>
      </c>
      <c r="F205" s="33">
        <v>737</v>
      </c>
      <c r="G205" s="28"/>
      <c r="H205" s="28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</row>
    <row r="206" s="3" customFormat="1" ht="30" customHeight="1" spans="1:50">
      <c r="A206" s="30">
        <f t="shared" si="18"/>
        <v>198</v>
      </c>
      <c r="B206" s="22" t="s">
        <v>159</v>
      </c>
      <c r="C206" s="24" t="s">
        <v>29</v>
      </c>
      <c r="D206" s="22">
        <v>1</v>
      </c>
      <c r="E206" s="22" t="s">
        <v>32</v>
      </c>
      <c r="F206" s="33">
        <v>582</v>
      </c>
      <c r="G206" s="28"/>
      <c r="H206" s="28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</row>
    <row r="207" s="3" customFormat="1" ht="30" customHeight="1" spans="1:50">
      <c r="A207" s="30">
        <f t="shared" si="18"/>
        <v>199</v>
      </c>
      <c r="B207" s="22" t="s">
        <v>160</v>
      </c>
      <c r="C207" s="24" t="s">
        <v>29</v>
      </c>
      <c r="D207" s="22">
        <v>1</v>
      </c>
      <c r="E207" s="22" t="s">
        <v>30</v>
      </c>
      <c r="F207" s="33">
        <v>821</v>
      </c>
      <c r="G207" s="28"/>
      <c r="H207" s="28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</row>
    <row r="208" s="3" customFormat="1" ht="30" customHeight="1" spans="1:50">
      <c r="A208" s="30">
        <f t="shared" si="18"/>
        <v>200</v>
      </c>
      <c r="B208" s="22" t="s">
        <v>161</v>
      </c>
      <c r="C208" s="24" t="s">
        <v>29</v>
      </c>
      <c r="D208" s="22">
        <v>1</v>
      </c>
      <c r="E208" s="22" t="s">
        <v>57</v>
      </c>
      <c r="F208" s="33">
        <v>457</v>
      </c>
      <c r="G208" s="28"/>
      <c r="H208" s="28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</row>
    <row r="209" s="3" customFormat="1" ht="30" customHeight="1" spans="1:50">
      <c r="A209" s="30">
        <f t="shared" si="18"/>
        <v>201</v>
      </c>
      <c r="B209" s="22" t="s">
        <v>162</v>
      </c>
      <c r="C209" s="24" t="s">
        <v>29</v>
      </c>
      <c r="D209" s="22">
        <v>1</v>
      </c>
      <c r="E209" s="22" t="s">
        <v>32</v>
      </c>
      <c r="F209" s="33">
        <v>844</v>
      </c>
      <c r="G209" s="28"/>
      <c r="H209" s="28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</row>
    <row r="210" s="3" customFormat="1" ht="30" customHeight="1" spans="1:50">
      <c r="A210" s="30">
        <f t="shared" si="18"/>
        <v>202</v>
      </c>
      <c r="B210" s="22" t="s">
        <v>163</v>
      </c>
      <c r="C210" s="24" t="s">
        <v>29</v>
      </c>
      <c r="D210" s="22">
        <v>1</v>
      </c>
      <c r="E210" s="22" t="s">
        <v>32</v>
      </c>
      <c r="F210" s="33">
        <v>1222</v>
      </c>
      <c r="G210" s="28"/>
      <c r="H210" s="28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</row>
    <row r="211" s="3" customFormat="1" ht="30" customHeight="1" spans="1:50">
      <c r="A211" s="30">
        <f t="shared" si="18"/>
        <v>203</v>
      </c>
      <c r="B211" s="22" t="s">
        <v>164</v>
      </c>
      <c r="C211" s="24" t="s">
        <v>29</v>
      </c>
      <c r="D211" s="22">
        <v>1</v>
      </c>
      <c r="E211" s="22" t="s">
        <v>32</v>
      </c>
      <c r="F211" s="33">
        <v>1472</v>
      </c>
      <c r="G211" s="28"/>
      <c r="H211" s="28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</row>
    <row r="212" s="3" customFormat="1" ht="30" customHeight="1" spans="1:50">
      <c r="A212" s="30">
        <f t="shared" si="18"/>
        <v>204</v>
      </c>
      <c r="B212" s="22" t="s">
        <v>165</v>
      </c>
      <c r="C212" s="24" t="s">
        <v>29</v>
      </c>
      <c r="D212" s="22">
        <v>1</v>
      </c>
      <c r="E212" s="22" t="s">
        <v>32</v>
      </c>
      <c r="F212" s="33">
        <v>884</v>
      </c>
      <c r="G212" s="28"/>
      <c r="H212" s="28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</row>
    <row r="213" s="3" customFormat="1" ht="30" customHeight="1" spans="1:50">
      <c r="A213" s="30">
        <f t="shared" ref="A213:A222" si="19">ROW()-8</f>
        <v>205</v>
      </c>
      <c r="B213" s="22" t="s">
        <v>166</v>
      </c>
      <c r="C213" s="24" t="s">
        <v>29</v>
      </c>
      <c r="D213" s="22">
        <v>1</v>
      </c>
      <c r="E213" s="22" t="s">
        <v>32</v>
      </c>
      <c r="F213" s="33">
        <v>1217</v>
      </c>
      <c r="G213" s="28"/>
      <c r="H213" s="28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</row>
    <row r="214" s="3" customFormat="1" ht="30" customHeight="1" spans="1:50">
      <c r="A214" s="30">
        <f t="shared" si="19"/>
        <v>206</v>
      </c>
      <c r="B214" s="22" t="s">
        <v>167</v>
      </c>
      <c r="C214" s="24" t="s">
        <v>29</v>
      </c>
      <c r="D214" s="22">
        <v>1</v>
      </c>
      <c r="E214" s="22" t="s">
        <v>32</v>
      </c>
      <c r="F214" s="33">
        <v>780</v>
      </c>
      <c r="G214" s="28"/>
      <c r="H214" s="28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</row>
    <row r="215" s="3" customFormat="1" ht="30" customHeight="1" spans="1:50">
      <c r="A215" s="30">
        <f t="shared" si="19"/>
        <v>207</v>
      </c>
      <c r="B215" s="22" t="s">
        <v>168</v>
      </c>
      <c r="C215" s="24" t="s">
        <v>29</v>
      </c>
      <c r="D215" s="22">
        <v>1</v>
      </c>
      <c r="E215" s="22" t="s">
        <v>32</v>
      </c>
      <c r="F215" s="33">
        <v>2580</v>
      </c>
      <c r="G215" s="28"/>
      <c r="H215" s="28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</row>
    <row r="216" s="3" customFormat="1" ht="30" customHeight="1" spans="1:50">
      <c r="A216" s="30">
        <f t="shared" si="19"/>
        <v>208</v>
      </c>
      <c r="B216" s="22" t="s">
        <v>169</v>
      </c>
      <c r="C216" s="24" t="s">
        <v>29</v>
      </c>
      <c r="D216" s="22">
        <v>1</v>
      </c>
      <c r="E216" s="22" t="s">
        <v>32</v>
      </c>
      <c r="F216" s="33">
        <v>2731</v>
      </c>
      <c r="G216" s="28"/>
      <c r="H216" s="28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</row>
    <row r="217" s="3" customFormat="1" ht="30" customHeight="1" spans="1:50">
      <c r="A217" s="30">
        <f t="shared" si="19"/>
        <v>209</v>
      </c>
      <c r="B217" s="22" t="s">
        <v>170</v>
      </c>
      <c r="C217" s="24" t="s">
        <v>29</v>
      </c>
      <c r="D217" s="22">
        <v>1</v>
      </c>
      <c r="E217" s="22" t="s">
        <v>30</v>
      </c>
      <c r="F217" s="33">
        <v>429</v>
      </c>
      <c r="G217" s="28"/>
      <c r="H217" s="28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</row>
    <row r="218" s="3" customFormat="1" ht="30" customHeight="1" spans="1:50">
      <c r="A218" s="30">
        <f t="shared" si="19"/>
        <v>210</v>
      </c>
      <c r="B218" s="22" t="s">
        <v>171</v>
      </c>
      <c r="C218" s="24" t="s">
        <v>29</v>
      </c>
      <c r="D218" s="22">
        <v>1</v>
      </c>
      <c r="E218" s="22" t="s">
        <v>32</v>
      </c>
      <c r="F218" s="33">
        <v>665</v>
      </c>
      <c r="G218" s="28"/>
      <c r="H218" s="28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</row>
    <row r="219" s="3" customFormat="1" ht="30" customHeight="1" spans="1:50">
      <c r="A219" s="30">
        <f t="shared" si="19"/>
        <v>211</v>
      </c>
      <c r="B219" s="22" t="s">
        <v>172</v>
      </c>
      <c r="C219" s="24" t="s">
        <v>29</v>
      </c>
      <c r="D219" s="22">
        <v>1</v>
      </c>
      <c r="E219" s="22" t="s">
        <v>32</v>
      </c>
      <c r="F219" s="33">
        <v>1297</v>
      </c>
      <c r="G219" s="28"/>
      <c r="H219" s="28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</row>
    <row r="220" s="3" customFormat="1" ht="30" customHeight="1" spans="1:50">
      <c r="A220" s="30">
        <f t="shared" si="19"/>
        <v>212</v>
      </c>
      <c r="B220" s="22" t="s">
        <v>173</v>
      </c>
      <c r="C220" s="24" t="s">
        <v>29</v>
      </c>
      <c r="D220" s="22">
        <v>1</v>
      </c>
      <c r="E220" s="22" t="s">
        <v>32</v>
      </c>
      <c r="F220" s="33">
        <v>988</v>
      </c>
      <c r="G220" s="28"/>
      <c r="H220" s="28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</row>
    <row r="221" s="3" customFormat="1" ht="30" customHeight="1" spans="1:50">
      <c r="A221" s="30">
        <f t="shared" si="19"/>
        <v>213</v>
      </c>
      <c r="B221" s="22" t="s">
        <v>174</v>
      </c>
      <c r="C221" s="24" t="s">
        <v>29</v>
      </c>
      <c r="D221" s="22">
        <v>1</v>
      </c>
      <c r="E221" s="22" t="s">
        <v>32</v>
      </c>
      <c r="F221" s="33">
        <v>319</v>
      </c>
      <c r="G221" s="28"/>
      <c r="H221" s="28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</row>
    <row r="222" s="3" customFormat="1" ht="30" customHeight="1" spans="1:50">
      <c r="A222" s="30">
        <f t="shared" si="19"/>
        <v>214</v>
      </c>
      <c r="B222" s="22" t="s">
        <v>175</v>
      </c>
      <c r="C222" s="24" t="s">
        <v>29</v>
      </c>
      <c r="D222" s="22">
        <v>1</v>
      </c>
      <c r="E222" s="22" t="s">
        <v>32</v>
      </c>
      <c r="F222" s="33">
        <v>6856</v>
      </c>
      <c r="G222" s="28"/>
      <c r="H222" s="28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</row>
    <row r="223" s="3" customFormat="1" ht="30" customHeight="1" spans="1:50">
      <c r="A223" s="30">
        <f t="shared" ref="A223:A232" si="20">ROW()-8</f>
        <v>215</v>
      </c>
      <c r="B223" s="22" t="s">
        <v>176</v>
      </c>
      <c r="C223" s="24" t="s">
        <v>29</v>
      </c>
      <c r="D223" s="22">
        <v>1</v>
      </c>
      <c r="E223" s="22" t="s">
        <v>32</v>
      </c>
      <c r="F223" s="33">
        <v>423</v>
      </c>
      <c r="G223" s="28"/>
      <c r="H223" s="28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</row>
    <row r="224" s="3" customFormat="1" ht="30" customHeight="1" spans="1:50">
      <c r="A224" s="30">
        <f t="shared" si="20"/>
        <v>216</v>
      </c>
      <c r="B224" s="22" t="s">
        <v>177</v>
      </c>
      <c r="C224" s="24" t="s">
        <v>29</v>
      </c>
      <c r="D224" s="22">
        <v>1</v>
      </c>
      <c r="E224" s="22" t="s">
        <v>32</v>
      </c>
      <c r="F224" s="33">
        <v>457</v>
      </c>
      <c r="G224" s="28"/>
      <c r="H224" s="28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</row>
    <row r="225" s="3" customFormat="1" ht="30" customHeight="1" spans="1:50">
      <c r="A225" s="30">
        <f t="shared" si="20"/>
        <v>217</v>
      </c>
      <c r="B225" s="22" t="s">
        <v>178</v>
      </c>
      <c r="C225" s="24" t="s">
        <v>29</v>
      </c>
      <c r="D225" s="22">
        <v>1</v>
      </c>
      <c r="E225" s="22" t="s">
        <v>30</v>
      </c>
      <c r="F225" s="33">
        <v>876</v>
      </c>
      <c r="G225" s="28"/>
      <c r="H225" s="28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</row>
    <row r="226" s="3" customFormat="1" ht="30" customHeight="1" spans="1:50">
      <c r="A226" s="30">
        <f t="shared" si="20"/>
        <v>218</v>
      </c>
      <c r="B226" s="22" t="s">
        <v>179</v>
      </c>
      <c r="C226" s="24" t="s">
        <v>29</v>
      </c>
      <c r="D226" s="22">
        <v>1</v>
      </c>
      <c r="E226" s="22" t="s">
        <v>83</v>
      </c>
      <c r="F226" s="33">
        <v>744</v>
      </c>
      <c r="G226" s="28"/>
      <c r="H226" s="28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</row>
    <row r="227" s="3" customFormat="1" ht="30" customHeight="1" spans="1:50">
      <c r="A227" s="30">
        <f t="shared" si="20"/>
        <v>219</v>
      </c>
      <c r="B227" s="22" t="s">
        <v>180</v>
      </c>
      <c r="C227" s="24" t="s">
        <v>29</v>
      </c>
      <c r="D227" s="22">
        <v>1</v>
      </c>
      <c r="E227" s="22" t="s">
        <v>55</v>
      </c>
      <c r="F227" s="33">
        <v>633</v>
      </c>
      <c r="G227" s="28"/>
      <c r="H227" s="28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</row>
    <row r="228" s="3" customFormat="1" ht="30" customHeight="1" spans="1:50">
      <c r="A228" s="30">
        <f t="shared" si="20"/>
        <v>220</v>
      </c>
      <c r="B228" s="22" t="s">
        <v>181</v>
      </c>
      <c r="C228" s="24" t="s">
        <v>29</v>
      </c>
      <c r="D228" s="22">
        <v>1</v>
      </c>
      <c r="E228" s="22" t="s">
        <v>99</v>
      </c>
      <c r="F228" s="33">
        <v>4285</v>
      </c>
      <c r="G228" s="28"/>
      <c r="H228" s="28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</row>
    <row r="229" s="3" customFormat="1" ht="30" customHeight="1" spans="1:50">
      <c r="A229" s="30">
        <f t="shared" si="20"/>
        <v>221</v>
      </c>
      <c r="B229" s="22" t="s">
        <v>182</v>
      </c>
      <c r="C229" s="24" t="s">
        <v>29</v>
      </c>
      <c r="D229" s="22">
        <v>1</v>
      </c>
      <c r="E229" s="22" t="s">
        <v>99</v>
      </c>
      <c r="F229" s="33">
        <v>2289</v>
      </c>
      <c r="G229" s="28"/>
      <c r="H229" s="28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</row>
    <row r="230" s="3" customFormat="1" ht="30" customHeight="1" spans="1:50">
      <c r="A230" s="30">
        <f t="shared" si="20"/>
        <v>222</v>
      </c>
      <c r="B230" s="22" t="s">
        <v>183</v>
      </c>
      <c r="C230" s="24" t="s">
        <v>29</v>
      </c>
      <c r="D230" s="22">
        <v>1</v>
      </c>
      <c r="E230" s="22" t="s">
        <v>99</v>
      </c>
      <c r="F230" s="33">
        <v>2396</v>
      </c>
      <c r="G230" s="28"/>
      <c r="H230" s="28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</row>
    <row r="231" s="3" customFormat="1" ht="30" customHeight="1" spans="1:50">
      <c r="A231" s="30">
        <f t="shared" si="20"/>
        <v>223</v>
      </c>
      <c r="B231" s="22" t="s">
        <v>184</v>
      </c>
      <c r="C231" s="24" t="s">
        <v>29</v>
      </c>
      <c r="D231" s="22">
        <v>1</v>
      </c>
      <c r="E231" s="22" t="s">
        <v>32</v>
      </c>
      <c r="F231" s="33">
        <v>1692</v>
      </c>
      <c r="G231" s="28"/>
      <c r="H231" s="28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</row>
    <row r="232" s="3" customFormat="1" ht="30" customHeight="1" spans="1:50">
      <c r="A232" s="30">
        <f t="shared" si="20"/>
        <v>224</v>
      </c>
      <c r="B232" s="22" t="s">
        <v>185</v>
      </c>
      <c r="C232" s="24" t="s">
        <v>29</v>
      </c>
      <c r="D232" s="22">
        <v>1</v>
      </c>
      <c r="E232" s="22" t="s">
        <v>55</v>
      </c>
      <c r="F232" s="33">
        <v>449</v>
      </c>
      <c r="G232" s="28"/>
      <c r="H232" s="28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</row>
    <row r="233" s="3" customFormat="1" ht="30" customHeight="1" spans="1:50">
      <c r="A233" s="30">
        <f t="shared" ref="A233:A242" si="21">ROW()-8</f>
        <v>225</v>
      </c>
      <c r="B233" s="22" t="s">
        <v>186</v>
      </c>
      <c r="C233" s="24" t="s">
        <v>29</v>
      </c>
      <c r="D233" s="22">
        <v>1</v>
      </c>
      <c r="E233" s="22" t="s">
        <v>32</v>
      </c>
      <c r="F233" s="33">
        <v>149</v>
      </c>
      <c r="G233" s="28"/>
      <c r="H233" s="28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</row>
    <row r="234" s="3" customFormat="1" ht="30" customHeight="1" spans="1:50">
      <c r="A234" s="30">
        <f t="shared" si="21"/>
        <v>226</v>
      </c>
      <c r="B234" s="22" t="s">
        <v>187</v>
      </c>
      <c r="C234" s="24" t="s">
        <v>29</v>
      </c>
      <c r="D234" s="22">
        <v>1</v>
      </c>
      <c r="E234" s="22" t="s">
        <v>32</v>
      </c>
      <c r="F234" s="33">
        <v>205</v>
      </c>
      <c r="G234" s="28"/>
      <c r="H234" s="28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</row>
    <row r="235" s="3" customFormat="1" ht="30" customHeight="1" spans="1:50">
      <c r="A235" s="30">
        <f t="shared" si="21"/>
        <v>227</v>
      </c>
      <c r="B235" s="22" t="s">
        <v>188</v>
      </c>
      <c r="C235" s="24" t="s">
        <v>29</v>
      </c>
      <c r="D235" s="22">
        <v>1</v>
      </c>
      <c r="E235" s="22" t="s">
        <v>32</v>
      </c>
      <c r="F235" s="33">
        <v>87</v>
      </c>
      <c r="G235" s="28"/>
      <c r="H235" s="28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</row>
    <row r="236" s="3" customFormat="1" ht="30" customHeight="1" spans="1:50">
      <c r="A236" s="30">
        <f t="shared" si="21"/>
        <v>228</v>
      </c>
      <c r="B236" s="22" t="s">
        <v>189</v>
      </c>
      <c r="C236" s="24" t="s">
        <v>29</v>
      </c>
      <c r="D236" s="22">
        <v>1</v>
      </c>
      <c r="E236" s="22" t="s">
        <v>32</v>
      </c>
      <c r="F236" s="33">
        <v>98</v>
      </c>
      <c r="G236" s="28"/>
      <c r="H236" s="28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</row>
    <row r="237" s="3" customFormat="1" ht="30" customHeight="1" spans="1:50">
      <c r="A237" s="30">
        <f t="shared" si="21"/>
        <v>229</v>
      </c>
      <c r="B237" s="22" t="s">
        <v>190</v>
      </c>
      <c r="C237" s="24" t="s">
        <v>29</v>
      </c>
      <c r="D237" s="22">
        <v>1</v>
      </c>
      <c r="E237" s="22" t="s">
        <v>30</v>
      </c>
      <c r="F237" s="33">
        <v>228</v>
      </c>
      <c r="G237" s="28"/>
      <c r="H237" s="28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</row>
    <row r="238" s="3" customFormat="1" ht="30" customHeight="1" spans="1:50">
      <c r="A238" s="30">
        <f t="shared" si="21"/>
        <v>230</v>
      </c>
      <c r="B238" s="22" t="s">
        <v>191</v>
      </c>
      <c r="C238" s="24" t="s">
        <v>29</v>
      </c>
      <c r="D238" s="22">
        <v>1</v>
      </c>
      <c r="E238" s="22" t="s">
        <v>57</v>
      </c>
      <c r="F238" s="33">
        <v>68</v>
      </c>
      <c r="G238" s="28"/>
      <c r="H238" s="28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</row>
    <row r="239" s="3" customFormat="1" ht="30" customHeight="1" spans="1:50">
      <c r="A239" s="30">
        <f t="shared" si="21"/>
        <v>231</v>
      </c>
      <c r="B239" s="22" t="s">
        <v>192</v>
      </c>
      <c r="C239" s="24" t="s">
        <v>29</v>
      </c>
      <c r="D239" s="22">
        <v>1</v>
      </c>
      <c r="E239" s="22" t="s">
        <v>32</v>
      </c>
      <c r="F239" s="33">
        <v>686</v>
      </c>
      <c r="G239" s="28"/>
      <c r="H239" s="28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</row>
    <row r="240" s="3" customFormat="1" ht="30" customHeight="1" spans="1:50">
      <c r="A240" s="30">
        <f t="shared" si="21"/>
        <v>232</v>
      </c>
      <c r="B240" s="22" t="s">
        <v>193</v>
      </c>
      <c r="C240" s="24" t="s">
        <v>29</v>
      </c>
      <c r="D240" s="22">
        <v>1</v>
      </c>
      <c r="E240" s="22" t="s">
        <v>32</v>
      </c>
      <c r="F240" s="33">
        <v>172</v>
      </c>
      <c r="G240" s="28"/>
      <c r="H240" s="28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</row>
    <row r="241" s="3" customFormat="1" ht="30" customHeight="1" spans="1:50">
      <c r="A241" s="30">
        <f t="shared" si="21"/>
        <v>233</v>
      </c>
      <c r="B241" s="22" t="s">
        <v>194</v>
      </c>
      <c r="C241" s="24" t="s">
        <v>29</v>
      </c>
      <c r="D241" s="22">
        <v>1</v>
      </c>
      <c r="E241" s="22" t="s">
        <v>32</v>
      </c>
      <c r="F241" s="33">
        <v>180</v>
      </c>
      <c r="G241" s="28"/>
      <c r="H241" s="28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</row>
    <row r="242" s="3" customFormat="1" ht="30" customHeight="1" spans="1:50">
      <c r="A242" s="30">
        <f t="shared" si="21"/>
        <v>234</v>
      </c>
      <c r="B242" s="22" t="s">
        <v>195</v>
      </c>
      <c r="C242" s="24" t="s">
        <v>29</v>
      </c>
      <c r="D242" s="22">
        <v>1</v>
      </c>
      <c r="E242" s="22" t="s">
        <v>32</v>
      </c>
      <c r="F242" s="33">
        <v>77</v>
      </c>
      <c r="G242" s="28"/>
      <c r="H242" s="28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</row>
    <row r="243" s="3" customFormat="1" ht="30" customHeight="1" spans="1:50">
      <c r="A243" s="30">
        <f t="shared" ref="A243:A252" si="22">ROW()-8</f>
        <v>235</v>
      </c>
      <c r="B243" s="22" t="s">
        <v>196</v>
      </c>
      <c r="C243" s="24" t="s">
        <v>29</v>
      </c>
      <c r="D243" s="22">
        <v>1</v>
      </c>
      <c r="E243" s="22" t="s">
        <v>55</v>
      </c>
      <c r="F243" s="33">
        <v>284</v>
      </c>
      <c r="G243" s="28"/>
      <c r="H243" s="28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</row>
    <row r="244" s="3" customFormat="1" ht="30" customHeight="1" spans="1:50">
      <c r="A244" s="30">
        <f t="shared" si="22"/>
        <v>236</v>
      </c>
      <c r="B244" s="22" t="s">
        <v>197</v>
      </c>
      <c r="C244" s="24" t="s">
        <v>29</v>
      </c>
      <c r="D244" s="22">
        <v>1</v>
      </c>
      <c r="E244" s="22" t="s">
        <v>32</v>
      </c>
      <c r="F244" s="33">
        <v>6739</v>
      </c>
      <c r="G244" s="28"/>
      <c r="H244" s="28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</row>
    <row r="245" s="3" customFormat="1" ht="30" customHeight="1" spans="1:50">
      <c r="A245" s="30">
        <f t="shared" si="22"/>
        <v>237</v>
      </c>
      <c r="B245" s="22" t="s">
        <v>198</v>
      </c>
      <c r="C245" s="24" t="s">
        <v>29</v>
      </c>
      <c r="D245" s="22">
        <v>1</v>
      </c>
      <c r="E245" s="22" t="s">
        <v>32</v>
      </c>
      <c r="F245" s="33">
        <v>228</v>
      </c>
      <c r="G245" s="28"/>
      <c r="H245" s="28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</row>
    <row r="246" s="3" customFormat="1" ht="30" customHeight="1" spans="1:50">
      <c r="A246" s="30">
        <f t="shared" si="22"/>
        <v>238</v>
      </c>
      <c r="B246" s="22" t="s">
        <v>199</v>
      </c>
      <c r="C246" s="24" t="s">
        <v>29</v>
      </c>
      <c r="D246" s="22">
        <v>1</v>
      </c>
      <c r="E246" s="22" t="s">
        <v>32</v>
      </c>
      <c r="F246" s="33">
        <v>6636</v>
      </c>
      <c r="G246" s="28"/>
      <c r="H246" s="28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</row>
    <row r="247" s="3" customFormat="1" ht="30" customHeight="1" spans="1:50">
      <c r="A247" s="30">
        <f t="shared" si="22"/>
        <v>239</v>
      </c>
      <c r="B247" s="22" t="s">
        <v>200</v>
      </c>
      <c r="C247" s="24" t="s">
        <v>29</v>
      </c>
      <c r="D247" s="22">
        <v>1</v>
      </c>
      <c r="E247" s="22" t="s">
        <v>201</v>
      </c>
      <c r="F247" s="33">
        <v>800</v>
      </c>
      <c r="G247" s="28"/>
      <c r="H247" s="28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</row>
    <row r="248" s="3" customFormat="1" ht="30" customHeight="1" spans="1:50">
      <c r="A248" s="30">
        <f t="shared" si="22"/>
        <v>240</v>
      </c>
      <c r="B248" s="22" t="s">
        <v>202</v>
      </c>
      <c r="C248" s="24" t="s">
        <v>29</v>
      </c>
      <c r="D248" s="22">
        <v>1</v>
      </c>
      <c r="E248" s="22" t="s">
        <v>32</v>
      </c>
      <c r="F248" s="33">
        <v>2251</v>
      </c>
      <c r="G248" s="28"/>
      <c r="H248" s="28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</row>
    <row r="249" s="3" customFormat="1" ht="30" customHeight="1" spans="1:50">
      <c r="A249" s="30">
        <f t="shared" si="22"/>
        <v>241</v>
      </c>
      <c r="B249" s="22" t="s">
        <v>203</v>
      </c>
      <c r="C249" s="24" t="s">
        <v>29</v>
      </c>
      <c r="D249" s="22">
        <v>1</v>
      </c>
      <c r="E249" s="22" t="s">
        <v>32</v>
      </c>
      <c r="F249" s="33">
        <v>1137</v>
      </c>
      <c r="G249" s="28"/>
      <c r="H249" s="28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</row>
    <row r="250" s="3" customFormat="1" ht="30" customHeight="1" spans="1:50">
      <c r="A250" s="30">
        <f t="shared" si="22"/>
        <v>242</v>
      </c>
      <c r="B250" s="22" t="s">
        <v>204</v>
      </c>
      <c r="C250" s="24" t="s">
        <v>29</v>
      </c>
      <c r="D250" s="22">
        <v>1</v>
      </c>
      <c r="E250" s="22" t="s">
        <v>32</v>
      </c>
      <c r="F250" s="33">
        <v>853</v>
      </c>
      <c r="G250" s="28"/>
      <c r="H250" s="28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</row>
    <row r="251" s="3" customFormat="1" ht="30" customHeight="1" spans="1:50">
      <c r="A251" s="30">
        <f t="shared" si="22"/>
        <v>243</v>
      </c>
      <c r="B251" s="22" t="s">
        <v>205</v>
      </c>
      <c r="C251" s="24" t="s">
        <v>29</v>
      </c>
      <c r="D251" s="22">
        <v>1</v>
      </c>
      <c r="E251" s="22" t="s">
        <v>32</v>
      </c>
      <c r="F251" s="33">
        <v>676</v>
      </c>
      <c r="G251" s="28"/>
      <c r="H251" s="28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</row>
    <row r="252" s="3" customFormat="1" ht="30" customHeight="1" spans="1:50">
      <c r="A252" s="30">
        <f t="shared" si="22"/>
        <v>244</v>
      </c>
      <c r="B252" s="22" t="s">
        <v>206</v>
      </c>
      <c r="C252" s="24" t="s">
        <v>29</v>
      </c>
      <c r="D252" s="22">
        <v>1</v>
      </c>
      <c r="E252" s="22" t="s">
        <v>32</v>
      </c>
      <c r="F252" s="33">
        <v>1445</v>
      </c>
      <c r="G252" s="28"/>
      <c r="H252" s="28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</row>
    <row r="253" s="3" customFormat="1" ht="30" customHeight="1" spans="1:50">
      <c r="A253" s="30">
        <f t="shared" ref="A253:A262" si="23">ROW()-8</f>
        <v>245</v>
      </c>
      <c r="B253" s="22" t="s">
        <v>207</v>
      </c>
      <c r="C253" s="24" t="s">
        <v>29</v>
      </c>
      <c r="D253" s="22">
        <v>1</v>
      </c>
      <c r="E253" s="22" t="s">
        <v>32</v>
      </c>
      <c r="F253" s="33">
        <v>950</v>
      </c>
      <c r="G253" s="28"/>
      <c r="H253" s="28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</row>
    <row r="254" s="3" customFormat="1" ht="30" customHeight="1" spans="1:50">
      <c r="A254" s="30">
        <f t="shared" si="23"/>
        <v>246</v>
      </c>
      <c r="B254" s="22" t="s">
        <v>208</v>
      </c>
      <c r="C254" s="24" t="s">
        <v>29</v>
      </c>
      <c r="D254" s="22">
        <v>1</v>
      </c>
      <c r="E254" s="22" t="s">
        <v>32</v>
      </c>
      <c r="F254" s="33">
        <v>331</v>
      </c>
      <c r="G254" s="28"/>
      <c r="H254" s="28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</row>
    <row r="255" s="3" customFormat="1" ht="30" customHeight="1" spans="1:50">
      <c r="A255" s="30">
        <f t="shared" si="23"/>
        <v>247</v>
      </c>
      <c r="B255" s="22" t="s">
        <v>209</v>
      </c>
      <c r="C255" s="24" t="s">
        <v>29</v>
      </c>
      <c r="D255" s="22">
        <v>1</v>
      </c>
      <c r="E255" s="22" t="s">
        <v>32</v>
      </c>
      <c r="F255" s="33">
        <v>971</v>
      </c>
      <c r="G255" s="28"/>
      <c r="H255" s="28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</row>
    <row r="256" s="3" customFormat="1" ht="30" customHeight="1" spans="1:50">
      <c r="A256" s="30">
        <f t="shared" si="23"/>
        <v>248</v>
      </c>
      <c r="B256" s="22" t="s">
        <v>210</v>
      </c>
      <c r="C256" s="24" t="s">
        <v>29</v>
      </c>
      <c r="D256" s="22">
        <v>1</v>
      </c>
      <c r="E256" s="22" t="s">
        <v>32</v>
      </c>
      <c r="F256" s="33">
        <v>676</v>
      </c>
      <c r="G256" s="28"/>
      <c r="H256" s="28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</row>
    <row r="257" s="3" customFormat="1" ht="30" customHeight="1" spans="1:50">
      <c r="A257" s="30">
        <f t="shared" si="23"/>
        <v>249</v>
      </c>
      <c r="B257" s="22" t="s">
        <v>211</v>
      </c>
      <c r="C257" s="24" t="s">
        <v>29</v>
      </c>
      <c r="D257" s="22">
        <v>1</v>
      </c>
      <c r="E257" s="22" t="s">
        <v>32</v>
      </c>
      <c r="F257" s="33">
        <v>877</v>
      </c>
      <c r="G257" s="28"/>
      <c r="H257" s="28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</row>
    <row r="258" s="3" customFormat="1" ht="30" customHeight="1" spans="1:50">
      <c r="A258" s="30">
        <f t="shared" si="23"/>
        <v>250</v>
      </c>
      <c r="B258" s="22" t="s">
        <v>212</v>
      </c>
      <c r="C258" s="24" t="s">
        <v>29</v>
      </c>
      <c r="D258" s="22">
        <v>1</v>
      </c>
      <c r="E258" s="22" t="s">
        <v>32</v>
      </c>
      <c r="F258" s="33">
        <v>823</v>
      </c>
      <c r="G258" s="28"/>
      <c r="H258" s="28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</row>
    <row r="259" s="3" customFormat="1" ht="30" customHeight="1" spans="1:50">
      <c r="A259" s="30">
        <f t="shared" si="23"/>
        <v>251</v>
      </c>
      <c r="B259" s="22" t="s">
        <v>213</v>
      </c>
      <c r="C259" s="24" t="s">
        <v>29</v>
      </c>
      <c r="D259" s="22">
        <v>1</v>
      </c>
      <c r="E259" s="22" t="s">
        <v>32</v>
      </c>
      <c r="F259" s="33">
        <v>1115</v>
      </c>
      <c r="G259" s="28"/>
      <c r="H259" s="28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</row>
    <row r="260" s="3" customFormat="1" ht="30" customHeight="1" spans="1:50">
      <c r="A260" s="30">
        <f t="shared" si="23"/>
        <v>252</v>
      </c>
      <c r="B260" s="22" t="s">
        <v>214</v>
      </c>
      <c r="C260" s="24" t="s">
        <v>29</v>
      </c>
      <c r="D260" s="22">
        <v>1</v>
      </c>
      <c r="E260" s="22" t="s">
        <v>99</v>
      </c>
      <c r="F260" s="33">
        <v>228</v>
      </c>
      <c r="G260" s="28"/>
      <c r="H260" s="28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</row>
    <row r="261" s="3" customFormat="1" ht="30" customHeight="1" spans="1:50">
      <c r="A261" s="30">
        <f t="shared" si="23"/>
        <v>253</v>
      </c>
      <c r="B261" s="22" t="s">
        <v>215</v>
      </c>
      <c r="C261" s="24" t="s">
        <v>29</v>
      </c>
      <c r="D261" s="22">
        <v>1</v>
      </c>
      <c r="E261" s="22" t="s">
        <v>99</v>
      </c>
      <c r="F261" s="33">
        <v>101</v>
      </c>
      <c r="G261" s="28"/>
      <c r="H261" s="28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</row>
    <row r="262" s="3" customFormat="1" ht="30" customHeight="1" spans="1:50">
      <c r="A262" s="30">
        <f t="shared" si="23"/>
        <v>254</v>
      </c>
      <c r="B262" s="22" t="s">
        <v>216</v>
      </c>
      <c r="C262" s="24" t="s">
        <v>29</v>
      </c>
      <c r="D262" s="22">
        <v>1</v>
      </c>
      <c r="E262" s="22" t="s">
        <v>32</v>
      </c>
      <c r="F262" s="33">
        <v>715</v>
      </c>
      <c r="G262" s="28"/>
      <c r="H262" s="28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</row>
    <row r="263" s="3" customFormat="1" ht="30" customHeight="1" spans="1:50">
      <c r="A263" s="30">
        <f t="shared" ref="A263:A272" si="24">ROW()-8</f>
        <v>255</v>
      </c>
      <c r="B263" s="22" t="s">
        <v>217</v>
      </c>
      <c r="C263" s="24" t="s">
        <v>29</v>
      </c>
      <c r="D263" s="22">
        <v>1</v>
      </c>
      <c r="E263" s="22" t="s">
        <v>32</v>
      </c>
      <c r="F263" s="33">
        <v>1616</v>
      </c>
      <c r="G263" s="28"/>
      <c r="H263" s="28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</row>
    <row r="264" s="3" customFormat="1" ht="30" customHeight="1" spans="1:50">
      <c r="A264" s="30">
        <f t="shared" si="24"/>
        <v>256</v>
      </c>
      <c r="B264" s="22" t="s">
        <v>218</v>
      </c>
      <c r="C264" s="24" t="s">
        <v>29</v>
      </c>
      <c r="D264" s="22">
        <v>1</v>
      </c>
      <c r="E264" s="22" t="s">
        <v>30</v>
      </c>
      <c r="F264" s="33">
        <v>183</v>
      </c>
      <c r="G264" s="28"/>
      <c r="H264" s="28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</row>
    <row r="265" s="3" customFormat="1" ht="30" customHeight="1" spans="1:50">
      <c r="A265" s="30">
        <f t="shared" si="24"/>
        <v>257</v>
      </c>
      <c r="B265" s="22" t="s">
        <v>219</v>
      </c>
      <c r="C265" s="24" t="s">
        <v>29</v>
      </c>
      <c r="D265" s="22">
        <v>1</v>
      </c>
      <c r="E265" s="22" t="s">
        <v>30</v>
      </c>
      <c r="F265" s="33">
        <v>332</v>
      </c>
      <c r="G265" s="28"/>
      <c r="H265" s="28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</row>
    <row r="266" s="3" customFormat="1" ht="30" customHeight="1" spans="1:50">
      <c r="A266" s="30">
        <f t="shared" si="24"/>
        <v>258</v>
      </c>
      <c r="B266" s="22" t="s">
        <v>220</v>
      </c>
      <c r="C266" s="24" t="s">
        <v>29</v>
      </c>
      <c r="D266" s="22">
        <v>1</v>
      </c>
      <c r="E266" s="22" t="s">
        <v>32</v>
      </c>
      <c r="F266" s="33">
        <v>2496</v>
      </c>
      <c r="G266" s="28"/>
      <c r="H266" s="28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</row>
    <row r="267" s="3" customFormat="1" ht="30" customHeight="1" spans="1:50">
      <c r="A267" s="30">
        <f t="shared" si="24"/>
        <v>259</v>
      </c>
      <c r="B267" s="22" t="s">
        <v>221</v>
      </c>
      <c r="C267" s="24" t="s">
        <v>29</v>
      </c>
      <c r="D267" s="22">
        <v>1</v>
      </c>
      <c r="E267" s="22" t="s">
        <v>32</v>
      </c>
      <c r="F267" s="33">
        <v>1304</v>
      </c>
      <c r="G267" s="28"/>
      <c r="H267" s="28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</row>
    <row r="268" s="3" customFormat="1" ht="30" customHeight="1" spans="1:50">
      <c r="A268" s="30">
        <f t="shared" si="24"/>
        <v>260</v>
      </c>
      <c r="B268" s="22" t="s">
        <v>222</v>
      </c>
      <c r="C268" s="24" t="s">
        <v>29</v>
      </c>
      <c r="D268" s="22">
        <v>1</v>
      </c>
      <c r="E268" s="22" t="s">
        <v>32</v>
      </c>
      <c r="F268" s="33">
        <v>661</v>
      </c>
      <c r="G268" s="28"/>
      <c r="H268" s="28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</row>
    <row r="269" s="3" customFormat="1" ht="30" customHeight="1" spans="1:50">
      <c r="A269" s="30">
        <f t="shared" si="24"/>
        <v>261</v>
      </c>
      <c r="B269" s="22" t="s">
        <v>223</v>
      </c>
      <c r="C269" s="24" t="s">
        <v>29</v>
      </c>
      <c r="D269" s="22">
        <v>1</v>
      </c>
      <c r="E269" s="22" t="s">
        <v>32</v>
      </c>
      <c r="F269" s="33">
        <v>1304</v>
      </c>
      <c r="G269" s="28"/>
      <c r="H269" s="28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</row>
    <row r="270" s="3" customFormat="1" ht="30" customHeight="1" spans="1:50">
      <c r="A270" s="30">
        <f t="shared" si="24"/>
        <v>262</v>
      </c>
      <c r="B270" s="22" t="s">
        <v>224</v>
      </c>
      <c r="C270" s="24" t="s">
        <v>29</v>
      </c>
      <c r="D270" s="22">
        <v>1</v>
      </c>
      <c r="E270" s="22" t="s">
        <v>30</v>
      </c>
      <c r="F270" s="33">
        <v>884</v>
      </c>
      <c r="G270" s="28"/>
      <c r="H270" s="28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</row>
    <row r="271" s="3" customFormat="1" ht="30" customHeight="1" spans="1:50">
      <c r="A271" s="30">
        <f t="shared" si="24"/>
        <v>263</v>
      </c>
      <c r="B271" s="22" t="s">
        <v>225</v>
      </c>
      <c r="C271" s="24" t="s">
        <v>29</v>
      </c>
      <c r="D271" s="22">
        <v>1</v>
      </c>
      <c r="E271" s="22" t="s">
        <v>32</v>
      </c>
      <c r="F271" s="33">
        <v>727</v>
      </c>
      <c r="G271" s="28"/>
      <c r="H271" s="28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</row>
    <row r="272" s="3" customFormat="1" ht="30" customHeight="1" spans="1:50">
      <c r="A272" s="30">
        <f t="shared" si="24"/>
        <v>264</v>
      </c>
      <c r="B272" s="22" t="s">
        <v>226</v>
      </c>
      <c r="C272" s="24" t="s">
        <v>29</v>
      </c>
      <c r="D272" s="22">
        <v>1</v>
      </c>
      <c r="E272" s="22" t="s">
        <v>32</v>
      </c>
      <c r="F272" s="33">
        <v>425</v>
      </c>
      <c r="G272" s="28"/>
      <c r="H272" s="28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</row>
    <row r="273" s="3" customFormat="1" ht="30" customHeight="1" spans="1:50">
      <c r="A273" s="30">
        <f t="shared" ref="A273:A282" si="25">ROW()-8</f>
        <v>265</v>
      </c>
      <c r="B273" s="22" t="s">
        <v>227</v>
      </c>
      <c r="C273" s="24" t="s">
        <v>29</v>
      </c>
      <c r="D273" s="22">
        <v>1</v>
      </c>
      <c r="E273" s="22" t="s">
        <v>32</v>
      </c>
      <c r="F273" s="33">
        <v>1304</v>
      </c>
      <c r="G273" s="28"/>
      <c r="H273" s="28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</row>
    <row r="274" s="3" customFormat="1" ht="30" customHeight="1" spans="1:50">
      <c r="A274" s="30">
        <f t="shared" si="25"/>
        <v>266</v>
      </c>
      <c r="B274" s="22" t="s">
        <v>228</v>
      </c>
      <c r="C274" s="24" t="s">
        <v>29</v>
      </c>
      <c r="D274" s="22">
        <v>1</v>
      </c>
      <c r="E274" s="22" t="s">
        <v>30</v>
      </c>
      <c r="F274" s="33">
        <v>153</v>
      </c>
      <c r="G274" s="28"/>
      <c r="H274" s="28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</row>
    <row r="275" s="3" customFormat="1" ht="30" customHeight="1" spans="1:50">
      <c r="A275" s="30">
        <f t="shared" si="25"/>
        <v>267</v>
      </c>
      <c r="B275" s="22" t="s">
        <v>229</v>
      </c>
      <c r="C275" s="24" t="s">
        <v>29</v>
      </c>
      <c r="D275" s="22">
        <v>1</v>
      </c>
      <c r="E275" s="22" t="s">
        <v>32</v>
      </c>
      <c r="F275" s="33">
        <v>166</v>
      </c>
      <c r="G275" s="28"/>
      <c r="H275" s="28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</row>
    <row r="276" s="3" customFormat="1" ht="30" customHeight="1" spans="1:50">
      <c r="A276" s="30">
        <f t="shared" si="25"/>
        <v>268</v>
      </c>
      <c r="B276" s="22" t="s">
        <v>230</v>
      </c>
      <c r="C276" s="24" t="s">
        <v>29</v>
      </c>
      <c r="D276" s="22">
        <v>1</v>
      </c>
      <c r="E276" s="22" t="s">
        <v>32</v>
      </c>
      <c r="F276" s="33">
        <v>228</v>
      </c>
      <c r="G276" s="28"/>
      <c r="H276" s="28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</row>
    <row r="277" s="3" customFormat="1" ht="30" customHeight="1" spans="1:50">
      <c r="A277" s="30">
        <f t="shared" si="25"/>
        <v>269</v>
      </c>
      <c r="B277" s="22" t="s">
        <v>231</v>
      </c>
      <c r="C277" s="24" t="s">
        <v>29</v>
      </c>
      <c r="D277" s="22">
        <v>1</v>
      </c>
      <c r="E277" s="22" t="s">
        <v>32</v>
      </c>
      <c r="F277" s="33">
        <v>156</v>
      </c>
      <c r="G277" s="28"/>
      <c r="H277" s="28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</row>
    <row r="278" s="3" customFormat="1" ht="30" customHeight="1" spans="1:50">
      <c r="A278" s="30">
        <f t="shared" si="25"/>
        <v>270</v>
      </c>
      <c r="B278" s="22" t="s">
        <v>232</v>
      </c>
      <c r="C278" s="24" t="s">
        <v>29</v>
      </c>
      <c r="D278" s="22">
        <v>1</v>
      </c>
      <c r="E278" s="22" t="s">
        <v>32</v>
      </c>
      <c r="F278" s="33">
        <v>550</v>
      </c>
      <c r="G278" s="28"/>
      <c r="H278" s="28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</row>
    <row r="279" s="3" customFormat="1" ht="30" customHeight="1" spans="1:50">
      <c r="A279" s="30">
        <f t="shared" si="25"/>
        <v>271</v>
      </c>
      <c r="B279" s="22" t="s">
        <v>233</v>
      </c>
      <c r="C279" s="24" t="s">
        <v>29</v>
      </c>
      <c r="D279" s="22">
        <v>1</v>
      </c>
      <c r="E279" s="22" t="s">
        <v>32</v>
      </c>
      <c r="F279" s="33">
        <v>1497</v>
      </c>
      <c r="G279" s="28"/>
      <c r="H279" s="28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</row>
    <row r="280" s="3" customFormat="1" ht="30" customHeight="1" spans="1:50">
      <c r="A280" s="30">
        <f t="shared" si="25"/>
        <v>272</v>
      </c>
      <c r="B280" s="22" t="s">
        <v>234</v>
      </c>
      <c r="C280" s="24" t="s">
        <v>29</v>
      </c>
      <c r="D280" s="22">
        <v>1</v>
      </c>
      <c r="E280" s="22" t="s">
        <v>32</v>
      </c>
      <c r="F280" s="33">
        <v>1497</v>
      </c>
      <c r="G280" s="28"/>
      <c r="H280" s="28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</row>
    <row r="281" s="3" customFormat="1" ht="30" customHeight="1" spans="1:50">
      <c r="A281" s="30">
        <f t="shared" si="25"/>
        <v>273</v>
      </c>
      <c r="B281" s="22" t="s">
        <v>235</v>
      </c>
      <c r="C281" s="24" t="s">
        <v>29</v>
      </c>
      <c r="D281" s="22">
        <v>1</v>
      </c>
      <c r="E281" s="22" t="s">
        <v>32</v>
      </c>
      <c r="F281" s="33">
        <v>1116</v>
      </c>
      <c r="G281" s="28"/>
      <c r="H281" s="28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</row>
    <row r="282" s="3" customFormat="1" ht="30" customHeight="1" spans="1:50">
      <c r="A282" s="30">
        <f t="shared" si="25"/>
        <v>274</v>
      </c>
      <c r="B282" s="22" t="s">
        <v>236</v>
      </c>
      <c r="C282" s="24" t="s">
        <v>29</v>
      </c>
      <c r="D282" s="22">
        <v>1</v>
      </c>
      <c r="E282" s="22" t="s">
        <v>32</v>
      </c>
      <c r="F282" s="33">
        <v>613</v>
      </c>
      <c r="G282" s="28"/>
      <c r="H282" s="28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</row>
    <row r="283" s="3" customFormat="1" ht="30" customHeight="1" spans="1:50">
      <c r="A283" s="30">
        <f t="shared" ref="A283:A292" si="26">ROW()-8</f>
        <v>275</v>
      </c>
      <c r="B283" s="22" t="s">
        <v>237</v>
      </c>
      <c r="C283" s="24" t="s">
        <v>29</v>
      </c>
      <c r="D283" s="22">
        <v>1</v>
      </c>
      <c r="E283" s="22" t="s">
        <v>32</v>
      </c>
      <c r="F283" s="33">
        <v>2251</v>
      </c>
      <c r="G283" s="28"/>
      <c r="H283" s="28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</row>
    <row r="284" s="3" customFormat="1" ht="30" customHeight="1" spans="1:50">
      <c r="A284" s="30">
        <f t="shared" si="26"/>
        <v>276</v>
      </c>
      <c r="B284" s="22" t="s">
        <v>238</v>
      </c>
      <c r="C284" s="24" t="s">
        <v>29</v>
      </c>
      <c r="D284" s="22">
        <v>1</v>
      </c>
      <c r="E284" s="22" t="s">
        <v>32</v>
      </c>
      <c r="F284" s="33">
        <v>983</v>
      </c>
      <c r="G284" s="28"/>
      <c r="H284" s="28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</row>
    <row r="285" s="3" customFormat="1" ht="30" customHeight="1" spans="1:50">
      <c r="A285" s="30">
        <f t="shared" si="26"/>
        <v>277</v>
      </c>
      <c r="B285" s="22" t="s">
        <v>239</v>
      </c>
      <c r="C285" s="24" t="s">
        <v>29</v>
      </c>
      <c r="D285" s="22">
        <v>1</v>
      </c>
      <c r="E285" s="22" t="s">
        <v>32</v>
      </c>
      <c r="F285" s="33">
        <v>298</v>
      </c>
      <c r="G285" s="28"/>
      <c r="H285" s="28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</row>
    <row r="286" s="3" customFormat="1" ht="30" customHeight="1" spans="1:50">
      <c r="A286" s="30">
        <f t="shared" si="26"/>
        <v>278</v>
      </c>
      <c r="B286" s="22" t="s">
        <v>240</v>
      </c>
      <c r="C286" s="24" t="s">
        <v>29</v>
      </c>
      <c r="D286" s="22">
        <v>1</v>
      </c>
      <c r="E286" s="22" t="s">
        <v>32</v>
      </c>
      <c r="F286" s="33">
        <v>353</v>
      </c>
      <c r="G286" s="28"/>
      <c r="H286" s="28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</row>
    <row r="287" s="3" customFormat="1" ht="30" customHeight="1" spans="1:50">
      <c r="A287" s="30">
        <f t="shared" si="26"/>
        <v>279</v>
      </c>
      <c r="B287" s="22" t="s">
        <v>241</v>
      </c>
      <c r="C287" s="24" t="s">
        <v>29</v>
      </c>
      <c r="D287" s="22">
        <v>1</v>
      </c>
      <c r="E287" s="22" t="s">
        <v>32</v>
      </c>
      <c r="F287" s="33">
        <v>1089</v>
      </c>
      <c r="G287" s="28"/>
      <c r="H287" s="28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</row>
    <row r="288" s="3" customFormat="1" ht="30" customHeight="1" spans="1:50">
      <c r="A288" s="30">
        <f t="shared" si="26"/>
        <v>280</v>
      </c>
      <c r="B288" s="22" t="s">
        <v>242</v>
      </c>
      <c r="C288" s="24" t="s">
        <v>29</v>
      </c>
      <c r="D288" s="22">
        <v>1</v>
      </c>
      <c r="E288" s="22" t="s">
        <v>32</v>
      </c>
      <c r="F288" s="33">
        <v>320</v>
      </c>
      <c r="G288" s="28"/>
      <c r="H288" s="28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  <c r="AV288" s="34"/>
      <c r="AW288" s="34"/>
      <c r="AX288" s="34"/>
    </row>
    <row r="289" s="3" customFormat="1" ht="30" customHeight="1" spans="1:50">
      <c r="A289" s="30">
        <f t="shared" si="26"/>
        <v>281</v>
      </c>
      <c r="B289" s="22" t="s">
        <v>243</v>
      </c>
      <c r="C289" s="24" t="s">
        <v>29</v>
      </c>
      <c r="D289" s="22">
        <v>1</v>
      </c>
      <c r="E289" s="22" t="s">
        <v>30</v>
      </c>
      <c r="F289" s="33">
        <v>784</v>
      </c>
      <c r="G289" s="28"/>
      <c r="H289" s="28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/>
      <c r="AW289" s="34"/>
      <c r="AX289" s="34"/>
    </row>
    <row r="290" s="3" customFormat="1" ht="30" customHeight="1" spans="1:50">
      <c r="A290" s="30">
        <f t="shared" si="26"/>
        <v>282</v>
      </c>
      <c r="B290" s="22" t="s">
        <v>244</v>
      </c>
      <c r="C290" s="24" t="s">
        <v>29</v>
      </c>
      <c r="D290" s="22">
        <v>1</v>
      </c>
      <c r="E290" s="22" t="s">
        <v>32</v>
      </c>
      <c r="F290" s="33">
        <v>478</v>
      </c>
      <c r="G290" s="28"/>
      <c r="H290" s="28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</row>
    <row r="291" s="3" customFormat="1" ht="30" customHeight="1" spans="1:50">
      <c r="A291" s="30">
        <f t="shared" si="26"/>
        <v>283</v>
      </c>
      <c r="B291" s="22" t="s">
        <v>245</v>
      </c>
      <c r="C291" s="24" t="s">
        <v>29</v>
      </c>
      <c r="D291" s="22">
        <v>1</v>
      </c>
      <c r="E291" s="22" t="s">
        <v>32</v>
      </c>
      <c r="F291" s="33">
        <v>208</v>
      </c>
      <c r="G291" s="28"/>
      <c r="H291" s="28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</row>
    <row r="292" s="3" customFormat="1" ht="30" customHeight="1" spans="1:50">
      <c r="A292" s="30">
        <f t="shared" si="26"/>
        <v>284</v>
      </c>
      <c r="B292" s="22" t="s">
        <v>246</v>
      </c>
      <c r="C292" s="24" t="s">
        <v>29</v>
      </c>
      <c r="D292" s="22">
        <v>1</v>
      </c>
      <c r="E292" s="22" t="s">
        <v>32</v>
      </c>
      <c r="F292" s="33">
        <v>64</v>
      </c>
      <c r="G292" s="28"/>
      <c r="H292" s="28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</row>
    <row r="293" s="3" customFormat="1" ht="30" customHeight="1" spans="1:50">
      <c r="A293" s="30">
        <f t="shared" ref="A293:A302" si="27">ROW()-8</f>
        <v>285</v>
      </c>
      <c r="B293" s="22" t="s">
        <v>247</v>
      </c>
      <c r="C293" s="24" t="s">
        <v>29</v>
      </c>
      <c r="D293" s="22">
        <v>1</v>
      </c>
      <c r="E293" s="22" t="s">
        <v>32</v>
      </c>
      <c r="F293" s="33">
        <v>1549</v>
      </c>
      <c r="G293" s="28"/>
      <c r="H293" s="28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</row>
    <row r="294" s="3" customFormat="1" ht="30" customHeight="1" spans="1:50">
      <c r="A294" s="30">
        <f t="shared" si="27"/>
        <v>286</v>
      </c>
      <c r="B294" s="22" t="s">
        <v>248</v>
      </c>
      <c r="C294" s="24" t="s">
        <v>29</v>
      </c>
      <c r="D294" s="22">
        <v>1</v>
      </c>
      <c r="E294" s="22" t="s">
        <v>30</v>
      </c>
      <c r="F294" s="33">
        <v>499</v>
      </c>
      <c r="G294" s="28"/>
      <c r="H294" s="28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4"/>
      <c r="AW294" s="34"/>
      <c r="AX294" s="34"/>
    </row>
    <row r="295" s="3" customFormat="1" ht="30" customHeight="1" spans="1:50">
      <c r="A295" s="30">
        <f t="shared" si="27"/>
        <v>287</v>
      </c>
      <c r="B295" s="22" t="s">
        <v>249</v>
      </c>
      <c r="C295" s="24" t="s">
        <v>29</v>
      </c>
      <c r="D295" s="22">
        <v>1</v>
      </c>
      <c r="E295" s="22" t="s">
        <v>32</v>
      </c>
      <c r="F295" s="33">
        <v>2114</v>
      </c>
      <c r="G295" s="28"/>
      <c r="H295" s="28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</row>
    <row r="296" s="3" customFormat="1" ht="30" customHeight="1" spans="1:50">
      <c r="A296" s="30">
        <f t="shared" si="27"/>
        <v>288</v>
      </c>
      <c r="B296" s="22" t="s">
        <v>250</v>
      </c>
      <c r="C296" s="24" t="s">
        <v>29</v>
      </c>
      <c r="D296" s="22">
        <v>1</v>
      </c>
      <c r="E296" s="22" t="s">
        <v>32</v>
      </c>
      <c r="F296" s="33">
        <v>636</v>
      </c>
      <c r="G296" s="28"/>
      <c r="H296" s="28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  <c r="AV296" s="34"/>
      <c r="AW296" s="34"/>
      <c r="AX296" s="34"/>
    </row>
    <row r="297" s="3" customFormat="1" ht="30" customHeight="1" spans="1:50">
      <c r="A297" s="30">
        <f t="shared" si="27"/>
        <v>289</v>
      </c>
      <c r="B297" s="22" t="s">
        <v>251</v>
      </c>
      <c r="C297" s="24" t="s">
        <v>29</v>
      </c>
      <c r="D297" s="22">
        <v>1</v>
      </c>
      <c r="E297" s="22" t="s">
        <v>32</v>
      </c>
      <c r="F297" s="33">
        <v>790</v>
      </c>
      <c r="G297" s="28"/>
      <c r="H297" s="28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</row>
    <row r="298" s="3" customFormat="1" ht="30" customHeight="1" spans="1:50">
      <c r="A298" s="30">
        <f t="shared" si="27"/>
        <v>290</v>
      </c>
      <c r="B298" s="22" t="s">
        <v>252</v>
      </c>
      <c r="C298" s="24" t="s">
        <v>29</v>
      </c>
      <c r="D298" s="22">
        <v>1</v>
      </c>
      <c r="E298" s="22" t="s">
        <v>30</v>
      </c>
      <c r="F298" s="33">
        <v>873</v>
      </c>
      <c r="G298" s="28"/>
      <c r="H298" s="28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</row>
    <row r="299" s="3" customFormat="1" ht="30" customHeight="1" spans="1:50">
      <c r="A299" s="30">
        <f t="shared" si="27"/>
        <v>291</v>
      </c>
      <c r="B299" s="22" t="s">
        <v>253</v>
      </c>
      <c r="C299" s="24" t="s">
        <v>29</v>
      </c>
      <c r="D299" s="22">
        <v>1</v>
      </c>
      <c r="E299" s="22" t="s">
        <v>30</v>
      </c>
      <c r="F299" s="33">
        <v>499</v>
      </c>
      <c r="G299" s="28"/>
      <c r="H299" s="28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</row>
    <row r="300" s="3" customFormat="1" ht="30" customHeight="1" spans="1:50">
      <c r="A300" s="30">
        <f t="shared" si="27"/>
        <v>292</v>
      </c>
      <c r="B300" s="22" t="s">
        <v>254</v>
      </c>
      <c r="C300" s="24" t="s">
        <v>29</v>
      </c>
      <c r="D300" s="22">
        <v>1</v>
      </c>
      <c r="E300" s="22" t="s">
        <v>32</v>
      </c>
      <c r="F300" s="33">
        <v>294</v>
      </c>
      <c r="G300" s="28"/>
      <c r="H300" s="28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4"/>
      <c r="AW300" s="34"/>
      <c r="AX300" s="34"/>
    </row>
    <row r="301" s="3" customFormat="1" ht="30" customHeight="1" spans="1:50">
      <c r="A301" s="30">
        <f t="shared" si="27"/>
        <v>293</v>
      </c>
      <c r="B301" s="22" t="s">
        <v>255</v>
      </c>
      <c r="C301" s="24" t="s">
        <v>29</v>
      </c>
      <c r="D301" s="22">
        <v>1</v>
      </c>
      <c r="E301" s="22" t="s">
        <v>76</v>
      </c>
      <c r="F301" s="33">
        <v>228</v>
      </c>
      <c r="G301" s="28"/>
      <c r="H301" s="28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4"/>
      <c r="AW301" s="34"/>
      <c r="AX301" s="34"/>
    </row>
    <row r="302" s="3" customFormat="1" ht="30" customHeight="1" spans="1:50">
      <c r="A302" s="30">
        <f t="shared" si="27"/>
        <v>294</v>
      </c>
      <c r="B302" s="22" t="s">
        <v>256</v>
      </c>
      <c r="C302" s="24" t="s">
        <v>29</v>
      </c>
      <c r="D302" s="22">
        <v>1</v>
      </c>
      <c r="E302" s="22" t="s">
        <v>30</v>
      </c>
      <c r="F302" s="33">
        <v>769</v>
      </c>
      <c r="G302" s="28"/>
      <c r="H302" s="28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/>
    </row>
    <row r="303" s="3" customFormat="1" ht="30" customHeight="1" spans="1:50">
      <c r="A303" s="30">
        <f t="shared" ref="A303:A312" si="28">ROW()-8</f>
        <v>295</v>
      </c>
      <c r="B303" s="22" t="s">
        <v>257</v>
      </c>
      <c r="C303" s="24" t="s">
        <v>29</v>
      </c>
      <c r="D303" s="22">
        <v>1</v>
      </c>
      <c r="E303" s="22" t="s">
        <v>32</v>
      </c>
      <c r="F303" s="33">
        <v>925</v>
      </c>
      <c r="G303" s="28"/>
      <c r="H303" s="28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  <c r="AV303" s="34"/>
      <c r="AW303" s="34"/>
      <c r="AX303" s="34"/>
    </row>
    <row r="304" s="3" customFormat="1" ht="30" customHeight="1" spans="1:50">
      <c r="A304" s="30">
        <f t="shared" si="28"/>
        <v>296</v>
      </c>
      <c r="B304" s="22" t="s">
        <v>258</v>
      </c>
      <c r="C304" s="24" t="s">
        <v>29</v>
      </c>
      <c r="D304" s="22">
        <v>1</v>
      </c>
      <c r="E304" s="22" t="s">
        <v>32</v>
      </c>
      <c r="F304" s="33">
        <v>4677</v>
      </c>
      <c r="G304" s="28"/>
      <c r="H304" s="28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  <c r="AO304" s="34"/>
      <c r="AP304" s="34"/>
      <c r="AQ304" s="34"/>
      <c r="AR304" s="34"/>
      <c r="AS304" s="34"/>
      <c r="AT304" s="34"/>
      <c r="AU304" s="34"/>
      <c r="AV304" s="34"/>
      <c r="AW304" s="34"/>
      <c r="AX304" s="34"/>
    </row>
    <row r="305" s="3" customFormat="1" ht="30" customHeight="1" spans="1:50">
      <c r="A305" s="30">
        <f t="shared" si="28"/>
        <v>297</v>
      </c>
      <c r="B305" s="22" t="s">
        <v>259</v>
      </c>
      <c r="C305" s="24" t="s">
        <v>29</v>
      </c>
      <c r="D305" s="22">
        <v>1</v>
      </c>
      <c r="E305" s="22" t="s">
        <v>30</v>
      </c>
      <c r="F305" s="33">
        <v>1085</v>
      </c>
      <c r="G305" s="28"/>
      <c r="H305" s="28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</row>
    <row r="306" s="3" customFormat="1" ht="30" customHeight="1" spans="1:50">
      <c r="A306" s="30">
        <f t="shared" si="28"/>
        <v>298</v>
      </c>
      <c r="B306" s="22" t="s">
        <v>260</v>
      </c>
      <c r="C306" s="24" t="s">
        <v>29</v>
      </c>
      <c r="D306" s="22">
        <v>1</v>
      </c>
      <c r="E306" s="22" t="s">
        <v>30</v>
      </c>
      <c r="F306" s="33">
        <v>421</v>
      </c>
      <c r="G306" s="28"/>
      <c r="H306" s="28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</row>
    <row r="307" s="3" customFormat="1" ht="30" customHeight="1" spans="1:50">
      <c r="A307" s="30">
        <f t="shared" si="28"/>
        <v>299</v>
      </c>
      <c r="B307" s="22" t="s">
        <v>261</v>
      </c>
      <c r="C307" s="24" t="s">
        <v>29</v>
      </c>
      <c r="D307" s="22">
        <v>1</v>
      </c>
      <c r="E307" s="22" t="s">
        <v>57</v>
      </c>
      <c r="F307" s="33">
        <v>1445</v>
      </c>
      <c r="G307" s="28"/>
      <c r="H307" s="28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4"/>
      <c r="AT307" s="34"/>
      <c r="AU307" s="34"/>
      <c r="AV307" s="34"/>
      <c r="AW307" s="34"/>
      <c r="AX307" s="34"/>
    </row>
    <row r="308" s="3" customFormat="1" ht="30" customHeight="1" spans="1:50">
      <c r="A308" s="30">
        <f t="shared" si="28"/>
        <v>300</v>
      </c>
      <c r="B308" s="22" t="s">
        <v>262</v>
      </c>
      <c r="C308" s="24" t="s">
        <v>29</v>
      </c>
      <c r="D308" s="22">
        <v>1</v>
      </c>
      <c r="E308" s="22" t="s">
        <v>32</v>
      </c>
      <c r="F308" s="33">
        <v>374</v>
      </c>
      <c r="G308" s="28"/>
      <c r="H308" s="28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</row>
    <row r="309" s="3" customFormat="1" ht="30" customHeight="1" spans="1:50">
      <c r="A309" s="30">
        <f t="shared" si="28"/>
        <v>301</v>
      </c>
      <c r="B309" s="22" t="s">
        <v>263</v>
      </c>
      <c r="C309" s="24" t="s">
        <v>29</v>
      </c>
      <c r="D309" s="22">
        <v>1</v>
      </c>
      <c r="E309" s="22" t="s">
        <v>32</v>
      </c>
      <c r="F309" s="33">
        <v>1296</v>
      </c>
      <c r="G309" s="28"/>
      <c r="H309" s="28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</row>
    <row r="310" s="3" customFormat="1" ht="30" customHeight="1" spans="1:50">
      <c r="A310" s="30">
        <f t="shared" si="28"/>
        <v>302</v>
      </c>
      <c r="B310" s="22" t="s">
        <v>264</v>
      </c>
      <c r="C310" s="24" t="s">
        <v>29</v>
      </c>
      <c r="D310" s="22">
        <v>1</v>
      </c>
      <c r="E310" s="22" t="s">
        <v>32</v>
      </c>
      <c r="F310" s="33">
        <v>67</v>
      </c>
      <c r="G310" s="28"/>
      <c r="H310" s="28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/>
      <c r="AU310" s="34"/>
      <c r="AV310" s="34"/>
      <c r="AW310" s="34"/>
      <c r="AX310" s="34"/>
    </row>
    <row r="311" s="3" customFormat="1" ht="30" customHeight="1" spans="1:50">
      <c r="A311" s="30">
        <f t="shared" si="28"/>
        <v>303</v>
      </c>
      <c r="B311" s="22" t="s">
        <v>265</v>
      </c>
      <c r="C311" s="24" t="s">
        <v>29</v>
      </c>
      <c r="D311" s="22">
        <v>1</v>
      </c>
      <c r="E311" s="22" t="s">
        <v>30</v>
      </c>
      <c r="F311" s="33">
        <v>499</v>
      </c>
      <c r="G311" s="28"/>
      <c r="H311" s="28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</row>
    <row r="312" s="3" customFormat="1" ht="30" customHeight="1" spans="1:50">
      <c r="A312" s="30">
        <f t="shared" si="28"/>
        <v>304</v>
      </c>
      <c r="B312" s="22" t="s">
        <v>266</v>
      </c>
      <c r="C312" s="24" t="s">
        <v>29</v>
      </c>
      <c r="D312" s="22">
        <v>1</v>
      </c>
      <c r="E312" s="22" t="s">
        <v>32</v>
      </c>
      <c r="F312" s="33">
        <v>785</v>
      </c>
      <c r="G312" s="28"/>
      <c r="H312" s="28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</row>
    <row r="313" s="3" customFormat="1" ht="30" customHeight="1" spans="1:50">
      <c r="A313" s="30">
        <f t="shared" ref="A313:A322" si="29">ROW()-8</f>
        <v>305</v>
      </c>
      <c r="B313" s="22" t="s">
        <v>267</v>
      </c>
      <c r="C313" s="24" t="s">
        <v>29</v>
      </c>
      <c r="D313" s="22">
        <v>1</v>
      </c>
      <c r="E313" s="22" t="s">
        <v>32</v>
      </c>
      <c r="F313" s="33">
        <v>3168</v>
      </c>
      <c r="G313" s="28"/>
      <c r="H313" s="28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</row>
    <row r="314" s="3" customFormat="1" ht="30" customHeight="1" spans="1:50">
      <c r="A314" s="30">
        <f t="shared" si="29"/>
        <v>306</v>
      </c>
      <c r="B314" s="22" t="s">
        <v>268</v>
      </c>
      <c r="C314" s="24" t="s">
        <v>29</v>
      </c>
      <c r="D314" s="22">
        <v>1</v>
      </c>
      <c r="E314" s="22" t="s">
        <v>32</v>
      </c>
      <c r="F314" s="33">
        <v>811</v>
      </c>
      <c r="G314" s="28"/>
      <c r="H314" s="28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</row>
    <row r="315" s="3" customFormat="1" ht="30" customHeight="1" spans="1:50">
      <c r="A315" s="30">
        <f t="shared" si="29"/>
        <v>307</v>
      </c>
      <c r="B315" s="22" t="s">
        <v>269</v>
      </c>
      <c r="C315" s="24" t="s">
        <v>29</v>
      </c>
      <c r="D315" s="22">
        <v>1</v>
      </c>
      <c r="E315" s="22" t="s">
        <v>32</v>
      </c>
      <c r="F315" s="33">
        <v>395</v>
      </c>
      <c r="G315" s="28"/>
      <c r="H315" s="28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</row>
    <row r="316" s="3" customFormat="1" ht="30" customHeight="1" spans="1:50">
      <c r="A316" s="30">
        <f t="shared" si="29"/>
        <v>308</v>
      </c>
      <c r="B316" s="22" t="s">
        <v>270</v>
      </c>
      <c r="C316" s="24" t="s">
        <v>29</v>
      </c>
      <c r="D316" s="22">
        <v>1</v>
      </c>
      <c r="E316" s="22" t="s">
        <v>30</v>
      </c>
      <c r="F316" s="33">
        <v>1505</v>
      </c>
      <c r="G316" s="28"/>
      <c r="H316" s="28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/>
      <c r="AV316" s="34"/>
      <c r="AW316" s="34"/>
      <c r="AX316" s="34"/>
    </row>
    <row r="317" s="3" customFormat="1" ht="30" customHeight="1" spans="1:50">
      <c r="A317" s="30">
        <f t="shared" si="29"/>
        <v>309</v>
      </c>
      <c r="B317" s="22" t="s">
        <v>271</v>
      </c>
      <c r="C317" s="24" t="s">
        <v>29</v>
      </c>
      <c r="D317" s="22">
        <v>1</v>
      </c>
      <c r="E317" s="22" t="s">
        <v>30</v>
      </c>
      <c r="F317" s="33">
        <v>457</v>
      </c>
      <c r="G317" s="28"/>
      <c r="H317" s="28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</row>
    <row r="318" s="3" customFormat="1" ht="30" customHeight="1" spans="1:50">
      <c r="A318" s="30">
        <f t="shared" si="29"/>
        <v>310</v>
      </c>
      <c r="B318" s="22" t="s">
        <v>272</v>
      </c>
      <c r="C318" s="24" t="s">
        <v>29</v>
      </c>
      <c r="D318" s="22">
        <v>1</v>
      </c>
      <c r="E318" s="22" t="s">
        <v>32</v>
      </c>
      <c r="F318" s="33">
        <v>478</v>
      </c>
      <c r="G318" s="28"/>
      <c r="H318" s="28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4"/>
      <c r="AW318" s="34"/>
      <c r="AX318" s="34"/>
    </row>
    <row r="319" s="3" customFormat="1" ht="30" customHeight="1" spans="1:50">
      <c r="A319" s="30">
        <f t="shared" si="29"/>
        <v>311</v>
      </c>
      <c r="B319" s="22" t="s">
        <v>273</v>
      </c>
      <c r="C319" s="24" t="s">
        <v>29</v>
      </c>
      <c r="D319" s="22">
        <v>1</v>
      </c>
      <c r="E319" s="22" t="s">
        <v>30</v>
      </c>
      <c r="F319" s="33">
        <v>395</v>
      </c>
      <c r="G319" s="28"/>
      <c r="H319" s="28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4"/>
      <c r="AW319" s="34"/>
      <c r="AX319" s="34"/>
    </row>
    <row r="320" ht="30" customHeight="1" spans="1:9">
      <c r="A320" s="30">
        <f t="shared" si="29"/>
        <v>312</v>
      </c>
      <c r="B320" s="22" t="s">
        <v>274</v>
      </c>
      <c r="C320" s="24" t="s">
        <v>29</v>
      </c>
      <c r="D320" s="22">
        <v>1</v>
      </c>
      <c r="E320" s="22" t="s">
        <v>30</v>
      </c>
      <c r="F320" s="33">
        <v>753</v>
      </c>
      <c r="G320" s="28"/>
      <c r="H320" s="28"/>
      <c r="I320" s="34"/>
    </row>
    <row r="321" s="7" customFormat="1" ht="30" customHeight="1" spans="1:50">
      <c r="A321" s="30">
        <f t="shared" si="29"/>
        <v>313</v>
      </c>
      <c r="B321" s="22" t="s">
        <v>275</v>
      </c>
      <c r="C321" s="24" t="s">
        <v>29</v>
      </c>
      <c r="D321" s="22">
        <v>1</v>
      </c>
      <c r="E321" s="22" t="s">
        <v>32</v>
      </c>
      <c r="F321" s="33">
        <v>811</v>
      </c>
      <c r="G321" s="28"/>
      <c r="H321" s="28"/>
      <c r="I321" s="34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7" customFormat="1" ht="30" customHeight="1" spans="1:50">
      <c r="A322" s="30">
        <f t="shared" si="29"/>
        <v>314</v>
      </c>
      <c r="B322" s="22" t="s">
        <v>276</v>
      </c>
      <c r="C322" s="24" t="s">
        <v>29</v>
      </c>
      <c r="D322" s="22">
        <v>1</v>
      </c>
      <c r="E322" s="22" t="s">
        <v>32</v>
      </c>
      <c r="F322" s="33">
        <v>3057</v>
      </c>
      <c r="G322" s="28"/>
      <c r="H322" s="28"/>
      <c r="I322" s="34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7" customFormat="1" ht="30" customHeight="1" spans="1:50">
      <c r="A323" s="30">
        <f t="shared" ref="A323:A332" si="30">ROW()-8</f>
        <v>315</v>
      </c>
      <c r="B323" s="22" t="s">
        <v>277</v>
      </c>
      <c r="C323" s="24" t="s">
        <v>29</v>
      </c>
      <c r="D323" s="22">
        <v>1</v>
      </c>
      <c r="E323" s="22" t="s">
        <v>99</v>
      </c>
      <c r="F323" s="33">
        <v>332</v>
      </c>
      <c r="G323" s="28"/>
      <c r="H323" s="28"/>
      <c r="I323" s="34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7" customFormat="1" ht="30" customHeight="1" spans="1:50">
      <c r="A324" s="30">
        <f t="shared" si="30"/>
        <v>316</v>
      </c>
      <c r="B324" s="22" t="s">
        <v>278</v>
      </c>
      <c r="C324" s="24" t="s">
        <v>29</v>
      </c>
      <c r="D324" s="22">
        <v>1</v>
      </c>
      <c r="E324" s="22" t="s">
        <v>32</v>
      </c>
      <c r="F324" s="33">
        <v>267</v>
      </c>
      <c r="G324" s="28"/>
      <c r="H324" s="28"/>
      <c r="I324" s="34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7" customFormat="1" ht="30" customHeight="1" spans="1:50">
      <c r="A325" s="30">
        <f t="shared" si="30"/>
        <v>317</v>
      </c>
      <c r="B325" s="22" t="s">
        <v>279</v>
      </c>
      <c r="C325" s="24" t="s">
        <v>29</v>
      </c>
      <c r="D325" s="22">
        <v>1</v>
      </c>
      <c r="E325" s="22" t="s">
        <v>32</v>
      </c>
      <c r="F325" s="33">
        <v>228</v>
      </c>
      <c r="G325" s="28"/>
      <c r="H325" s="28"/>
      <c r="I325" s="34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7" customFormat="1" ht="30" customHeight="1" spans="1:50">
      <c r="A326" s="30">
        <f t="shared" si="30"/>
        <v>318</v>
      </c>
      <c r="B326" s="22" t="s">
        <v>280</v>
      </c>
      <c r="C326" s="24" t="s">
        <v>29</v>
      </c>
      <c r="D326" s="22">
        <v>1</v>
      </c>
      <c r="E326" s="22" t="s">
        <v>32</v>
      </c>
      <c r="F326" s="33">
        <v>145</v>
      </c>
      <c r="G326" s="28"/>
      <c r="H326" s="28"/>
      <c r="I326" s="34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7" customFormat="1" ht="30" customHeight="1" spans="1:50">
      <c r="A327" s="30">
        <f t="shared" si="30"/>
        <v>319</v>
      </c>
      <c r="B327" s="22" t="s">
        <v>281</v>
      </c>
      <c r="C327" s="24" t="s">
        <v>29</v>
      </c>
      <c r="D327" s="22">
        <v>1</v>
      </c>
      <c r="E327" s="22" t="s">
        <v>30</v>
      </c>
      <c r="F327" s="33">
        <v>603</v>
      </c>
      <c r="G327" s="28"/>
      <c r="H327" s="28"/>
      <c r="I327" s="34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7" customFormat="1" ht="30" customHeight="1" spans="1:50">
      <c r="A328" s="30">
        <f t="shared" si="30"/>
        <v>320</v>
      </c>
      <c r="B328" s="22" t="s">
        <v>282</v>
      </c>
      <c r="C328" s="24" t="s">
        <v>29</v>
      </c>
      <c r="D328" s="22">
        <v>1</v>
      </c>
      <c r="E328" s="22" t="s">
        <v>30</v>
      </c>
      <c r="F328" s="33">
        <v>977</v>
      </c>
      <c r="G328" s="28"/>
      <c r="H328" s="28"/>
      <c r="I328" s="34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7" customFormat="1" ht="30" customHeight="1" spans="1:50">
      <c r="A329" s="30">
        <f t="shared" si="30"/>
        <v>321</v>
      </c>
      <c r="B329" s="22" t="s">
        <v>283</v>
      </c>
      <c r="C329" s="24" t="s">
        <v>29</v>
      </c>
      <c r="D329" s="22">
        <v>1</v>
      </c>
      <c r="E329" s="22" t="s">
        <v>30</v>
      </c>
      <c r="F329" s="33">
        <v>228</v>
      </c>
      <c r="G329" s="28"/>
      <c r="H329" s="28"/>
      <c r="I329" s="34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7" customFormat="1" ht="30" customHeight="1" spans="1:50">
      <c r="A330" s="30">
        <f t="shared" si="30"/>
        <v>322</v>
      </c>
      <c r="B330" s="22" t="s">
        <v>284</v>
      </c>
      <c r="C330" s="24" t="s">
        <v>29</v>
      </c>
      <c r="D330" s="22">
        <v>1</v>
      </c>
      <c r="E330" s="22" t="s">
        <v>30</v>
      </c>
      <c r="F330" s="33">
        <v>301</v>
      </c>
      <c r="G330" s="28"/>
      <c r="H330" s="28"/>
      <c r="I330" s="34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7" customFormat="1" ht="30" customHeight="1" spans="1:50">
      <c r="A331" s="30">
        <f t="shared" si="30"/>
        <v>323</v>
      </c>
      <c r="B331" s="22" t="s">
        <v>285</v>
      </c>
      <c r="C331" s="24" t="s">
        <v>29</v>
      </c>
      <c r="D331" s="22">
        <v>1</v>
      </c>
      <c r="E331" s="22" t="s">
        <v>30</v>
      </c>
      <c r="F331" s="33">
        <v>509</v>
      </c>
      <c r="G331" s="28"/>
      <c r="H331" s="28"/>
      <c r="I331" s="34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7" customFormat="1" ht="30" customHeight="1" spans="1:50">
      <c r="A332" s="30">
        <f t="shared" si="30"/>
        <v>324</v>
      </c>
      <c r="B332" s="22" t="s">
        <v>286</v>
      </c>
      <c r="C332" s="24" t="s">
        <v>29</v>
      </c>
      <c r="D332" s="22">
        <v>1</v>
      </c>
      <c r="E332" s="22" t="s">
        <v>32</v>
      </c>
      <c r="F332" s="33">
        <v>135</v>
      </c>
      <c r="G332" s="28"/>
      <c r="H332" s="28"/>
      <c r="I332" s="34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7" customFormat="1" ht="30" customHeight="1" spans="1:50">
      <c r="A333" s="30">
        <f t="shared" ref="A333:A342" si="31">ROW()-8</f>
        <v>325</v>
      </c>
      <c r="B333" s="22" t="s">
        <v>287</v>
      </c>
      <c r="C333" s="24" t="s">
        <v>29</v>
      </c>
      <c r="D333" s="22">
        <v>1</v>
      </c>
      <c r="E333" s="22" t="s">
        <v>32</v>
      </c>
      <c r="F333" s="33">
        <v>151</v>
      </c>
      <c r="G333" s="28"/>
      <c r="H333" s="28"/>
      <c r="I333" s="34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7" customFormat="1" ht="30" customHeight="1" spans="1:50">
      <c r="A334" s="30">
        <f t="shared" si="31"/>
        <v>326</v>
      </c>
      <c r="B334" s="22" t="s">
        <v>288</v>
      </c>
      <c r="C334" s="24" t="s">
        <v>29</v>
      </c>
      <c r="D334" s="22">
        <v>1</v>
      </c>
      <c r="E334" s="22" t="s">
        <v>30</v>
      </c>
      <c r="F334" s="33">
        <v>291</v>
      </c>
      <c r="G334" s="28"/>
      <c r="H334" s="28"/>
      <c r="I334" s="34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7" customFormat="1" ht="30" customHeight="1" spans="1:50">
      <c r="A335" s="30">
        <f t="shared" si="31"/>
        <v>327</v>
      </c>
      <c r="B335" s="22" t="s">
        <v>289</v>
      </c>
      <c r="C335" s="24" t="s">
        <v>29</v>
      </c>
      <c r="D335" s="22">
        <v>1</v>
      </c>
      <c r="E335" s="22" t="s">
        <v>30</v>
      </c>
      <c r="F335" s="33">
        <v>288</v>
      </c>
      <c r="G335" s="28"/>
      <c r="H335" s="28"/>
      <c r="I335" s="34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7" customFormat="1" ht="30" customHeight="1" spans="1:50">
      <c r="A336" s="30">
        <f t="shared" si="31"/>
        <v>328</v>
      </c>
      <c r="B336" s="22" t="s">
        <v>290</v>
      </c>
      <c r="C336" s="24" t="s">
        <v>29</v>
      </c>
      <c r="D336" s="22">
        <v>1</v>
      </c>
      <c r="E336" s="22" t="s">
        <v>32</v>
      </c>
      <c r="F336" s="33">
        <v>392</v>
      </c>
      <c r="G336" s="28"/>
      <c r="H336" s="28"/>
      <c r="I336" s="34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7" customFormat="1" ht="30" customHeight="1" spans="1:50">
      <c r="A337" s="30">
        <f t="shared" si="31"/>
        <v>329</v>
      </c>
      <c r="B337" s="22" t="s">
        <v>291</v>
      </c>
      <c r="C337" s="24" t="s">
        <v>29</v>
      </c>
      <c r="D337" s="22">
        <v>1</v>
      </c>
      <c r="E337" s="22" t="s">
        <v>32</v>
      </c>
      <c r="F337" s="33">
        <v>87</v>
      </c>
      <c r="G337" s="28"/>
      <c r="H337" s="28"/>
      <c r="I337" s="34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7" customFormat="1" ht="30" customHeight="1" spans="1:50">
      <c r="A338" s="30">
        <f t="shared" si="31"/>
        <v>330</v>
      </c>
      <c r="B338" s="22" t="s">
        <v>292</v>
      </c>
      <c r="C338" s="24" t="s">
        <v>29</v>
      </c>
      <c r="D338" s="22">
        <v>1</v>
      </c>
      <c r="E338" s="22" t="s">
        <v>30</v>
      </c>
      <c r="F338" s="33">
        <v>384</v>
      </c>
      <c r="G338" s="28"/>
      <c r="H338" s="28"/>
      <c r="I338" s="34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7" customFormat="1" ht="30" customHeight="1" spans="1:50">
      <c r="A339" s="30">
        <f t="shared" si="31"/>
        <v>331</v>
      </c>
      <c r="B339" s="22" t="s">
        <v>293</v>
      </c>
      <c r="C339" s="24" t="s">
        <v>29</v>
      </c>
      <c r="D339" s="22">
        <v>1</v>
      </c>
      <c r="E339" s="22" t="s">
        <v>30</v>
      </c>
      <c r="F339" s="33">
        <v>228</v>
      </c>
      <c r="G339" s="28"/>
      <c r="H339" s="28"/>
      <c r="I339" s="34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7" customFormat="1" ht="30" customHeight="1" spans="1:50">
      <c r="A340" s="30">
        <f t="shared" si="31"/>
        <v>332</v>
      </c>
      <c r="B340" s="22" t="s">
        <v>294</v>
      </c>
      <c r="C340" s="24" t="s">
        <v>29</v>
      </c>
      <c r="D340" s="22">
        <v>1</v>
      </c>
      <c r="E340" s="22" t="s">
        <v>30</v>
      </c>
      <c r="F340" s="33">
        <v>200</v>
      </c>
      <c r="G340" s="28"/>
      <c r="H340" s="28"/>
      <c r="I340" s="34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="7" customFormat="1" ht="30" customHeight="1" spans="1:50">
      <c r="A341" s="30">
        <f t="shared" si="31"/>
        <v>333</v>
      </c>
      <c r="B341" s="22" t="s">
        <v>295</v>
      </c>
      <c r="C341" s="24" t="s">
        <v>29</v>
      </c>
      <c r="D341" s="22">
        <v>1</v>
      </c>
      <c r="E341" s="22" t="s">
        <v>30</v>
      </c>
      <c r="F341" s="33">
        <v>149</v>
      </c>
      <c r="G341" s="28"/>
      <c r="H341" s="28"/>
      <c r="I341" s="34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="7" customFormat="1" ht="30" customHeight="1" spans="1:50">
      <c r="A342" s="30">
        <f t="shared" si="31"/>
        <v>334</v>
      </c>
      <c r="B342" s="22" t="s">
        <v>296</v>
      </c>
      <c r="C342" s="24" t="s">
        <v>29</v>
      </c>
      <c r="D342" s="22">
        <v>1</v>
      </c>
      <c r="E342" s="22" t="s">
        <v>32</v>
      </c>
      <c r="F342" s="33">
        <v>405</v>
      </c>
      <c r="G342" s="28"/>
      <c r="H342" s="28"/>
      <c r="I342" s="34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="7" customFormat="1" ht="30" customHeight="1" spans="1:50">
      <c r="A343" s="30">
        <f t="shared" ref="A343:A352" si="32">ROW()-8</f>
        <v>335</v>
      </c>
      <c r="B343" s="22" t="s">
        <v>297</v>
      </c>
      <c r="C343" s="24" t="s">
        <v>29</v>
      </c>
      <c r="D343" s="22">
        <v>1</v>
      </c>
      <c r="E343" s="22" t="s">
        <v>32</v>
      </c>
      <c r="F343" s="33">
        <v>36</v>
      </c>
      <c r="G343" s="28"/>
      <c r="H343" s="28"/>
      <c r="I343" s="34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7" customFormat="1" ht="30" customHeight="1" spans="1:50">
      <c r="A344" s="30">
        <f t="shared" si="32"/>
        <v>336</v>
      </c>
      <c r="B344" s="22" t="s">
        <v>298</v>
      </c>
      <c r="C344" s="24" t="s">
        <v>29</v>
      </c>
      <c r="D344" s="22">
        <v>1</v>
      </c>
      <c r="E344" s="22" t="s">
        <v>32</v>
      </c>
      <c r="F344" s="33">
        <v>331</v>
      </c>
      <c r="G344" s="28"/>
      <c r="H344" s="28"/>
      <c r="I344" s="34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</row>
    <row r="345" s="7" customFormat="1" ht="30" customHeight="1" spans="1:50">
      <c r="A345" s="30">
        <f t="shared" si="32"/>
        <v>337</v>
      </c>
      <c r="B345" s="22" t="s">
        <v>299</v>
      </c>
      <c r="C345" s="24" t="s">
        <v>29</v>
      </c>
      <c r="D345" s="22">
        <v>1</v>
      </c>
      <c r="E345" s="22" t="s">
        <v>32</v>
      </c>
      <c r="F345" s="33">
        <v>95</v>
      </c>
      <c r="G345" s="28"/>
      <c r="H345" s="28"/>
      <c r="I345" s="34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</row>
    <row r="346" s="7" customFormat="1" ht="30" customHeight="1" spans="1:50">
      <c r="A346" s="30">
        <f t="shared" si="32"/>
        <v>338</v>
      </c>
      <c r="B346" s="22" t="s">
        <v>300</v>
      </c>
      <c r="C346" s="24" t="s">
        <v>29</v>
      </c>
      <c r="D346" s="22">
        <v>1</v>
      </c>
      <c r="E346" s="22" t="s">
        <v>32</v>
      </c>
      <c r="F346" s="33">
        <v>1520</v>
      </c>
      <c r="G346" s="28"/>
      <c r="H346" s="28"/>
      <c r="I346" s="34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</row>
    <row r="347" s="7" customFormat="1" ht="30" customHeight="1" spans="1:50">
      <c r="A347" s="30">
        <f t="shared" si="32"/>
        <v>339</v>
      </c>
      <c r="B347" s="22" t="s">
        <v>301</v>
      </c>
      <c r="C347" s="24" t="s">
        <v>29</v>
      </c>
      <c r="D347" s="22">
        <v>1</v>
      </c>
      <c r="E347" s="22" t="s">
        <v>30</v>
      </c>
      <c r="F347" s="33">
        <v>468</v>
      </c>
      <c r="G347" s="28"/>
      <c r="H347" s="28"/>
      <c r="I347" s="34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</row>
    <row r="348" s="7" customFormat="1" ht="30" customHeight="1" spans="1:50">
      <c r="A348" s="30">
        <f t="shared" si="32"/>
        <v>340</v>
      </c>
      <c r="B348" s="22" t="s">
        <v>302</v>
      </c>
      <c r="C348" s="24" t="s">
        <v>29</v>
      </c>
      <c r="D348" s="22">
        <v>1</v>
      </c>
      <c r="E348" s="22" t="s">
        <v>30</v>
      </c>
      <c r="F348" s="33">
        <v>598</v>
      </c>
      <c r="G348" s="28"/>
      <c r="H348" s="28"/>
      <c r="I348" s="34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</row>
    <row r="349" s="7" customFormat="1" ht="30" customHeight="1" spans="1:50">
      <c r="A349" s="30">
        <f t="shared" si="32"/>
        <v>341</v>
      </c>
      <c r="B349" s="22" t="s">
        <v>303</v>
      </c>
      <c r="C349" s="24" t="s">
        <v>29</v>
      </c>
      <c r="D349" s="22">
        <v>1</v>
      </c>
      <c r="E349" s="22" t="s">
        <v>32</v>
      </c>
      <c r="F349" s="33">
        <v>1851</v>
      </c>
      <c r="G349" s="28"/>
      <c r="H349" s="28"/>
      <c r="I349" s="34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</row>
    <row r="350" s="7" customFormat="1" ht="30" customHeight="1" spans="1:50">
      <c r="A350" s="30">
        <f t="shared" si="32"/>
        <v>342</v>
      </c>
      <c r="B350" s="22" t="s">
        <v>304</v>
      </c>
      <c r="C350" s="24" t="s">
        <v>29</v>
      </c>
      <c r="D350" s="22">
        <v>1</v>
      </c>
      <c r="E350" s="22" t="s">
        <v>32</v>
      </c>
      <c r="F350" s="33">
        <v>2294</v>
      </c>
      <c r="G350" s="28"/>
      <c r="H350" s="28"/>
      <c r="I350" s="34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</row>
    <row r="351" s="7" customFormat="1" ht="30" customHeight="1" spans="1:50">
      <c r="A351" s="30">
        <f t="shared" si="32"/>
        <v>343</v>
      </c>
      <c r="B351" s="22" t="s">
        <v>305</v>
      </c>
      <c r="C351" s="24" t="s">
        <v>29</v>
      </c>
      <c r="D351" s="22">
        <v>1</v>
      </c>
      <c r="E351" s="22" t="s">
        <v>32</v>
      </c>
      <c r="F351" s="33">
        <v>465</v>
      </c>
      <c r="G351" s="28"/>
      <c r="H351" s="28"/>
      <c r="I351" s="34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</row>
    <row r="352" s="7" customFormat="1" ht="30" customHeight="1" spans="1:50">
      <c r="A352" s="30">
        <f t="shared" si="32"/>
        <v>344</v>
      </c>
      <c r="B352" s="22" t="s">
        <v>306</v>
      </c>
      <c r="C352" s="24" t="s">
        <v>29</v>
      </c>
      <c r="D352" s="22">
        <v>1</v>
      </c>
      <c r="E352" s="22" t="s">
        <v>32</v>
      </c>
      <c r="F352" s="33">
        <v>2203</v>
      </c>
      <c r="G352" s="28"/>
      <c r="H352" s="28"/>
      <c r="I352" s="34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</row>
    <row r="353" s="7" customFormat="1" ht="30" customHeight="1" spans="1:50">
      <c r="A353" s="30">
        <f t="shared" ref="A353:A362" si="33">ROW()-8</f>
        <v>345</v>
      </c>
      <c r="B353" s="22" t="s">
        <v>307</v>
      </c>
      <c r="C353" s="24" t="s">
        <v>29</v>
      </c>
      <c r="D353" s="22">
        <v>1</v>
      </c>
      <c r="E353" s="22" t="s">
        <v>32</v>
      </c>
      <c r="F353" s="33">
        <v>1238</v>
      </c>
      <c r="G353" s="28"/>
      <c r="H353" s="28"/>
      <c r="I353" s="34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</row>
    <row r="354" s="7" customFormat="1" ht="30" customHeight="1" spans="1:50">
      <c r="A354" s="30">
        <f t="shared" si="33"/>
        <v>346</v>
      </c>
      <c r="B354" s="22" t="s">
        <v>308</v>
      </c>
      <c r="C354" s="24" t="s">
        <v>29</v>
      </c>
      <c r="D354" s="22">
        <v>1</v>
      </c>
      <c r="E354" s="22" t="s">
        <v>32</v>
      </c>
      <c r="F354" s="33">
        <v>473</v>
      </c>
      <c r="G354" s="28"/>
      <c r="H354" s="28"/>
      <c r="I354" s="34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</row>
    <row r="355" s="7" customFormat="1" ht="30" customHeight="1" spans="1:50">
      <c r="A355" s="30">
        <f t="shared" si="33"/>
        <v>347</v>
      </c>
      <c r="B355" s="22" t="s">
        <v>309</v>
      </c>
      <c r="C355" s="24" t="s">
        <v>29</v>
      </c>
      <c r="D355" s="22">
        <v>1</v>
      </c>
      <c r="E355" s="22" t="s">
        <v>32</v>
      </c>
      <c r="F355" s="33">
        <v>72</v>
      </c>
      <c r="G355" s="28"/>
      <c r="H355" s="28"/>
      <c r="I355" s="34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</row>
    <row r="356" s="7" customFormat="1" ht="30" customHeight="1" spans="1:50">
      <c r="A356" s="30">
        <f t="shared" si="33"/>
        <v>348</v>
      </c>
      <c r="B356" s="22" t="s">
        <v>310</v>
      </c>
      <c r="C356" s="24" t="s">
        <v>29</v>
      </c>
      <c r="D356" s="22">
        <v>1</v>
      </c>
      <c r="E356" s="22" t="s">
        <v>30</v>
      </c>
      <c r="F356" s="33">
        <v>468</v>
      </c>
      <c r="G356" s="28"/>
      <c r="H356" s="28"/>
      <c r="I356" s="34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</row>
    <row r="357" s="7" customFormat="1" ht="30" customHeight="1" spans="1:50">
      <c r="A357" s="30">
        <f t="shared" si="33"/>
        <v>349</v>
      </c>
      <c r="B357" s="22" t="s">
        <v>311</v>
      </c>
      <c r="C357" s="24" t="s">
        <v>29</v>
      </c>
      <c r="D357" s="22">
        <v>1</v>
      </c>
      <c r="E357" s="22" t="s">
        <v>30</v>
      </c>
      <c r="F357" s="33">
        <v>790</v>
      </c>
      <c r="G357" s="28"/>
      <c r="H357" s="28"/>
      <c r="I357" s="34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</row>
    <row r="358" s="7" customFormat="1" ht="30" customHeight="1" spans="1:50">
      <c r="A358" s="30">
        <f t="shared" si="33"/>
        <v>350</v>
      </c>
      <c r="B358" s="22" t="s">
        <v>312</v>
      </c>
      <c r="C358" s="24" t="s">
        <v>29</v>
      </c>
      <c r="D358" s="22">
        <v>1</v>
      </c>
      <c r="E358" s="22" t="s">
        <v>32</v>
      </c>
      <c r="F358" s="33">
        <v>1205</v>
      </c>
      <c r="G358" s="28"/>
      <c r="H358" s="28"/>
      <c r="I358" s="34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</row>
    <row r="359" s="7" customFormat="1" ht="30" customHeight="1" spans="1:50">
      <c r="A359" s="30">
        <f t="shared" si="33"/>
        <v>351</v>
      </c>
      <c r="B359" s="22" t="s">
        <v>313</v>
      </c>
      <c r="C359" s="24" t="s">
        <v>29</v>
      </c>
      <c r="D359" s="22">
        <v>1</v>
      </c>
      <c r="E359" s="22" t="s">
        <v>32</v>
      </c>
      <c r="F359" s="33">
        <v>1300</v>
      </c>
      <c r="G359" s="28"/>
      <c r="H359" s="28"/>
      <c r="I359" s="34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</row>
    <row r="360" s="7" customFormat="1" ht="30" customHeight="1" spans="1:50">
      <c r="A360" s="30">
        <f t="shared" si="33"/>
        <v>352</v>
      </c>
      <c r="B360" s="22" t="s">
        <v>314</v>
      </c>
      <c r="C360" s="24" t="s">
        <v>29</v>
      </c>
      <c r="D360" s="22">
        <v>1</v>
      </c>
      <c r="E360" s="22" t="s">
        <v>57</v>
      </c>
      <c r="F360" s="33">
        <v>457</v>
      </c>
      <c r="G360" s="28"/>
      <c r="H360" s="28"/>
      <c r="I360" s="34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</row>
    <row r="361" s="7" customFormat="1" ht="30" customHeight="1" spans="1:50">
      <c r="A361" s="30">
        <f t="shared" si="33"/>
        <v>353</v>
      </c>
      <c r="B361" s="22" t="s">
        <v>315</v>
      </c>
      <c r="C361" s="24" t="s">
        <v>29</v>
      </c>
      <c r="D361" s="22">
        <v>1</v>
      </c>
      <c r="E361" s="22" t="s">
        <v>55</v>
      </c>
      <c r="F361" s="33">
        <v>457</v>
      </c>
      <c r="G361" s="28"/>
      <c r="H361" s="28"/>
      <c r="I361" s="34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</row>
    <row r="362" s="7" customFormat="1" ht="30" customHeight="1" spans="1:50">
      <c r="A362" s="30">
        <f t="shared" si="33"/>
        <v>354</v>
      </c>
      <c r="B362" s="22" t="s">
        <v>316</v>
      </c>
      <c r="C362" s="24" t="s">
        <v>29</v>
      </c>
      <c r="D362" s="22">
        <v>1</v>
      </c>
      <c r="E362" s="22" t="s">
        <v>32</v>
      </c>
      <c r="F362" s="33">
        <v>644</v>
      </c>
      <c r="G362" s="28"/>
      <c r="H362" s="28"/>
      <c r="I362" s="34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</row>
    <row r="363" s="7" customFormat="1" ht="30" customHeight="1" spans="1:50">
      <c r="A363" s="30">
        <f t="shared" ref="A363:A372" si="34">ROW()-8</f>
        <v>355</v>
      </c>
      <c r="B363" s="22" t="s">
        <v>317</v>
      </c>
      <c r="C363" s="24" t="s">
        <v>29</v>
      </c>
      <c r="D363" s="22">
        <v>1</v>
      </c>
      <c r="E363" s="22" t="s">
        <v>32</v>
      </c>
      <c r="F363" s="33">
        <v>478</v>
      </c>
      <c r="G363" s="28"/>
      <c r="H363" s="28"/>
      <c r="I363" s="34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</row>
    <row r="364" s="7" customFormat="1" ht="30" customHeight="1" spans="1:50">
      <c r="A364" s="30">
        <f t="shared" si="34"/>
        <v>356</v>
      </c>
      <c r="B364" s="22" t="s">
        <v>318</v>
      </c>
      <c r="C364" s="24" t="s">
        <v>29</v>
      </c>
      <c r="D364" s="22">
        <v>1</v>
      </c>
      <c r="E364" s="22" t="s">
        <v>32</v>
      </c>
      <c r="F364" s="33">
        <v>1019</v>
      </c>
      <c r="G364" s="28"/>
      <c r="H364" s="28"/>
      <c r="I364" s="34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</row>
    <row r="365" s="7" customFormat="1" ht="30" customHeight="1" spans="1:50">
      <c r="A365" s="30">
        <f t="shared" si="34"/>
        <v>357</v>
      </c>
      <c r="B365" s="22" t="s">
        <v>319</v>
      </c>
      <c r="C365" s="24" t="s">
        <v>29</v>
      </c>
      <c r="D365" s="22">
        <v>1</v>
      </c>
      <c r="E365" s="22" t="s">
        <v>32</v>
      </c>
      <c r="F365" s="33">
        <v>1237</v>
      </c>
      <c r="G365" s="28"/>
      <c r="H365" s="28"/>
      <c r="I365" s="34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</row>
    <row r="366" s="7" customFormat="1" ht="30" customHeight="1" spans="1:50">
      <c r="A366" s="30">
        <f t="shared" si="34"/>
        <v>358</v>
      </c>
      <c r="B366" s="22" t="s">
        <v>320</v>
      </c>
      <c r="C366" s="24" t="s">
        <v>29</v>
      </c>
      <c r="D366" s="22">
        <v>1</v>
      </c>
      <c r="E366" s="22" t="s">
        <v>32</v>
      </c>
      <c r="F366" s="33">
        <v>724</v>
      </c>
      <c r="G366" s="28"/>
      <c r="H366" s="28"/>
      <c r="I366" s="34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</row>
    <row r="367" s="7" customFormat="1" ht="30" customHeight="1" spans="1:50">
      <c r="A367" s="30">
        <f t="shared" si="34"/>
        <v>359</v>
      </c>
      <c r="B367" s="22" t="s">
        <v>321</v>
      </c>
      <c r="C367" s="24" t="s">
        <v>29</v>
      </c>
      <c r="D367" s="22">
        <v>1</v>
      </c>
      <c r="E367" s="22" t="s">
        <v>55</v>
      </c>
      <c r="F367" s="33">
        <v>374</v>
      </c>
      <c r="G367" s="28"/>
      <c r="H367" s="28"/>
      <c r="I367" s="34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</row>
    <row r="368" s="7" customFormat="1" ht="30" customHeight="1" spans="1:50">
      <c r="A368" s="30">
        <f t="shared" si="34"/>
        <v>360</v>
      </c>
      <c r="B368" s="22" t="s">
        <v>322</v>
      </c>
      <c r="C368" s="24" t="s">
        <v>29</v>
      </c>
      <c r="D368" s="22">
        <v>1</v>
      </c>
      <c r="E368" s="22" t="s">
        <v>55</v>
      </c>
      <c r="F368" s="33">
        <v>374</v>
      </c>
      <c r="G368" s="28"/>
      <c r="H368" s="28"/>
      <c r="I368" s="34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</row>
    <row r="369" s="7" customFormat="1" ht="30" customHeight="1" spans="1:50">
      <c r="A369" s="30">
        <f t="shared" si="34"/>
        <v>361</v>
      </c>
      <c r="B369" s="22" t="s">
        <v>323</v>
      </c>
      <c r="C369" s="24" t="s">
        <v>29</v>
      </c>
      <c r="D369" s="22">
        <v>1</v>
      </c>
      <c r="E369" s="22" t="s">
        <v>32</v>
      </c>
      <c r="F369" s="33">
        <v>689</v>
      </c>
      <c r="G369" s="28"/>
      <c r="H369" s="28"/>
      <c r="I369" s="34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</row>
    <row r="370" s="7" customFormat="1" ht="30" customHeight="1" spans="1:50">
      <c r="A370" s="30">
        <f t="shared" si="34"/>
        <v>362</v>
      </c>
      <c r="B370" s="22" t="s">
        <v>324</v>
      </c>
      <c r="C370" s="24" t="s">
        <v>29</v>
      </c>
      <c r="D370" s="22">
        <v>1</v>
      </c>
      <c r="E370" s="22" t="s">
        <v>32</v>
      </c>
      <c r="F370" s="33">
        <v>259</v>
      </c>
      <c r="G370" s="28"/>
      <c r="H370" s="28"/>
      <c r="I370" s="34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</row>
    <row r="371" s="7" customFormat="1" ht="30" customHeight="1" spans="1:50">
      <c r="A371" s="30">
        <f t="shared" si="34"/>
        <v>363</v>
      </c>
      <c r="B371" s="22" t="s">
        <v>325</v>
      </c>
      <c r="C371" s="24" t="s">
        <v>29</v>
      </c>
      <c r="D371" s="22">
        <v>1</v>
      </c>
      <c r="E371" s="22" t="s">
        <v>32</v>
      </c>
      <c r="F371" s="33">
        <v>301</v>
      </c>
      <c r="G371" s="28"/>
      <c r="H371" s="28"/>
      <c r="I371" s="34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</row>
    <row r="372" s="7" customFormat="1" ht="30" customHeight="1" spans="1:50">
      <c r="A372" s="30">
        <f t="shared" si="34"/>
        <v>364</v>
      </c>
      <c r="B372" s="36" t="s">
        <v>326</v>
      </c>
      <c r="C372" s="24" t="s">
        <v>29</v>
      </c>
      <c r="D372" s="22">
        <v>1</v>
      </c>
      <c r="E372" s="22" t="s">
        <v>32</v>
      </c>
      <c r="F372" s="33">
        <v>1601</v>
      </c>
      <c r="G372" s="28"/>
      <c r="H372" s="28"/>
      <c r="I372" s="34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</row>
    <row r="373" s="7" customFormat="1" ht="30" customHeight="1" spans="1:50">
      <c r="A373" s="30">
        <f t="shared" ref="A373:A382" si="35">ROW()-8</f>
        <v>365</v>
      </c>
      <c r="B373" s="36" t="s">
        <v>327</v>
      </c>
      <c r="C373" s="24" t="s">
        <v>29</v>
      </c>
      <c r="D373" s="22">
        <v>1</v>
      </c>
      <c r="E373" s="22" t="s">
        <v>32</v>
      </c>
      <c r="F373" s="33">
        <v>676</v>
      </c>
      <c r="G373" s="28"/>
      <c r="H373" s="28"/>
      <c r="I373" s="34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</row>
    <row r="374" s="7" customFormat="1" ht="30" customHeight="1" spans="1:50">
      <c r="A374" s="30">
        <f t="shared" si="35"/>
        <v>366</v>
      </c>
      <c r="B374" s="22" t="s">
        <v>328</v>
      </c>
      <c r="C374" s="24" t="s">
        <v>29</v>
      </c>
      <c r="D374" s="22">
        <v>1</v>
      </c>
      <c r="E374" s="22" t="s">
        <v>32</v>
      </c>
      <c r="F374" s="33">
        <v>6989</v>
      </c>
      <c r="G374" s="28"/>
      <c r="H374" s="28"/>
      <c r="I374" s="34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</row>
    <row r="375" s="7" customFormat="1" ht="30" customHeight="1" spans="1:50">
      <c r="A375" s="30">
        <f t="shared" si="35"/>
        <v>367</v>
      </c>
      <c r="B375" s="22" t="s">
        <v>329</v>
      </c>
      <c r="C375" s="24" t="s">
        <v>29</v>
      </c>
      <c r="D375" s="22">
        <v>1</v>
      </c>
      <c r="E375" s="22" t="s">
        <v>32</v>
      </c>
      <c r="F375" s="33">
        <v>1809</v>
      </c>
      <c r="G375" s="28"/>
      <c r="H375" s="28"/>
      <c r="I375" s="34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</row>
    <row r="376" s="7" customFormat="1" ht="30" customHeight="1" spans="1:50">
      <c r="A376" s="30">
        <f t="shared" si="35"/>
        <v>368</v>
      </c>
      <c r="B376" s="22" t="s">
        <v>330</v>
      </c>
      <c r="C376" s="24" t="s">
        <v>29</v>
      </c>
      <c r="D376" s="22">
        <v>1</v>
      </c>
      <c r="E376" s="22" t="s">
        <v>32</v>
      </c>
      <c r="F376" s="33">
        <v>3099</v>
      </c>
      <c r="G376" s="28"/>
      <c r="H376" s="28"/>
      <c r="I376" s="34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</row>
    <row r="377" s="7" customFormat="1" ht="30" customHeight="1" spans="1:50">
      <c r="A377" s="30">
        <f t="shared" si="35"/>
        <v>369</v>
      </c>
      <c r="B377" s="22" t="s">
        <v>331</v>
      </c>
      <c r="C377" s="24" t="s">
        <v>29</v>
      </c>
      <c r="D377" s="22">
        <v>1</v>
      </c>
      <c r="E377" s="22" t="s">
        <v>32</v>
      </c>
      <c r="F377" s="33">
        <v>2849</v>
      </c>
      <c r="G377" s="28"/>
      <c r="H377" s="28"/>
      <c r="I377" s="34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</row>
    <row r="378" s="7" customFormat="1" ht="30" customHeight="1" spans="1:50">
      <c r="A378" s="30">
        <f t="shared" si="35"/>
        <v>370</v>
      </c>
      <c r="B378" s="22" t="s">
        <v>332</v>
      </c>
      <c r="C378" s="24" t="s">
        <v>29</v>
      </c>
      <c r="D378" s="22">
        <v>1</v>
      </c>
      <c r="E378" s="22" t="s">
        <v>30</v>
      </c>
      <c r="F378" s="33">
        <v>925</v>
      </c>
      <c r="G378" s="28"/>
      <c r="H378" s="28"/>
      <c r="I378" s="34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</row>
    <row r="379" s="7" customFormat="1" ht="30" customHeight="1" spans="1:50">
      <c r="A379" s="30">
        <f t="shared" si="35"/>
        <v>371</v>
      </c>
      <c r="B379" s="22" t="s">
        <v>333</v>
      </c>
      <c r="C379" s="24" t="s">
        <v>29</v>
      </c>
      <c r="D379" s="22">
        <v>1</v>
      </c>
      <c r="E379" s="22" t="s">
        <v>30</v>
      </c>
      <c r="F379" s="33">
        <v>956</v>
      </c>
      <c r="G379" s="28"/>
      <c r="H379" s="28"/>
      <c r="I379" s="34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</row>
    <row r="380" s="7" customFormat="1" ht="30" customHeight="1" spans="1:50">
      <c r="A380" s="30">
        <f t="shared" si="35"/>
        <v>372</v>
      </c>
      <c r="B380" s="22" t="s">
        <v>920</v>
      </c>
      <c r="C380" s="24" t="s">
        <v>29</v>
      </c>
      <c r="D380" s="22">
        <v>1</v>
      </c>
      <c r="E380" s="22" t="s">
        <v>32</v>
      </c>
      <c r="F380" s="33">
        <v>1358</v>
      </c>
      <c r="G380" s="28"/>
      <c r="H380" s="28"/>
      <c r="I380" s="34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</row>
    <row r="381" s="7" customFormat="1" ht="30" customHeight="1" spans="1:50">
      <c r="A381" s="30">
        <f t="shared" si="35"/>
        <v>373</v>
      </c>
      <c r="B381" s="22" t="s">
        <v>338</v>
      </c>
      <c r="C381" s="24" t="s">
        <v>29</v>
      </c>
      <c r="D381" s="22">
        <v>1</v>
      </c>
      <c r="E381" s="22" t="s">
        <v>32</v>
      </c>
      <c r="F381" s="33">
        <v>529</v>
      </c>
      <c r="G381" s="28"/>
      <c r="H381" s="28"/>
      <c r="I381" s="34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</row>
    <row r="382" s="7" customFormat="1" ht="30" customHeight="1" spans="1:50">
      <c r="A382" s="30">
        <f t="shared" si="35"/>
        <v>374</v>
      </c>
      <c r="B382" s="22" t="s">
        <v>339</v>
      </c>
      <c r="C382" s="24" t="s">
        <v>29</v>
      </c>
      <c r="D382" s="22">
        <v>1</v>
      </c>
      <c r="E382" s="22" t="s">
        <v>32</v>
      </c>
      <c r="F382" s="33">
        <v>405</v>
      </c>
      <c r="G382" s="28"/>
      <c r="H382" s="28"/>
      <c r="I382" s="34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</row>
    <row r="383" s="7" customFormat="1" ht="30" customHeight="1" spans="1:50">
      <c r="A383" s="30">
        <f t="shared" ref="A383:A392" si="36">ROW()-8</f>
        <v>375</v>
      </c>
      <c r="B383" s="22" t="s">
        <v>340</v>
      </c>
      <c r="C383" s="24" t="s">
        <v>29</v>
      </c>
      <c r="D383" s="22">
        <v>1</v>
      </c>
      <c r="E383" s="22" t="s">
        <v>32</v>
      </c>
      <c r="F383" s="33">
        <v>457</v>
      </c>
      <c r="G383" s="28"/>
      <c r="H383" s="28"/>
      <c r="I383" s="34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</row>
    <row r="384" s="7" customFormat="1" ht="30" customHeight="1" spans="1:50">
      <c r="A384" s="30">
        <f t="shared" si="36"/>
        <v>376</v>
      </c>
      <c r="B384" s="22" t="s">
        <v>341</v>
      </c>
      <c r="C384" s="24" t="s">
        <v>29</v>
      </c>
      <c r="D384" s="22">
        <v>1</v>
      </c>
      <c r="E384" s="22" t="s">
        <v>32</v>
      </c>
      <c r="F384" s="33">
        <v>364</v>
      </c>
      <c r="G384" s="28"/>
      <c r="H384" s="28"/>
      <c r="I384" s="34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</row>
    <row r="385" s="7" customFormat="1" ht="30" customHeight="1" spans="1:50">
      <c r="A385" s="30">
        <f t="shared" si="36"/>
        <v>377</v>
      </c>
      <c r="B385" s="22" t="s">
        <v>342</v>
      </c>
      <c r="C385" s="24" t="s">
        <v>29</v>
      </c>
      <c r="D385" s="22">
        <v>1</v>
      </c>
      <c r="E385" s="22" t="s">
        <v>30</v>
      </c>
      <c r="F385" s="33">
        <v>5020</v>
      </c>
      <c r="G385" s="28"/>
      <c r="H385" s="28"/>
      <c r="I385" s="34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</row>
    <row r="386" s="7" customFormat="1" ht="30" customHeight="1" spans="1:50">
      <c r="A386" s="30">
        <f t="shared" si="36"/>
        <v>378</v>
      </c>
      <c r="B386" s="22" t="s">
        <v>343</v>
      </c>
      <c r="C386" s="24" t="s">
        <v>29</v>
      </c>
      <c r="D386" s="22">
        <v>1</v>
      </c>
      <c r="E386" s="22" t="s">
        <v>32</v>
      </c>
      <c r="F386" s="33">
        <v>575</v>
      </c>
      <c r="G386" s="28"/>
      <c r="H386" s="28"/>
      <c r="I386" s="34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</row>
    <row r="387" s="7" customFormat="1" ht="30" customHeight="1" spans="1:50">
      <c r="A387" s="30">
        <f t="shared" si="36"/>
        <v>379</v>
      </c>
      <c r="B387" s="22" t="s">
        <v>344</v>
      </c>
      <c r="C387" s="24" t="s">
        <v>29</v>
      </c>
      <c r="D387" s="22">
        <v>1</v>
      </c>
      <c r="E387" s="22" t="s">
        <v>32</v>
      </c>
      <c r="F387" s="33">
        <v>630</v>
      </c>
      <c r="G387" s="28"/>
      <c r="H387" s="28"/>
      <c r="I387" s="34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</row>
    <row r="388" s="7" customFormat="1" ht="30" customHeight="1" spans="1:50">
      <c r="A388" s="30">
        <f t="shared" si="36"/>
        <v>380</v>
      </c>
      <c r="B388" s="22" t="s">
        <v>345</v>
      </c>
      <c r="C388" s="24" t="s">
        <v>29</v>
      </c>
      <c r="D388" s="22">
        <v>1</v>
      </c>
      <c r="E388" s="22" t="s">
        <v>32</v>
      </c>
      <c r="F388" s="33">
        <v>977</v>
      </c>
      <c r="G388" s="28"/>
      <c r="H388" s="28"/>
      <c r="I388" s="34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</row>
    <row r="389" s="7" customFormat="1" ht="30" customHeight="1" spans="1:50">
      <c r="A389" s="30">
        <f t="shared" si="36"/>
        <v>381</v>
      </c>
      <c r="B389" s="22" t="s">
        <v>346</v>
      </c>
      <c r="C389" s="24" t="s">
        <v>29</v>
      </c>
      <c r="D389" s="22">
        <v>1</v>
      </c>
      <c r="E389" s="22" t="s">
        <v>32</v>
      </c>
      <c r="F389" s="33">
        <v>2993</v>
      </c>
      <c r="G389" s="28"/>
      <c r="H389" s="28"/>
      <c r="I389" s="34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</row>
    <row r="390" s="7" customFormat="1" ht="30" customHeight="1" spans="1:50">
      <c r="A390" s="30">
        <f t="shared" si="36"/>
        <v>382</v>
      </c>
      <c r="B390" s="22" t="s">
        <v>347</v>
      </c>
      <c r="C390" s="24" t="s">
        <v>29</v>
      </c>
      <c r="D390" s="22">
        <v>1</v>
      </c>
      <c r="E390" s="22" t="s">
        <v>32</v>
      </c>
      <c r="F390" s="33">
        <v>166</v>
      </c>
      <c r="G390" s="28"/>
      <c r="H390" s="28"/>
      <c r="I390" s="34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</row>
    <row r="391" s="7" customFormat="1" ht="30" customHeight="1" spans="1:50">
      <c r="A391" s="30">
        <f t="shared" si="36"/>
        <v>383</v>
      </c>
      <c r="B391" s="22" t="s">
        <v>348</v>
      </c>
      <c r="C391" s="24" t="s">
        <v>29</v>
      </c>
      <c r="D391" s="22">
        <v>1</v>
      </c>
      <c r="E391" s="22" t="s">
        <v>32</v>
      </c>
      <c r="F391" s="33">
        <v>332</v>
      </c>
      <c r="G391" s="28"/>
      <c r="H391" s="28"/>
      <c r="I391" s="34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</row>
    <row r="392" s="7" customFormat="1" ht="30" customHeight="1" spans="1:50">
      <c r="A392" s="30">
        <f t="shared" si="36"/>
        <v>384</v>
      </c>
      <c r="B392" s="22" t="s">
        <v>349</v>
      </c>
      <c r="C392" s="24" t="s">
        <v>29</v>
      </c>
      <c r="D392" s="22">
        <v>1</v>
      </c>
      <c r="E392" s="22" t="s">
        <v>32</v>
      </c>
      <c r="F392" s="33">
        <v>1340</v>
      </c>
      <c r="G392" s="28"/>
      <c r="H392" s="28"/>
      <c r="I392" s="34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</row>
    <row r="393" s="7" customFormat="1" ht="30" customHeight="1" spans="1:50">
      <c r="A393" s="30">
        <f t="shared" ref="A393:A402" si="37">ROW()-8</f>
        <v>385</v>
      </c>
      <c r="B393" s="22" t="s">
        <v>350</v>
      </c>
      <c r="C393" s="24" t="s">
        <v>29</v>
      </c>
      <c r="D393" s="22">
        <v>1</v>
      </c>
      <c r="E393" s="22" t="s">
        <v>30</v>
      </c>
      <c r="F393" s="33">
        <v>852</v>
      </c>
      <c r="G393" s="28"/>
      <c r="H393" s="28"/>
      <c r="I393" s="34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</row>
    <row r="394" s="7" customFormat="1" ht="30" customHeight="1" spans="1:50">
      <c r="A394" s="30">
        <f t="shared" si="37"/>
        <v>386</v>
      </c>
      <c r="B394" s="22" t="s">
        <v>351</v>
      </c>
      <c r="C394" s="24" t="s">
        <v>29</v>
      </c>
      <c r="D394" s="22">
        <v>1</v>
      </c>
      <c r="E394" s="22" t="s">
        <v>32</v>
      </c>
      <c r="F394" s="33">
        <v>509</v>
      </c>
      <c r="G394" s="28"/>
      <c r="H394" s="28"/>
      <c r="I394" s="34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</row>
    <row r="395" s="7" customFormat="1" ht="30" customHeight="1" spans="1:50">
      <c r="A395" s="30">
        <f t="shared" si="37"/>
        <v>387</v>
      </c>
      <c r="B395" s="22" t="s">
        <v>352</v>
      </c>
      <c r="C395" s="24" t="s">
        <v>29</v>
      </c>
      <c r="D395" s="22">
        <v>1</v>
      </c>
      <c r="E395" s="22" t="s">
        <v>32</v>
      </c>
      <c r="F395" s="33">
        <v>166</v>
      </c>
      <c r="G395" s="28"/>
      <c r="H395" s="28"/>
      <c r="I395" s="34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</row>
    <row r="396" s="7" customFormat="1" ht="30" customHeight="1" spans="1:50">
      <c r="A396" s="30">
        <f t="shared" si="37"/>
        <v>388</v>
      </c>
      <c r="B396" s="22" t="s">
        <v>353</v>
      </c>
      <c r="C396" s="24" t="s">
        <v>29</v>
      </c>
      <c r="D396" s="22">
        <v>1</v>
      </c>
      <c r="E396" s="22" t="s">
        <v>32</v>
      </c>
      <c r="F396" s="33">
        <v>790</v>
      </c>
      <c r="G396" s="28"/>
      <c r="H396" s="28"/>
      <c r="I396" s="34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</row>
    <row r="397" s="7" customFormat="1" ht="30" customHeight="1" spans="1:50">
      <c r="A397" s="30">
        <f t="shared" si="37"/>
        <v>389</v>
      </c>
      <c r="B397" s="22" t="s">
        <v>354</v>
      </c>
      <c r="C397" s="24" t="s">
        <v>29</v>
      </c>
      <c r="D397" s="22">
        <v>1</v>
      </c>
      <c r="E397" s="22" t="s">
        <v>32</v>
      </c>
      <c r="F397" s="33">
        <v>350</v>
      </c>
      <c r="G397" s="28"/>
      <c r="H397" s="28"/>
      <c r="I397" s="34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</row>
    <row r="398" s="7" customFormat="1" ht="30" customHeight="1" spans="1:50">
      <c r="A398" s="30">
        <f t="shared" si="37"/>
        <v>390</v>
      </c>
      <c r="B398" s="22" t="s">
        <v>355</v>
      </c>
      <c r="C398" s="24" t="s">
        <v>29</v>
      </c>
      <c r="D398" s="22">
        <v>1</v>
      </c>
      <c r="E398" s="22" t="s">
        <v>32</v>
      </c>
      <c r="F398" s="33">
        <v>665</v>
      </c>
      <c r="G398" s="28"/>
      <c r="H398" s="28"/>
      <c r="I398" s="34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</row>
    <row r="399" s="7" customFormat="1" ht="30" customHeight="1" spans="1:50">
      <c r="A399" s="30">
        <f t="shared" si="37"/>
        <v>391</v>
      </c>
      <c r="B399" s="22" t="s">
        <v>356</v>
      </c>
      <c r="C399" s="24" t="s">
        <v>29</v>
      </c>
      <c r="D399" s="22">
        <v>1</v>
      </c>
      <c r="E399" s="22" t="s">
        <v>32</v>
      </c>
      <c r="F399" s="33">
        <v>956</v>
      </c>
      <c r="G399" s="28"/>
      <c r="H399" s="28"/>
      <c r="I399" s="34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</row>
    <row r="400" s="7" customFormat="1" ht="30" customHeight="1" spans="1:50">
      <c r="A400" s="30">
        <f t="shared" si="37"/>
        <v>392</v>
      </c>
      <c r="B400" s="22" t="s">
        <v>357</v>
      </c>
      <c r="C400" s="24" t="s">
        <v>29</v>
      </c>
      <c r="D400" s="22">
        <v>1</v>
      </c>
      <c r="E400" s="22" t="s">
        <v>32</v>
      </c>
      <c r="F400" s="33">
        <v>686</v>
      </c>
      <c r="G400" s="28"/>
      <c r="H400" s="28"/>
      <c r="I400" s="34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</row>
    <row r="401" s="7" customFormat="1" ht="30" customHeight="1" spans="1:50">
      <c r="A401" s="30">
        <f t="shared" si="37"/>
        <v>393</v>
      </c>
      <c r="B401" s="22" t="s">
        <v>358</v>
      </c>
      <c r="C401" s="24" t="s">
        <v>29</v>
      </c>
      <c r="D401" s="22">
        <v>1</v>
      </c>
      <c r="E401" s="22" t="s">
        <v>32</v>
      </c>
      <c r="F401" s="33">
        <v>80</v>
      </c>
      <c r="G401" s="28"/>
      <c r="H401" s="28"/>
      <c r="I401" s="34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</row>
    <row r="402" s="7" customFormat="1" ht="30" customHeight="1" spans="1:50">
      <c r="A402" s="30">
        <f t="shared" si="37"/>
        <v>394</v>
      </c>
      <c r="B402" s="22" t="s">
        <v>359</v>
      </c>
      <c r="C402" s="24" t="s">
        <v>29</v>
      </c>
      <c r="D402" s="22">
        <v>1</v>
      </c>
      <c r="E402" s="22" t="s">
        <v>32</v>
      </c>
      <c r="F402" s="33">
        <v>87</v>
      </c>
      <c r="G402" s="28"/>
      <c r="H402" s="28"/>
      <c r="I402" s="34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</row>
    <row r="403" s="7" customFormat="1" ht="30" customHeight="1" spans="1:50">
      <c r="A403" s="30">
        <f t="shared" ref="A403:A412" si="38">ROW()-8</f>
        <v>395</v>
      </c>
      <c r="B403" s="22" t="s">
        <v>360</v>
      </c>
      <c r="C403" s="24" t="s">
        <v>730</v>
      </c>
      <c r="D403" s="22">
        <v>1</v>
      </c>
      <c r="E403" s="22" t="s">
        <v>30</v>
      </c>
      <c r="F403" s="33">
        <v>3910</v>
      </c>
      <c r="G403" s="28"/>
      <c r="H403" s="28"/>
      <c r="I403" s="34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</row>
    <row r="404" s="7" customFormat="1" ht="30" customHeight="1" spans="1:50">
      <c r="A404" s="30">
        <f t="shared" si="38"/>
        <v>396</v>
      </c>
      <c r="B404" s="22" t="s">
        <v>361</v>
      </c>
      <c r="C404" s="24" t="s">
        <v>29</v>
      </c>
      <c r="D404" s="22">
        <v>1</v>
      </c>
      <c r="E404" s="22" t="s">
        <v>32</v>
      </c>
      <c r="F404" s="33">
        <v>5085</v>
      </c>
      <c r="G404" s="28"/>
      <c r="H404" s="28"/>
      <c r="I404" s="34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</row>
    <row r="405" s="7" customFormat="1" ht="30" customHeight="1" spans="1:50">
      <c r="A405" s="30">
        <f t="shared" si="38"/>
        <v>397</v>
      </c>
      <c r="B405" s="22" t="s">
        <v>362</v>
      </c>
      <c r="C405" s="24" t="s">
        <v>29</v>
      </c>
      <c r="D405" s="22">
        <v>1</v>
      </c>
      <c r="E405" s="22" t="s">
        <v>32</v>
      </c>
      <c r="F405" s="33">
        <v>4118</v>
      </c>
      <c r="G405" s="28"/>
      <c r="H405" s="28"/>
      <c r="I405" s="34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</row>
    <row r="406" s="7" customFormat="1" ht="30" customHeight="1" spans="1:50">
      <c r="A406" s="30">
        <f t="shared" si="38"/>
        <v>398</v>
      </c>
      <c r="B406" s="22" t="s">
        <v>363</v>
      </c>
      <c r="C406" s="24" t="s">
        <v>29</v>
      </c>
      <c r="D406" s="22">
        <v>1</v>
      </c>
      <c r="E406" s="22" t="s">
        <v>55</v>
      </c>
      <c r="F406" s="33">
        <v>4035</v>
      </c>
      <c r="G406" s="28"/>
      <c r="H406" s="28"/>
      <c r="I406" s="34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</row>
    <row r="407" s="7" customFormat="1" ht="30" customHeight="1" spans="1:50">
      <c r="A407" s="30">
        <f t="shared" si="38"/>
        <v>399</v>
      </c>
      <c r="B407" s="22" t="s">
        <v>364</v>
      </c>
      <c r="C407" s="24" t="s">
        <v>29</v>
      </c>
      <c r="D407" s="22">
        <v>1</v>
      </c>
      <c r="E407" s="22" t="s">
        <v>365</v>
      </c>
      <c r="F407" s="33">
        <v>166</v>
      </c>
      <c r="G407" s="28"/>
      <c r="H407" s="28"/>
      <c r="I407" s="34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</row>
    <row r="408" s="7" customFormat="1" ht="30" customHeight="1" spans="1:50">
      <c r="A408" s="30">
        <f t="shared" si="38"/>
        <v>400</v>
      </c>
      <c r="B408" s="22" t="s">
        <v>366</v>
      </c>
      <c r="C408" s="24" t="s">
        <v>29</v>
      </c>
      <c r="D408" s="22">
        <v>1</v>
      </c>
      <c r="E408" s="22" t="s">
        <v>367</v>
      </c>
      <c r="F408" s="33">
        <v>249</v>
      </c>
      <c r="G408" s="28"/>
      <c r="H408" s="28"/>
      <c r="I408" s="34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</row>
    <row r="409" s="7" customFormat="1" ht="30" customHeight="1" spans="1:50">
      <c r="A409" s="30">
        <f t="shared" si="38"/>
        <v>401</v>
      </c>
      <c r="B409" s="22" t="s">
        <v>368</v>
      </c>
      <c r="C409" s="24" t="s">
        <v>29</v>
      </c>
      <c r="D409" s="22">
        <v>1</v>
      </c>
      <c r="E409" s="22" t="s">
        <v>30</v>
      </c>
      <c r="F409" s="33">
        <v>998</v>
      </c>
      <c r="G409" s="28"/>
      <c r="H409" s="28"/>
      <c r="I409" s="34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</row>
    <row r="410" s="7" customFormat="1" ht="30" customHeight="1" spans="1:50">
      <c r="A410" s="30">
        <f t="shared" si="38"/>
        <v>402</v>
      </c>
      <c r="B410" s="22" t="s">
        <v>369</v>
      </c>
      <c r="C410" s="24" t="s">
        <v>29</v>
      </c>
      <c r="D410" s="22">
        <v>1</v>
      </c>
      <c r="E410" s="22" t="s">
        <v>57</v>
      </c>
      <c r="F410" s="33">
        <v>18512</v>
      </c>
      <c r="G410" s="28"/>
      <c r="H410" s="28"/>
      <c r="I410" s="34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</row>
    <row r="411" s="7" customFormat="1" ht="30" customHeight="1" spans="1:50">
      <c r="A411" s="30">
        <f t="shared" si="38"/>
        <v>403</v>
      </c>
      <c r="B411" s="22" t="s">
        <v>370</v>
      </c>
      <c r="C411" s="24" t="s">
        <v>29</v>
      </c>
      <c r="D411" s="22">
        <v>1</v>
      </c>
      <c r="E411" s="22" t="s">
        <v>57</v>
      </c>
      <c r="F411" s="33">
        <v>9609</v>
      </c>
      <c r="G411" s="28"/>
      <c r="H411" s="28"/>
      <c r="I411" s="34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</row>
    <row r="412" s="7" customFormat="1" ht="30" customHeight="1" spans="1:50">
      <c r="A412" s="30">
        <f t="shared" si="38"/>
        <v>404</v>
      </c>
      <c r="B412" s="22" t="s">
        <v>371</v>
      </c>
      <c r="C412" s="24" t="s">
        <v>29</v>
      </c>
      <c r="D412" s="22">
        <v>1</v>
      </c>
      <c r="E412" s="22" t="s">
        <v>32</v>
      </c>
      <c r="F412" s="33">
        <v>2870</v>
      </c>
      <c r="G412" s="28"/>
      <c r="H412" s="28"/>
      <c r="I412" s="34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</row>
    <row r="413" s="7" customFormat="1" ht="30" customHeight="1" spans="1:50">
      <c r="A413" s="30">
        <f t="shared" ref="A413:A422" si="39">ROW()-8</f>
        <v>405</v>
      </c>
      <c r="B413" s="22" t="s">
        <v>372</v>
      </c>
      <c r="C413" s="24" t="s">
        <v>29</v>
      </c>
      <c r="D413" s="22">
        <v>1</v>
      </c>
      <c r="E413" s="22" t="s">
        <v>32</v>
      </c>
      <c r="F413" s="33">
        <v>3057</v>
      </c>
      <c r="G413" s="28"/>
      <c r="H413" s="28"/>
      <c r="I413" s="34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</row>
    <row r="414" s="7" customFormat="1" ht="30" customHeight="1" spans="1:50">
      <c r="A414" s="30">
        <f t="shared" si="39"/>
        <v>406</v>
      </c>
      <c r="B414" s="22" t="s">
        <v>373</v>
      </c>
      <c r="C414" s="24" t="s">
        <v>29</v>
      </c>
      <c r="D414" s="22">
        <v>1</v>
      </c>
      <c r="E414" s="22" t="s">
        <v>32</v>
      </c>
      <c r="F414" s="33">
        <v>4014</v>
      </c>
      <c r="G414" s="28"/>
      <c r="H414" s="28"/>
      <c r="I414" s="34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</row>
    <row r="415" s="7" customFormat="1" ht="30" customHeight="1" spans="1:50">
      <c r="A415" s="30">
        <f t="shared" si="39"/>
        <v>407</v>
      </c>
      <c r="B415" s="22" t="s">
        <v>374</v>
      </c>
      <c r="C415" s="24" t="s">
        <v>29</v>
      </c>
      <c r="D415" s="22">
        <v>1</v>
      </c>
      <c r="E415" s="22" t="s">
        <v>30</v>
      </c>
      <c r="F415" s="33">
        <v>925</v>
      </c>
      <c r="G415" s="28"/>
      <c r="H415" s="28"/>
      <c r="I415" s="34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</row>
    <row r="416" s="7" customFormat="1" ht="30" customHeight="1" spans="1:50">
      <c r="A416" s="30">
        <f t="shared" si="39"/>
        <v>408</v>
      </c>
      <c r="B416" s="22" t="s">
        <v>375</v>
      </c>
      <c r="C416" s="24" t="s">
        <v>29</v>
      </c>
      <c r="D416" s="22">
        <v>1</v>
      </c>
      <c r="E416" s="22" t="s">
        <v>32</v>
      </c>
      <c r="F416" s="33">
        <v>1830</v>
      </c>
      <c r="G416" s="28"/>
      <c r="H416" s="28"/>
      <c r="I416" s="34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</row>
    <row r="417" s="7" customFormat="1" ht="30" customHeight="1" spans="1:50">
      <c r="A417" s="30">
        <f t="shared" si="39"/>
        <v>409</v>
      </c>
      <c r="B417" s="22" t="s">
        <v>376</v>
      </c>
      <c r="C417" s="24" t="s">
        <v>29</v>
      </c>
      <c r="D417" s="22">
        <v>1</v>
      </c>
      <c r="E417" s="22" t="s">
        <v>32</v>
      </c>
      <c r="F417" s="33">
        <v>2017</v>
      </c>
      <c r="G417" s="28"/>
      <c r="H417" s="28"/>
      <c r="I417" s="34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</row>
    <row r="418" s="7" customFormat="1" ht="30" customHeight="1" spans="1:50">
      <c r="A418" s="30">
        <f t="shared" si="39"/>
        <v>410</v>
      </c>
      <c r="B418" s="22" t="s">
        <v>377</v>
      </c>
      <c r="C418" s="24" t="s">
        <v>29</v>
      </c>
      <c r="D418" s="22">
        <v>1</v>
      </c>
      <c r="E418" s="22" t="s">
        <v>32</v>
      </c>
      <c r="F418" s="33">
        <v>2224</v>
      </c>
      <c r="G418" s="28"/>
      <c r="H418" s="28"/>
      <c r="I418" s="34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</row>
    <row r="419" s="7" customFormat="1" ht="30" customHeight="1" spans="1:50">
      <c r="A419" s="30">
        <f t="shared" si="39"/>
        <v>411</v>
      </c>
      <c r="B419" s="22" t="s">
        <v>378</v>
      </c>
      <c r="C419" s="24" t="s">
        <v>29</v>
      </c>
      <c r="D419" s="22">
        <v>1</v>
      </c>
      <c r="E419" s="22" t="s">
        <v>32</v>
      </c>
      <c r="F419" s="33">
        <v>1144</v>
      </c>
      <c r="G419" s="28"/>
      <c r="H419" s="28"/>
      <c r="I419" s="34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</row>
    <row r="420" s="7" customFormat="1" ht="30" customHeight="1" spans="1:50">
      <c r="A420" s="30">
        <f t="shared" si="39"/>
        <v>412</v>
      </c>
      <c r="B420" s="22" t="s">
        <v>379</v>
      </c>
      <c r="C420" s="24" t="s">
        <v>29</v>
      </c>
      <c r="D420" s="22">
        <v>1</v>
      </c>
      <c r="E420" s="22" t="s">
        <v>32</v>
      </c>
      <c r="F420" s="33">
        <v>2537</v>
      </c>
      <c r="G420" s="28"/>
      <c r="H420" s="28"/>
      <c r="I420" s="34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</row>
    <row r="421" s="7" customFormat="1" ht="30" customHeight="1" spans="1:50">
      <c r="A421" s="30">
        <f t="shared" si="39"/>
        <v>413</v>
      </c>
      <c r="B421" s="22" t="s">
        <v>380</v>
      </c>
      <c r="C421" s="24" t="s">
        <v>29</v>
      </c>
      <c r="D421" s="22">
        <v>1</v>
      </c>
      <c r="E421" s="22" t="s">
        <v>32</v>
      </c>
      <c r="F421" s="33">
        <v>4565</v>
      </c>
      <c r="G421" s="28"/>
      <c r="H421" s="28"/>
      <c r="I421" s="34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</row>
    <row r="422" s="7" customFormat="1" ht="30" customHeight="1" spans="1:50">
      <c r="A422" s="30">
        <f t="shared" si="39"/>
        <v>414</v>
      </c>
      <c r="B422" s="22" t="s">
        <v>381</v>
      </c>
      <c r="C422" s="24" t="s">
        <v>29</v>
      </c>
      <c r="D422" s="22">
        <v>1</v>
      </c>
      <c r="E422" s="22" t="s">
        <v>32</v>
      </c>
      <c r="F422" s="33">
        <v>1944</v>
      </c>
      <c r="G422" s="28"/>
      <c r="H422" s="28"/>
      <c r="I422" s="34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</row>
    <row r="423" s="7" customFormat="1" ht="30" customHeight="1" spans="1:50">
      <c r="A423" s="30">
        <f t="shared" ref="A423:A432" si="40">ROW()-8</f>
        <v>415</v>
      </c>
      <c r="B423" s="22" t="s">
        <v>382</v>
      </c>
      <c r="C423" s="24" t="s">
        <v>29</v>
      </c>
      <c r="D423" s="22">
        <v>1</v>
      </c>
      <c r="E423" s="22" t="s">
        <v>30</v>
      </c>
      <c r="F423" s="33">
        <v>769</v>
      </c>
      <c r="G423" s="28"/>
      <c r="H423" s="28"/>
      <c r="I423" s="34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</row>
    <row r="424" s="7" customFormat="1" ht="30" customHeight="1" spans="1:50">
      <c r="A424" s="30">
        <f t="shared" si="40"/>
        <v>416</v>
      </c>
      <c r="B424" s="22" t="s">
        <v>383</v>
      </c>
      <c r="C424" s="24" t="s">
        <v>29</v>
      </c>
      <c r="D424" s="22">
        <v>1</v>
      </c>
      <c r="E424" s="22" t="s">
        <v>32</v>
      </c>
      <c r="F424" s="33">
        <v>686</v>
      </c>
      <c r="G424" s="28"/>
      <c r="H424" s="28"/>
      <c r="I424" s="34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</row>
    <row r="425" s="7" customFormat="1" ht="30" customHeight="1" spans="1:50">
      <c r="A425" s="30">
        <f t="shared" si="40"/>
        <v>417</v>
      </c>
      <c r="B425" s="22" t="s">
        <v>384</v>
      </c>
      <c r="C425" s="24" t="s">
        <v>29</v>
      </c>
      <c r="D425" s="22">
        <v>1</v>
      </c>
      <c r="E425" s="22" t="s">
        <v>32</v>
      </c>
      <c r="F425" s="33">
        <v>1851</v>
      </c>
      <c r="G425" s="28"/>
      <c r="H425" s="28"/>
      <c r="I425" s="34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</row>
    <row r="426" s="7" customFormat="1" ht="30" customHeight="1" spans="1:50">
      <c r="A426" s="30">
        <f t="shared" si="40"/>
        <v>418</v>
      </c>
      <c r="B426" s="22" t="s">
        <v>385</v>
      </c>
      <c r="C426" s="24" t="s">
        <v>29</v>
      </c>
      <c r="D426" s="22">
        <v>1</v>
      </c>
      <c r="E426" s="22" t="s">
        <v>32</v>
      </c>
      <c r="F426" s="33">
        <v>2860</v>
      </c>
      <c r="G426" s="28"/>
      <c r="H426" s="28"/>
      <c r="I426" s="34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</row>
    <row r="427" s="7" customFormat="1" ht="30" customHeight="1" spans="1:50">
      <c r="A427" s="30">
        <f t="shared" si="40"/>
        <v>419</v>
      </c>
      <c r="B427" s="22" t="s">
        <v>386</v>
      </c>
      <c r="C427" s="24" t="s">
        <v>29</v>
      </c>
      <c r="D427" s="22">
        <v>1</v>
      </c>
      <c r="E427" s="22" t="s">
        <v>30</v>
      </c>
      <c r="F427" s="33">
        <v>457</v>
      </c>
      <c r="G427" s="28"/>
      <c r="H427" s="28"/>
      <c r="I427" s="34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</row>
    <row r="428" s="7" customFormat="1" ht="30" customHeight="1" spans="1:50">
      <c r="A428" s="30">
        <f t="shared" si="40"/>
        <v>420</v>
      </c>
      <c r="B428" s="22" t="s">
        <v>387</v>
      </c>
      <c r="C428" s="24" t="s">
        <v>29</v>
      </c>
      <c r="D428" s="22">
        <v>1</v>
      </c>
      <c r="E428" s="22" t="s">
        <v>32</v>
      </c>
      <c r="F428" s="33">
        <v>972</v>
      </c>
      <c r="G428" s="28"/>
      <c r="H428" s="28"/>
      <c r="I428" s="34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</row>
    <row r="429" s="7" customFormat="1" ht="30" customHeight="1" spans="1:50">
      <c r="A429" s="30">
        <f t="shared" si="40"/>
        <v>421</v>
      </c>
      <c r="B429" s="22" t="s">
        <v>388</v>
      </c>
      <c r="C429" s="24" t="s">
        <v>29</v>
      </c>
      <c r="D429" s="22">
        <v>1</v>
      </c>
      <c r="E429" s="22" t="s">
        <v>32</v>
      </c>
      <c r="F429" s="33">
        <v>405</v>
      </c>
      <c r="G429" s="28"/>
      <c r="H429" s="28"/>
      <c r="I429" s="34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</row>
    <row r="430" s="7" customFormat="1" ht="30" customHeight="1" spans="1:50">
      <c r="A430" s="30">
        <f t="shared" si="40"/>
        <v>422</v>
      </c>
      <c r="B430" s="22" t="s">
        <v>389</v>
      </c>
      <c r="C430" s="24" t="s">
        <v>29</v>
      </c>
      <c r="D430" s="22">
        <v>1</v>
      </c>
      <c r="E430" s="22" t="s">
        <v>32</v>
      </c>
      <c r="F430" s="33">
        <v>894</v>
      </c>
      <c r="G430" s="28"/>
      <c r="H430" s="28"/>
      <c r="I430" s="34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</row>
    <row r="431" s="7" customFormat="1" ht="30" customHeight="1" spans="1:50">
      <c r="A431" s="30">
        <f t="shared" si="40"/>
        <v>423</v>
      </c>
      <c r="B431" s="22" t="s">
        <v>390</v>
      </c>
      <c r="C431" s="24" t="s">
        <v>29</v>
      </c>
      <c r="D431" s="22">
        <v>1</v>
      </c>
      <c r="E431" s="22" t="s">
        <v>32</v>
      </c>
      <c r="F431" s="33">
        <v>509</v>
      </c>
      <c r="G431" s="28"/>
      <c r="H431" s="28"/>
      <c r="I431" s="34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</row>
    <row r="432" s="7" customFormat="1" ht="30" customHeight="1" spans="1:50">
      <c r="A432" s="30">
        <f t="shared" si="40"/>
        <v>424</v>
      </c>
      <c r="B432" s="22" t="s">
        <v>391</v>
      </c>
      <c r="C432" s="24" t="s">
        <v>29</v>
      </c>
      <c r="D432" s="22">
        <v>1</v>
      </c>
      <c r="E432" s="22" t="s">
        <v>32</v>
      </c>
      <c r="F432" s="33">
        <v>499</v>
      </c>
      <c r="G432" s="28"/>
      <c r="H432" s="28"/>
      <c r="I432" s="34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</row>
    <row r="433" s="7" customFormat="1" ht="30" customHeight="1" spans="1:50">
      <c r="A433" s="30">
        <f t="shared" ref="A433:A442" si="41">ROW()-8</f>
        <v>425</v>
      </c>
      <c r="B433" s="22" t="s">
        <v>392</v>
      </c>
      <c r="C433" s="24" t="s">
        <v>29</v>
      </c>
      <c r="D433" s="22">
        <v>1</v>
      </c>
      <c r="E433" s="22" t="s">
        <v>32</v>
      </c>
      <c r="F433" s="33">
        <v>582</v>
      </c>
      <c r="G433" s="28"/>
      <c r="H433" s="28"/>
      <c r="I433" s="34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</row>
    <row r="434" s="7" customFormat="1" ht="30" customHeight="1" spans="1:50">
      <c r="A434" s="30">
        <f t="shared" si="41"/>
        <v>426</v>
      </c>
      <c r="B434" s="22" t="s">
        <v>393</v>
      </c>
      <c r="C434" s="24" t="s">
        <v>29</v>
      </c>
      <c r="D434" s="22">
        <v>1</v>
      </c>
      <c r="E434" s="22" t="s">
        <v>57</v>
      </c>
      <c r="F434" s="33">
        <v>4576</v>
      </c>
      <c r="G434" s="28"/>
      <c r="H434" s="28"/>
      <c r="I434" s="34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</row>
    <row r="435" s="7" customFormat="1" ht="30" customHeight="1" spans="1:50">
      <c r="A435" s="30">
        <f t="shared" si="41"/>
        <v>427</v>
      </c>
      <c r="B435" s="22" t="s">
        <v>394</v>
      </c>
      <c r="C435" s="24" t="s">
        <v>29</v>
      </c>
      <c r="D435" s="22">
        <v>1</v>
      </c>
      <c r="E435" s="22" t="s">
        <v>32</v>
      </c>
      <c r="F435" s="33">
        <v>717</v>
      </c>
      <c r="G435" s="28"/>
      <c r="H435" s="28"/>
      <c r="I435" s="34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</row>
    <row r="436" s="7" customFormat="1" ht="30" customHeight="1" spans="1:50">
      <c r="A436" s="30">
        <f t="shared" si="41"/>
        <v>428</v>
      </c>
      <c r="B436" s="22" t="s">
        <v>395</v>
      </c>
      <c r="C436" s="24" t="s">
        <v>29</v>
      </c>
      <c r="D436" s="22">
        <v>1</v>
      </c>
      <c r="E436" s="22" t="s">
        <v>32</v>
      </c>
      <c r="F436" s="33">
        <v>1676</v>
      </c>
      <c r="G436" s="28"/>
      <c r="H436" s="28"/>
      <c r="I436" s="34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</row>
    <row r="437" s="7" customFormat="1" ht="30" customHeight="1" spans="1:50">
      <c r="A437" s="30">
        <f t="shared" si="41"/>
        <v>429</v>
      </c>
      <c r="B437" s="22" t="s">
        <v>396</v>
      </c>
      <c r="C437" s="24" t="s">
        <v>29</v>
      </c>
      <c r="D437" s="22">
        <v>1</v>
      </c>
      <c r="E437" s="22" t="s">
        <v>32</v>
      </c>
      <c r="F437" s="33">
        <v>509</v>
      </c>
      <c r="G437" s="28"/>
      <c r="H437" s="28"/>
      <c r="I437" s="34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</row>
    <row r="438" s="7" customFormat="1" ht="30" customHeight="1" spans="1:50">
      <c r="A438" s="30">
        <f t="shared" si="41"/>
        <v>430</v>
      </c>
      <c r="B438" s="22" t="s">
        <v>397</v>
      </c>
      <c r="C438" s="24" t="s">
        <v>29</v>
      </c>
      <c r="D438" s="22">
        <v>1</v>
      </c>
      <c r="E438" s="22" t="s">
        <v>32</v>
      </c>
      <c r="F438" s="33">
        <v>5137</v>
      </c>
      <c r="G438" s="28"/>
      <c r="H438" s="28"/>
      <c r="I438" s="34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</row>
    <row r="439" s="7" customFormat="1" ht="30" customHeight="1" spans="1:50">
      <c r="A439" s="30">
        <f t="shared" si="41"/>
        <v>431</v>
      </c>
      <c r="B439" s="22" t="s">
        <v>398</v>
      </c>
      <c r="C439" s="24" t="s">
        <v>29</v>
      </c>
      <c r="D439" s="22">
        <v>1</v>
      </c>
      <c r="E439" s="22" t="s">
        <v>34</v>
      </c>
      <c r="F439" s="33">
        <v>67</v>
      </c>
      <c r="G439" s="28"/>
      <c r="H439" s="28"/>
      <c r="I439" s="34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</row>
    <row r="440" s="7" customFormat="1" ht="30" customHeight="1" spans="1:50">
      <c r="A440" s="30">
        <f t="shared" si="41"/>
        <v>432</v>
      </c>
      <c r="B440" s="22" t="s">
        <v>399</v>
      </c>
      <c r="C440" s="24" t="s">
        <v>29</v>
      </c>
      <c r="D440" s="22">
        <v>1</v>
      </c>
      <c r="E440" s="22" t="s">
        <v>32</v>
      </c>
      <c r="F440" s="33">
        <v>1670</v>
      </c>
      <c r="G440" s="28"/>
      <c r="H440" s="28"/>
      <c r="I440" s="34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</row>
    <row r="441" s="7" customFormat="1" ht="30" customHeight="1" spans="1:50">
      <c r="A441" s="30">
        <f t="shared" si="41"/>
        <v>433</v>
      </c>
      <c r="B441" s="22" t="s">
        <v>400</v>
      </c>
      <c r="C441" s="24" t="s">
        <v>29</v>
      </c>
      <c r="D441" s="22">
        <v>1</v>
      </c>
      <c r="E441" s="22" t="s">
        <v>30</v>
      </c>
      <c r="F441" s="33">
        <v>821</v>
      </c>
      <c r="G441" s="28"/>
      <c r="H441" s="28"/>
      <c r="I441" s="34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</row>
    <row r="442" s="7" customFormat="1" ht="30" customHeight="1" spans="1:50">
      <c r="A442" s="30">
        <f t="shared" si="41"/>
        <v>434</v>
      </c>
      <c r="B442" s="22" t="s">
        <v>401</v>
      </c>
      <c r="C442" s="24" t="s">
        <v>29</v>
      </c>
      <c r="D442" s="22">
        <v>1</v>
      </c>
      <c r="E442" s="22" t="s">
        <v>30</v>
      </c>
      <c r="F442" s="33">
        <v>873</v>
      </c>
      <c r="G442" s="28"/>
      <c r="H442" s="28"/>
      <c r="I442" s="34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</row>
    <row r="443" s="7" customFormat="1" ht="30" customHeight="1" spans="1:50">
      <c r="A443" s="30">
        <f t="shared" ref="A443:A452" si="42">ROW()-8</f>
        <v>435</v>
      </c>
      <c r="B443" s="22" t="s">
        <v>402</v>
      </c>
      <c r="C443" s="24" t="s">
        <v>29</v>
      </c>
      <c r="D443" s="22">
        <v>1</v>
      </c>
      <c r="E443" s="22" t="s">
        <v>32</v>
      </c>
      <c r="F443" s="33">
        <v>696</v>
      </c>
      <c r="G443" s="28"/>
      <c r="H443" s="28"/>
      <c r="I443" s="34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</row>
    <row r="444" s="7" customFormat="1" ht="30" customHeight="1" spans="1:50">
      <c r="A444" s="30">
        <f t="shared" si="42"/>
        <v>436</v>
      </c>
      <c r="B444" s="22" t="s">
        <v>403</v>
      </c>
      <c r="C444" s="24" t="s">
        <v>29</v>
      </c>
      <c r="D444" s="22">
        <v>1</v>
      </c>
      <c r="E444" s="22" t="s">
        <v>32</v>
      </c>
      <c r="F444" s="33">
        <v>384</v>
      </c>
      <c r="G444" s="28"/>
      <c r="H444" s="28"/>
      <c r="I444" s="34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</row>
    <row r="445" s="7" customFormat="1" ht="30" customHeight="1" spans="1:50">
      <c r="A445" s="30">
        <f t="shared" si="42"/>
        <v>437</v>
      </c>
      <c r="B445" s="22" t="s">
        <v>404</v>
      </c>
      <c r="C445" s="24" t="s">
        <v>29</v>
      </c>
      <c r="D445" s="22">
        <v>1</v>
      </c>
      <c r="E445" s="22" t="s">
        <v>32</v>
      </c>
      <c r="F445" s="33">
        <v>717</v>
      </c>
      <c r="G445" s="28"/>
      <c r="H445" s="28"/>
      <c r="I445" s="34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</row>
    <row r="446" s="7" customFormat="1" ht="30" customHeight="1" spans="1:50">
      <c r="A446" s="30">
        <f t="shared" si="42"/>
        <v>438</v>
      </c>
      <c r="B446" s="22" t="s">
        <v>405</v>
      </c>
      <c r="C446" s="24" t="s">
        <v>29</v>
      </c>
      <c r="D446" s="22">
        <v>1</v>
      </c>
      <c r="E446" s="22" t="s">
        <v>32</v>
      </c>
      <c r="F446" s="33">
        <v>560</v>
      </c>
      <c r="G446" s="28"/>
      <c r="H446" s="28"/>
      <c r="I446" s="34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</row>
    <row r="447" s="7" customFormat="1" ht="30" customHeight="1" spans="1:50">
      <c r="A447" s="30">
        <f t="shared" si="42"/>
        <v>439</v>
      </c>
      <c r="B447" s="22" t="s">
        <v>406</v>
      </c>
      <c r="C447" s="24" t="s">
        <v>29</v>
      </c>
      <c r="D447" s="22">
        <v>1</v>
      </c>
      <c r="E447" s="22" t="s">
        <v>32</v>
      </c>
      <c r="F447" s="33">
        <v>1725</v>
      </c>
      <c r="G447" s="28"/>
      <c r="H447" s="28"/>
      <c r="I447" s="34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</row>
    <row r="448" s="7" customFormat="1" ht="30" customHeight="1" spans="1:50">
      <c r="A448" s="30">
        <f t="shared" si="42"/>
        <v>440</v>
      </c>
      <c r="B448" s="22" t="s">
        <v>407</v>
      </c>
      <c r="C448" s="24" t="s">
        <v>29</v>
      </c>
      <c r="D448" s="22">
        <v>1</v>
      </c>
      <c r="E448" s="22" t="s">
        <v>32</v>
      </c>
      <c r="F448" s="33">
        <v>2017</v>
      </c>
      <c r="G448" s="28"/>
      <c r="H448" s="28"/>
      <c r="I448" s="34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</row>
    <row r="449" s="7" customFormat="1" ht="30" customHeight="1" spans="1:50">
      <c r="A449" s="30">
        <f t="shared" si="42"/>
        <v>441</v>
      </c>
      <c r="B449" s="22" t="s">
        <v>408</v>
      </c>
      <c r="C449" s="24" t="s">
        <v>29</v>
      </c>
      <c r="D449" s="22">
        <v>1</v>
      </c>
      <c r="E449" s="22" t="s">
        <v>30</v>
      </c>
      <c r="F449" s="33">
        <v>86</v>
      </c>
      <c r="G449" s="28"/>
      <c r="H449" s="28"/>
      <c r="I449" s="34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</row>
    <row r="450" s="7" customFormat="1" ht="30" customHeight="1" spans="1:50">
      <c r="A450" s="30">
        <f t="shared" si="42"/>
        <v>442</v>
      </c>
      <c r="B450" s="22" t="s">
        <v>409</v>
      </c>
      <c r="C450" s="24" t="s">
        <v>29</v>
      </c>
      <c r="D450" s="22">
        <v>1</v>
      </c>
      <c r="E450" s="22" t="s">
        <v>32</v>
      </c>
      <c r="F450" s="33">
        <v>613</v>
      </c>
      <c r="G450" s="28"/>
      <c r="H450" s="28"/>
      <c r="I450" s="34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</row>
    <row r="451" s="7" customFormat="1" ht="30" customHeight="1" spans="1:50">
      <c r="A451" s="30">
        <f t="shared" si="42"/>
        <v>443</v>
      </c>
      <c r="B451" s="22" t="s">
        <v>410</v>
      </c>
      <c r="C451" s="24" t="s">
        <v>29</v>
      </c>
      <c r="D451" s="22">
        <v>1</v>
      </c>
      <c r="E451" s="22" t="s">
        <v>32</v>
      </c>
      <c r="F451" s="33">
        <v>3099</v>
      </c>
      <c r="G451" s="28"/>
      <c r="H451" s="28"/>
      <c r="I451" s="34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</row>
    <row r="452" s="7" customFormat="1" ht="30" customHeight="1" spans="1:50">
      <c r="A452" s="30">
        <f t="shared" si="42"/>
        <v>444</v>
      </c>
      <c r="B452" s="22" t="s">
        <v>411</v>
      </c>
      <c r="C452" s="24" t="s">
        <v>29</v>
      </c>
      <c r="D452" s="22">
        <v>1</v>
      </c>
      <c r="E452" s="22" t="s">
        <v>32</v>
      </c>
      <c r="F452" s="33">
        <v>280</v>
      </c>
      <c r="G452" s="28"/>
      <c r="H452" s="28"/>
      <c r="I452" s="34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</row>
    <row r="453" s="7" customFormat="1" ht="30" customHeight="1" spans="1:50">
      <c r="A453" s="30">
        <f t="shared" ref="A453:A462" si="43">ROW()-8</f>
        <v>445</v>
      </c>
      <c r="B453" s="22" t="s">
        <v>412</v>
      </c>
      <c r="C453" s="24" t="s">
        <v>29</v>
      </c>
      <c r="D453" s="22">
        <v>1</v>
      </c>
      <c r="E453" s="22" t="s">
        <v>30</v>
      </c>
      <c r="F453" s="33">
        <v>873</v>
      </c>
      <c r="G453" s="28"/>
      <c r="H453" s="28"/>
      <c r="I453" s="34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</row>
    <row r="454" s="7" customFormat="1" ht="30" customHeight="1" spans="1:50">
      <c r="A454" s="30">
        <f t="shared" si="43"/>
        <v>446</v>
      </c>
      <c r="B454" s="22" t="s">
        <v>413</v>
      </c>
      <c r="C454" s="24" t="s">
        <v>29</v>
      </c>
      <c r="D454" s="22">
        <v>1</v>
      </c>
      <c r="E454" s="22" t="s">
        <v>32</v>
      </c>
      <c r="F454" s="33">
        <v>790</v>
      </c>
      <c r="G454" s="28"/>
      <c r="H454" s="28"/>
      <c r="I454" s="34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</row>
    <row r="455" s="7" customFormat="1" ht="30" customHeight="1" spans="1:50">
      <c r="A455" s="30">
        <f t="shared" si="43"/>
        <v>447</v>
      </c>
      <c r="B455" s="22" t="s">
        <v>414</v>
      </c>
      <c r="C455" s="24" t="s">
        <v>29</v>
      </c>
      <c r="D455" s="22">
        <v>1</v>
      </c>
      <c r="E455" s="22" t="s">
        <v>76</v>
      </c>
      <c r="F455" s="33">
        <v>176</v>
      </c>
      <c r="G455" s="28"/>
      <c r="H455" s="28"/>
      <c r="I455" s="34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</row>
    <row r="456" s="7" customFormat="1" ht="30" customHeight="1" spans="1:50">
      <c r="A456" s="30">
        <f t="shared" si="43"/>
        <v>448</v>
      </c>
      <c r="B456" s="22" t="s">
        <v>415</v>
      </c>
      <c r="C456" s="24" t="s">
        <v>29</v>
      </c>
      <c r="D456" s="22">
        <v>1</v>
      </c>
      <c r="E456" s="22" t="s">
        <v>32</v>
      </c>
      <c r="F456" s="33">
        <v>582</v>
      </c>
      <c r="G456" s="28"/>
      <c r="H456" s="28"/>
      <c r="I456" s="34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</row>
    <row r="457" s="7" customFormat="1" ht="30" customHeight="1" spans="1:50">
      <c r="A457" s="30">
        <f t="shared" si="43"/>
        <v>449</v>
      </c>
      <c r="B457" s="22" t="s">
        <v>416</v>
      </c>
      <c r="C457" s="24" t="s">
        <v>29</v>
      </c>
      <c r="D457" s="22">
        <v>1</v>
      </c>
      <c r="E457" s="22" t="s">
        <v>32</v>
      </c>
      <c r="F457" s="33">
        <v>36</v>
      </c>
      <c r="G457" s="28"/>
      <c r="H457" s="28"/>
      <c r="I457" s="34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</row>
    <row r="458" s="7" customFormat="1" ht="30" customHeight="1" spans="1:50">
      <c r="A458" s="30">
        <f t="shared" si="43"/>
        <v>450</v>
      </c>
      <c r="B458" s="22" t="s">
        <v>417</v>
      </c>
      <c r="C458" s="24" t="s">
        <v>29</v>
      </c>
      <c r="D458" s="22">
        <v>1</v>
      </c>
      <c r="E458" s="22" t="s">
        <v>32</v>
      </c>
      <c r="F458" s="33">
        <v>686</v>
      </c>
      <c r="G458" s="28"/>
      <c r="H458" s="28"/>
      <c r="I458" s="34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</row>
    <row r="459" s="7" customFormat="1" ht="30" customHeight="1" spans="1:50">
      <c r="A459" s="30">
        <f t="shared" si="43"/>
        <v>451</v>
      </c>
      <c r="B459" s="22" t="s">
        <v>418</v>
      </c>
      <c r="C459" s="24" t="s">
        <v>29</v>
      </c>
      <c r="D459" s="22">
        <v>1</v>
      </c>
      <c r="E459" s="22" t="s">
        <v>32</v>
      </c>
      <c r="F459" s="33">
        <v>1861</v>
      </c>
      <c r="G459" s="28"/>
      <c r="H459" s="28"/>
      <c r="I459" s="34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</row>
    <row r="460" s="7" customFormat="1" ht="30" customHeight="1" spans="1:50">
      <c r="A460" s="30">
        <f t="shared" si="43"/>
        <v>452</v>
      </c>
      <c r="B460" s="22" t="s">
        <v>419</v>
      </c>
      <c r="C460" s="24" t="s">
        <v>29</v>
      </c>
      <c r="D460" s="22">
        <v>1</v>
      </c>
      <c r="E460" s="22" t="s">
        <v>32</v>
      </c>
      <c r="F460" s="33">
        <v>811</v>
      </c>
      <c r="G460" s="28"/>
      <c r="H460" s="28"/>
      <c r="I460" s="34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</row>
    <row r="461" s="7" customFormat="1" ht="30" customHeight="1" spans="1:50">
      <c r="A461" s="30">
        <f t="shared" si="43"/>
        <v>453</v>
      </c>
      <c r="B461" s="22" t="s">
        <v>420</v>
      </c>
      <c r="C461" s="24" t="s">
        <v>29</v>
      </c>
      <c r="D461" s="22">
        <v>1</v>
      </c>
      <c r="E461" s="22" t="s">
        <v>32</v>
      </c>
      <c r="F461" s="33">
        <v>1310</v>
      </c>
      <c r="G461" s="28"/>
      <c r="H461" s="28"/>
      <c r="I461" s="34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</row>
    <row r="462" s="7" customFormat="1" ht="30" customHeight="1" spans="1:50">
      <c r="A462" s="30">
        <f t="shared" si="43"/>
        <v>454</v>
      </c>
      <c r="B462" s="22" t="s">
        <v>421</v>
      </c>
      <c r="C462" s="24" t="s">
        <v>29</v>
      </c>
      <c r="D462" s="22">
        <v>1</v>
      </c>
      <c r="E462" s="22" t="s">
        <v>32</v>
      </c>
      <c r="F462" s="33">
        <v>925</v>
      </c>
      <c r="G462" s="28"/>
      <c r="H462" s="28"/>
      <c r="I462" s="34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</row>
    <row r="463" s="7" customFormat="1" ht="30" customHeight="1" spans="1:50">
      <c r="A463" s="30">
        <f t="shared" ref="A463:A472" si="44">ROW()-8</f>
        <v>455</v>
      </c>
      <c r="B463" s="22" t="s">
        <v>422</v>
      </c>
      <c r="C463" s="24" t="s">
        <v>29</v>
      </c>
      <c r="D463" s="22">
        <v>1</v>
      </c>
      <c r="E463" s="22" t="s">
        <v>32</v>
      </c>
      <c r="F463" s="33">
        <v>228</v>
      </c>
      <c r="G463" s="28"/>
      <c r="H463" s="28"/>
      <c r="I463" s="34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</row>
    <row r="464" s="7" customFormat="1" ht="30" customHeight="1" spans="1:50">
      <c r="A464" s="30">
        <f t="shared" si="44"/>
        <v>456</v>
      </c>
      <c r="B464" s="22" t="s">
        <v>423</v>
      </c>
      <c r="C464" s="24" t="s">
        <v>29</v>
      </c>
      <c r="D464" s="22">
        <v>1</v>
      </c>
      <c r="E464" s="22" t="s">
        <v>32</v>
      </c>
      <c r="F464" s="33">
        <v>1424</v>
      </c>
      <c r="G464" s="28"/>
      <c r="H464" s="28"/>
      <c r="I464" s="34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</row>
    <row r="465" s="7" customFormat="1" ht="30" customHeight="1" spans="1:50">
      <c r="A465" s="30">
        <f t="shared" si="44"/>
        <v>457</v>
      </c>
      <c r="B465" s="22" t="s">
        <v>424</v>
      </c>
      <c r="C465" s="24" t="s">
        <v>29</v>
      </c>
      <c r="D465" s="22">
        <v>1</v>
      </c>
      <c r="E465" s="22" t="s">
        <v>30</v>
      </c>
      <c r="F465" s="33">
        <v>457</v>
      </c>
      <c r="G465" s="28"/>
      <c r="H465" s="28"/>
      <c r="I465" s="34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</row>
    <row r="466" s="7" customFormat="1" ht="30" customHeight="1" spans="1:50">
      <c r="A466" s="30">
        <f t="shared" si="44"/>
        <v>458</v>
      </c>
      <c r="B466" s="22" t="s">
        <v>425</v>
      </c>
      <c r="C466" s="24" t="s">
        <v>29</v>
      </c>
      <c r="D466" s="22">
        <v>1</v>
      </c>
      <c r="E466" s="22" t="s">
        <v>30</v>
      </c>
      <c r="F466" s="33">
        <v>457</v>
      </c>
      <c r="G466" s="28"/>
      <c r="H466" s="28"/>
      <c r="I466" s="34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</row>
    <row r="467" s="7" customFormat="1" ht="30" customHeight="1" spans="1:50">
      <c r="A467" s="30">
        <f t="shared" si="44"/>
        <v>459</v>
      </c>
      <c r="B467" s="22" t="s">
        <v>426</v>
      </c>
      <c r="C467" s="24" t="s">
        <v>29</v>
      </c>
      <c r="D467" s="22">
        <v>1</v>
      </c>
      <c r="E467" s="22" t="s">
        <v>57</v>
      </c>
      <c r="F467" s="33">
        <v>988</v>
      </c>
      <c r="G467" s="28"/>
      <c r="H467" s="28"/>
      <c r="I467" s="34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</row>
    <row r="468" s="7" customFormat="1" ht="30" customHeight="1" spans="1:50">
      <c r="A468" s="30">
        <f t="shared" si="44"/>
        <v>460</v>
      </c>
      <c r="B468" s="22" t="s">
        <v>427</v>
      </c>
      <c r="C468" s="24" t="s">
        <v>29</v>
      </c>
      <c r="D468" s="22">
        <v>1</v>
      </c>
      <c r="E468" s="22" t="s">
        <v>57</v>
      </c>
      <c r="F468" s="33">
        <v>925</v>
      </c>
      <c r="G468" s="28"/>
      <c r="H468" s="28"/>
      <c r="I468" s="34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</row>
    <row r="469" s="7" customFormat="1" ht="30" customHeight="1" spans="1:50">
      <c r="A469" s="30">
        <f t="shared" si="44"/>
        <v>461</v>
      </c>
      <c r="B469" s="22" t="s">
        <v>428</v>
      </c>
      <c r="C469" s="24" t="s">
        <v>29</v>
      </c>
      <c r="D469" s="22">
        <v>1</v>
      </c>
      <c r="E469" s="22" t="s">
        <v>57</v>
      </c>
      <c r="F469" s="33">
        <v>1289</v>
      </c>
      <c r="G469" s="28"/>
      <c r="H469" s="28"/>
      <c r="I469" s="34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</row>
    <row r="470" s="7" customFormat="1" ht="30" customHeight="1" spans="1:50">
      <c r="A470" s="30">
        <f t="shared" si="44"/>
        <v>462</v>
      </c>
      <c r="B470" s="22" t="s">
        <v>429</v>
      </c>
      <c r="C470" s="24" t="s">
        <v>29</v>
      </c>
      <c r="D470" s="22">
        <v>1</v>
      </c>
      <c r="E470" s="22" t="s">
        <v>57</v>
      </c>
      <c r="F470" s="33">
        <v>873</v>
      </c>
      <c r="G470" s="28"/>
      <c r="H470" s="28"/>
      <c r="I470" s="34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</row>
    <row r="471" s="7" customFormat="1" ht="30" customHeight="1" spans="1:50">
      <c r="A471" s="30">
        <f t="shared" si="44"/>
        <v>463</v>
      </c>
      <c r="B471" s="22" t="s">
        <v>430</v>
      </c>
      <c r="C471" s="24" t="s">
        <v>29</v>
      </c>
      <c r="D471" s="22">
        <v>1</v>
      </c>
      <c r="E471" s="22" t="s">
        <v>57</v>
      </c>
      <c r="F471" s="33">
        <v>582</v>
      </c>
      <c r="G471" s="28"/>
      <c r="H471" s="28"/>
      <c r="I471" s="34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</row>
    <row r="472" s="7" customFormat="1" ht="30" customHeight="1" spans="1:50">
      <c r="A472" s="30">
        <f t="shared" si="44"/>
        <v>464</v>
      </c>
      <c r="B472" s="22" t="s">
        <v>431</v>
      </c>
      <c r="C472" s="24" t="s">
        <v>29</v>
      </c>
      <c r="D472" s="22">
        <v>1</v>
      </c>
      <c r="E472" s="22" t="s">
        <v>30</v>
      </c>
      <c r="F472" s="33">
        <v>686</v>
      </c>
      <c r="G472" s="28"/>
      <c r="H472" s="28"/>
      <c r="I472" s="34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</row>
    <row r="473" s="7" customFormat="1" ht="30" customHeight="1" spans="1:50">
      <c r="A473" s="30">
        <f t="shared" ref="A473:A482" si="45">ROW()-8</f>
        <v>465</v>
      </c>
      <c r="B473" s="22" t="s">
        <v>432</v>
      </c>
      <c r="C473" s="24" t="s">
        <v>29</v>
      </c>
      <c r="D473" s="22">
        <v>1</v>
      </c>
      <c r="E473" s="22" t="s">
        <v>32</v>
      </c>
      <c r="F473" s="33">
        <v>509</v>
      </c>
      <c r="G473" s="28"/>
      <c r="H473" s="28"/>
      <c r="I473" s="34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</row>
    <row r="474" s="7" customFormat="1" ht="30" customHeight="1" spans="1:50">
      <c r="A474" s="30">
        <f t="shared" si="45"/>
        <v>466</v>
      </c>
      <c r="B474" s="22" t="s">
        <v>433</v>
      </c>
      <c r="C474" s="24" t="s">
        <v>29</v>
      </c>
      <c r="D474" s="22">
        <v>1</v>
      </c>
      <c r="E474" s="22" t="s">
        <v>32</v>
      </c>
      <c r="F474" s="33">
        <v>1165</v>
      </c>
      <c r="G474" s="28"/>
      <c r="H474" s="28"/>
      <c r="I474" s="34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</row>
    <row r="475" s="7" customFormat="1" ht="30" customHeight="1" spans="1:50">
      <c r="A475" s="30">
        <f t="shared" si="45"/>
        <v>467</v>
      </c>
      <c r="B475" s="22" t="s">
        <v>434</v>
      </c>
      <c r="C475" s="24" t="s">
        <v>29</v>
      </c>
      <c r="D475" s="22">
        <v>1</v>
      </c>
      <c r="E475" s="22" t="s">
        <v>32</v>
      </c>
      <c r="F475" s="33">
        <v>1084</v>
      </c>
      <c r="G475" s="28"/>
      <c r="H475" s="28"/>
      <c r="I475" s="34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</row>
    <row r="476" s="7" customFormat="1" ht="30" customHeight="1" spans="1:50">
      <c r="A476" s="30">
        <f t="shared" si="45"/>
        <v>468</v>
      </c>
      <c r="B476" s="22" t="s">
        <v>435</v>
      </c>
      <c r="C476" s="24" t="s">
        <v>29</v>
      </c>
      <c r="D476" s="22">
        <v>1</v>
      </c>
      <c r="E476" s="22" t="s">
        <v>30</v>
      </c>
      <c r="F476" s="33">
        <v>499</v>
      </c>
      <c r="G476" s="28"/>
      <c r="H476" s="28"/>
      <c r="I476" s="34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</row>
    <row r="477" s="7" customFormat="1" ht="30" customHeight="1" spans="1:50">
      <c r="A477" s="30">
        <f t="shared" si="45"/>
        <v>469</v>
      </c>
      <c r="B477" s="22" t="s">
        <v>436</v>
      </c>
      <c r="C477" s="24" t="s">
        <v>29</v>
      </c>
      <c r="D477" s="22">
        <v>1</v>
      </c>
      <c r="E477" s="22" t="s">
        <v>30</v>
      </c>
      <c r="F477" s="33">
        <v>478</v>
      </c>
      <c r="G477" s="28"/>
      <c r="H477" s="28"/>
      <c r="I477" s="34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</row>
    <row r="478" s="7" customFormat="1" ht="30" customHeight="1" spans="1:50">
      <c r="A478" s="30">
        <f t="shared" si="45"/>
        <v>470</v>
      </c>
      <c r="B478" s="22" t="s">
        <v>437</v>
      </c>
      <c r="C478" s="24" t="s">
        <v>29</v>
      </c>
      <c r="D478" s="22">
        <v>1</v>
      </c>
      <c r="E478" s="22" t="s">
        <v>32</v>
      </c>
      <c r="F478" s="33">
        <v>411</v>
      </c>
      <c r="G478" s="28"/>
      <c r="H478" s="28"/>
      <c r="I478" s="34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</row>
    <row r="479" s="7" customFormat="1" ht="30" customHeight="1" spans="1:50">
      <c r="A479" s="30">
        <f t="shared" si="45"/>
        <v>471</v>
      </c>
      <c r="B479" s="22" t="s">
        <v>438</v>
      </c>
      <c r="C479" s="24" t="s">
        <v>29</v>
      </c>
      <c r="D479" s="22">
        <v>1</v>
      </c>
      <c r="E479" s="22" t="s">
        <v>32</v>
      </c>
      <c r="F479" s="33">
        <v>211</v>
      </c>
      <c r="G479" s="28"/>
      <c r="H479" s="28"/>
      <c r="I479" s="34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</row>
    <row r="480" s="7" customFormat="1" ht="30" customHeight="1" spans="1:50">
      <c r="A480" s="30">
        <f t="shared" si="45"/>
        <v>472</v>
      </c>
      <c r="B480" s="22" t="s">
        <v>439</v>
      </c>
      <c r="C480" s="24" t="s">
        <v>29</v>
      </c>
      <c r="D480" s="22">
        <v>1</v>
      </c>
      <c r="E480" s="22" t="s">
        <v>32</v>
      </c>
      <c r="F480" s="33">
        <v>228</v>
      </c>
      <c r="G480" s="28"/>
      <c r="H480" s="28"/>
      <c r="I480" s="34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</row>
    <row r="481" s="7" customFormat="1" ht="30" customHeight="1" spans="1:50">
      <c r="A481" s="30">
        <f t="shared" si="45"/>
        <v>473</v>
      </c>
      <c r="B481" s="22" t="s">
        <v>440</v>
      </c>
      <c r="C481" s="24" t="s">
        <v>29</v>
      </c>
      <c r="D481" s="22">
        <v>1</v>
      </c>
      <c r="E481" s="22" t="s">
        <v>32</v>
      </c>
      <c r="F481" s="33">
        <v>169</v>
      </c>
      <c r="G481" s="28"/>
      <c r="H481" s="28"/>
      <c r="I481" s="34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</row>
    <row r="482" s="7" customFormat="1" ht="30" customHeight="1" spans="1:50">
      <c r="A482" s="30">
        <f t="shared" si="45"/>
        <v>474</v>
      </c>
      <c r="B482" s="22" t="s">
        <v>441</v>
      </c>
      <c r="C482" s="24" t="s">
        <v>29</v>
      </c>
      <c r="D482" s="22">
        <v>1</v>
      </c>
      <c r="E482" s="22" t="s">
        <v>32</v>
      </c>
      <c r="F482" s="33">
        <v>364</v>
      </c>
      <c r="G482" s="28"/>
      <c r="H482" s="28"/>
      <c r="I482" s="34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</row>
    <row r="483" s="7" customFormat="1" ht="30" customHeight="1" spans="1:50">
      <c r="A483" s="30">
        <f t="shared" ref="A483:A492" si="46">ROW()-8</f>
        <v>475</v>
      </c>
      <c r="B483" s="22" t="s">
        <v>442</v>
      </c>
      <c r="C483" s="24" t="s">
        <v>29</v>
      </c>
      <c r="D483" s="22">
        <v>1</v>
      </c>
      <c r="E483" s="22" t="s">
        <v>32</v>
      </c>
      <c r="F483" s="33">
        <v>228</v>
      </c>
      <c r="G483" s="28"/>
      <c r="H483" s="28"/>
      <c r="I483" s="34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</row>
    <row r="484" s="7" customFormat="1" ht="30" customHeight="1" spans="1:50">
      <c r="A484" s="30">
        <f t="shared" si="46"/>
        <v>476</v>
      </c>
      <c r="B484" s="22" t="s">
        <v>443</v>
      </c>
      <c r="C484" s="24" t="s">
        <v>29</v>
      </c>
      <c r="D484" s="22">
        <v>1</v>
      </c>
      <c r="E484" s="22" t="s">
        <v>32</v>
      </c>
      <c r="F484" s="33">
        <v>169</v>
      </c>
      <c r="G484" s="28"/>
      <c r="H484" s="28"/>
      <c r="I484" s="34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</row>
    <row r="485" s="7" customFormat="1" ht="30" customHeight="1" spans="1:50">
      <c r="A485" s="30">
        <f t="shared" si="46"/>
        <v>477</v>
      </c>
      <c r="B485" s="22" t="s">
        <v>444</v>
      </c>
      <c r="C485" s="24" t="s">
        <v>29</v>
      </c>
      <c r="D485" s="22">
        <v>1</v>
      </c>
      <c r="E485" s="22" t="s">
        <v>139</v>
      </c>
      <c r="F485" s="33">
        <v>1300</v>
      </c>
      <c r="G485" s="28"/>
      <c r="H485" s="28"/>
      <c r="I485" s="34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</row>
    <row r="486" s="7" customFormat="1" ht="30" customHeight="1" spans="1:50">
      <c r="A486" s="30">
        <f t="shared" si="46"/>
        <v>478</v>
      </c>
      <c r="B486" s="22" t="s">
        <v>445</v>
      </c>
      <c r="C486" s="24" t="s">
        <v>29</v>
      </c>
      <c r="D486" s="22">
        <v>1</v>
      </c>
      <c r="E486" s="22" t="s">
        <v>32</v>
      </c>
      <c r="F486" s="33">
        <v>62</v>
      </c>
      <c r="G486" s="28"/>
      <c r="H486" s="28"/>
      <c r="I486" s="34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</row>
    <row r="487" s="7" customFormat="1" ht="30" customHeight="1" spans="1:50">
      <c r="A487" s="30">
        <f t="shared" si="46"/>
        <v>479</v>
      </c>
      <c r="B487" s="22" t="s">
        <v>446</v>
      </c>
      <c r="C487" s="24" t="s">
        <v>29</v>
      </c>
      <c r="D487" s="22">
        <v>1</v>
      </c>
      <c r="E487" s="22" t="s">
        <v>55</v>
      </c>
      <c r="F487" s="33">
        <v>478</v>
      </c>
      <c r="G487" s="28"/>
      <c r="H487" s="28"/>
      <c r="I487" s="34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</row>
    <row r="488" s="7" customFormat="1" ht="30" customHeight="1" spans="1:50">
      <c r="A488" s="30">
        <f t="shared" si="46"/>
        <v>480</v>
      </c>
      <c r="B488" s="22" t="s">
        <v>447</v>
      </c>
      <c r="C488" s="24" t="s">
        <v>29</v>
      </c>
      <c r="D488" s="22">
        <v>1</v>
      </c>
      <c r="E488" s="22" t="s">
        <v>32</v>
      </c>
      <c r="F488" s="33">
        <v>62</v>
      </c>
      <c r="G488" s="28"/>
      <c r="H488" s="28"/>
      <c r="I488" s="34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</row>
    <row r="489" s="7" customFormat="1" ht="30" customHeight="1" spans="1:50">
      <c r="A489" s="30">
        <f t="shared" si="46"/>
        <v>481</v>
      </c>
      <c r="B489" s="22" t="s">
        <v>448</v>
      </c>
      <c r="C489" s="24" t="s">
        <v>29</v>
      </c>
      <c r="D489" s="22">
        <v>1</v>
      </c>
      <c r="E489" s="22" t="s">
        <v>32</v>
      </c>
      <c r="F489" s="33">
        <v>457</v>
      </c>
      <c r="G489" s="28"/>
      <c r="H489" s="28"/>
      <c r="I489" s="34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</row>
    <row r="490" s="7" customFormat="1" ht="30" customHeight="1" spans="1:50">
      <c r="A490" s="30">
        <f t="shared" si="46"/>
        <v>482</v>
      </c>
      <c r="B490" s="22" t="s">
        <v>449</v>
      </c>
      <c r="C490" s="24" t="s">
        <v>29</v>
      </c>
      <c r="D490" s="22">
        <v>1</v>
      </c>
      <c r="E490" s="22" t="s">
        <v>32</v>
      </c>
      <c r="F490" s="33">
        <v>395</v>
      </c>
      <c r="G490" s="28"/>
      <c r="H490" s="28"/>
      <c r="I490" s="34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</row>
    <row r="491" s="7" customFormat="1" ht="30" customHeight="1" spans="1:50">
      <c r="A491" s="30">
        <f t="shared" si="46"/>
        <v>483</v>
      </c>
      <c r="B491" s="22" t="s">
        <v>450</v>
      </c>
      <c r="C491" s="24" t="s">
        <v>29</v>
      </c>
      <c r="D491" s="22">
        <v>1</v>
      </c>
      <c r="E491" s="22" t="s">
        <v>32</v>
      </c>
      <c r="F491" s="33">
        <v>468</v>
      </c>
      <c r="G491" s="28"/>
      <c r="H491" s="28"/>
      <c r="I491" s="34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</row>
    <row r="492" s="7" customFormat="1" ht="30" customHeight="1" spans="1:50">
      <c r="A492" s="30">
        <f t="shared" si="46"/>
        <v>484</v>
      </c>
      <c r="B492" s="22" t="s">
        <v>451</v>
      </c>
      <c r="C492" s="24" t="s">
        <v>29</v>
      </c>
      <c r="D492" s="22">
        <v>1</v>
      </c>
      <c r="E492" s="22" t="s">
        <v>32</v>
      </c>
      <c r="F492" s="33">
        <v>228</v>
      </c>
      <c r="G492" s="28"/>
      <c r="H492" s="28"/>
      <c r="I492" s="34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</row>
    <row r="493" s="7" customFormat="1" ht="30" customHeight="1" spans="1:50">
      <c r="A493" s="30">
        <f t="shared" ref="A493:A502" si="47">ROW()-8</f>
        <v>485</v>
      </c>
      <c r="B493" s="22" t="s">
        <v>452</v>
      </c>
      <c r="C493" s="24" t="s">
        <v>29</v>
      </c>
      <c r="D493" s="22">
        <v>1</v>
      </c>
      <c r="E493" s="22" t="s">
        <v>32</v>
      </c>
      <c r="F493" s="33">
        <v>374</v>
      </c>
      <c r="G493" s="28"/>
      <c r="H493" s="28"/>
      <c r="I493" s="34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</row>
    <row r="494" s="7" customFormat="1" ht="30" customHeight="1" spans="1:50">
      <c r="A494" s="30">
        <f t="shared" si="47"/>
        <v>486</v>
      </c>
      <c r="B494" s="22" t="s">
        <v>453</v>
      </c>
      <c r="C494" s="24" t="s">
        <v>29</v>
      </c>
      <c r="D494" s="22">
        <v>1</v>
      </c>
      <c r="E494" s="22" t="s">
        <v>32</v>
      </c>
      <c r="F494" s="33">
        <v>373</v>
      </c>
      <c r="G494" s="28"/>
      <c r="H494" s="28"/>
      <c r="I494" s="34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</row>
    <row r="495" s="7" customFormat="1" ht="30" customHeight="1" spans="1:50">
      <c r="A495" s="30">
        <f t="shared" si="47"/>
        <v>487</v>
      </c>
      <c r="B495" s="22" t="s">
        <v>454</v>
      </c>
      <c r="C495" s="24" t="s">
        <v>29</v>
      </c>
      <c r="D495" s="22">
        <v>1</v>
      </c>
      <c r="E495" s="22" t="s">
        <v>32</v>
      </c>
      <c r="F495" s="33">
        <v>1445</v>
      </c>
      <c r="G495" s="28"/>
      <c r="H495" s="28"/>
      <c r="I495" s="34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</row>
    <row r="496" s="7" customFormat="1" ht="30" customHeight="1" spans="1:50">
      <c r="A496" s="30">
        <f t="shared" si="47"/>
        <v>488</v>
      </c>
      <c r="B496" s="22" t="s">
        <v>455</v>
      </c>
      <c r="C496" s="24" t="s">
        <v>29</v>
      </c>
      <c r="D496" s="22">
        <v>1</v>
      </c>
      <c r="E496" s="22" t="s">
        <v>32</v>
      </c>
      <c r="F496" s="33">
        <v>1445</v>
      </c>
      <c r="G496" s="28"/>
      <c r="H496" s="28"/>
      <c r="I496" s="34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</row>
    <row r="497" s="7" customFormat="1" ht="30" customHeight="1" spans="1:50">
      <c r="A497" s="30">
        <f t="shared" si="47"/>
        <v>489</v>
      </c>
      <c r="B497" s="22" t="s">
        <v>456</v>
      </c>
      <c r="C497" s="24" t="s">
        <v>29</v>
      </c>
      <c r="D497" s="22">
        <v>1</v>
      </c>
      <c r="E497" s="22" t="s">
        <v>32</v>
      </c>
      <c r="F497" s="33">
        <v>1445</v>
      </c>
      <c r="G497" s="28"/>
      <c r="H497" s="28"/>
      <c r="I497" s="34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</row>
    <row r="498" s="7" customFormat="1" ht="30" customHeight="1" spans="1:50">
      <c r="A498" s="30">
        <f t="shared" si="47"/>
        <v>490</v>
      </c>
      <c r="B498" s="22" t="s">
        <v>457</v>
      </c>
      <c r="C498" s="24" t="s">
        <v>29</v>
      </c>
      <c r="D498" s="22">
        <v>1</v>
      </c>
      <c r="E498" s="22" t="s">
        <v>32</v>
      </c>
      <c r="F498" s="33">
        <v>405</v>
      </c>
      <c r="G498" s="28"/>
      <c r="H498" s="28"/>
      <c r="I498" s="34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</row>
    <row r="499" s="7" customFormat="1" ht="30" customHeight="1" spans="1:50">
      <c r="A499" s="30">
        <f t="shared" si="47"/>
        <v>491</v>
      </c>
      <c r="B499" s="22" t="s">
        <v>458</v>
      </c>
      <c r="C499" s="24" t="s">
        <v>459</v>
      </c>
      <c r="D499" s="22">
        <v>1</v>
      </c>
      <c r="E499" s="22" t="s">
        <v>32</v>
      </c>
      <c r="F499" s="33">
        <v>76</v>
      </c>
      <c r="G499" s="28"/>
      <c r="H499" s="28"/>
      <c r="I499" s="34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</row>
    <row r="500" s="7" customFormat="1" ht="30" customHeight="1" spans="1:50">
      <c r="A500" s="30">
        <f t="shared" si="47"/>
        <v>492</v>
      </c>
      <c r="B500" s="22" t="s">
        <v>460</v>
      </c>
      <c r="C500" s="24" t="s">
        <v>459</v>
      </c>
      <c r="D500" s="22">
        <v>1</v>
      </c>
      <c r="E500" s="22" t="s">
        <v>32</v>
      </c>
      <c r="F500" s="33">
        <v>36</v>
      </c>
      <c r="G500" s="28"/>
      <c r="H500" s="28"/>
      <c r="I500" s="34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</row>
    <row r="501" s="7" customFormat="1" ht="30" customHeight="1" spans="1:50">
      <c r="A501" s="30">
        <f t="shared" si="47"/>
        <v>493</v>
      </c>
      <c r="B501" s="22" t="s">
        <v>462</v>
      </c>
      <c r="C501" s="24" t="s">
        <v>459</v>
      </c>
      <c r="D501" s="22">
        <v>1</v>
      </c>
      <c r="E501" s="22" t="s">
        <v>32</v>
      </c>
      <c r="F501" s="33">
        <v>87</v>
      </c>
      <c r="G501" s="28"/>
      <c r="H501" s="28"/>
      <c r="I501" s="34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</row>
    <row r="502" s="7" customFormat="1" ht="30" customHeight="1" spans="1:50">
      <c r="A502" s="30">
        <f t="shared" si="47"/>
        <v>494</v>
      </c>
      <c r="B502" s="22" t="s">
        <v>463</v>
      </c>
      <c r="C502" s="24" t="s">
        <v>29</v>
      </c>
      <c r="D502" s="22">
        <v>1</v>
      </c>
      <c r="E502" s="22" t="s">
        <v>32</v>
      </c>
      <c r="F502" s="33">
        <v>364</v>
      </c>
      <c r="G502" s="28"/>
      <c r="H502" s="28"/>
      <c r="I502" s="34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</row>
    <row r="503" s="7" customFormat="1" ht="30" customHeight="1" spans="1:50">
      <c r="A503" s="30">
        <f t="shared" ref="A503:A512" si="48">ROW()-8</f>
        <v>495</v>
      </c>
      <c r="B503" s="22" t="s">
        <v>464</v>
      </c>
      <c r="C503" s="24" t="s">
        <v>29</v>
      </c>
      <c r="D503" s="22">
        <v>1</v>
      </c>
      <c r="E503" s="22" t="s">
        <v>32</v>
      </c>
      <c r="F503" s="33">
        <v>288</v>
      </c>
      <c r="G503" s="28"/>
      <c r="H503" s="28"/>
      <c r="I503" s="34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</row>
    <row r="504" s="7" customFormat="1" ht="30" customHeight="1" spans="1:50">
      <c r="A504" s="30">
        <f t="shared" si="48"/>
        <v>496</v>
      </c>
      <c r="B504" s="22" t="s">
        <v>465</v>
      </c>
      <c r="C504" s="24" t="s">
        <v>29</v>
      </c>
      <c r="D504" s="22">
        <v>1</v>
      </c>
      <c r="E504" s="22" t="s">
        <v>32</v>
      </c>
      <c r="F504" s="33">
        <v>701</v>
      </c>
      <c r="G504" s="28"/>
      <c r="H504" s="28"/>
      <c r="I504" s="34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</row>
    <row r="505" s="7" customFormat="1" ht="30" customHeight="1" spans="1:50">
      <c r="A505" s="30">
        <f t="shared" si="48"/>
        <v>497</v>
      </c>
      <c r="B505" s="22" t="s">
        <v>466</v>
      </c>
      <c r="C505" s="24" t="s">
        <v>29</v>
      </c>
      <c r="D505" s="22">
        <v>1</v>
      </c>
      <c r="E505" s="22" t="s">
        <v>32</v>
      </c>
      <c r="F505" s="33">
        <v>374</v>
      </c>
      <c r="G505" s="28"/>
      <c r="H505" s="28"/>
      <c r="I505" s="34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</row>
    <row r="506" s="7" customFormat="1" ht="30" customHeight="1" spans="1:50">
      <c r="A506" s="30">
        <f t="shared" si="48"/>
        <v>498</v>
      </c>
      <c r="B506" s="22" t="s">
        <v>467</v>
      </c>
      <c r="C506" s="24" t="s">
        <v>459</v>
      </c>
      <c r="D506" s="22">
        <v>1</v>
      </c>
      <c r="E506" s="22" t="s">
        <v>32</v>
      </c>
      <c r="F506" s="33">
        <v>36</v>
      </c>
      <c r="G506" s="28"/>
      <c r="H506" s="28"/>
      <c r="I506" s="34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</row>
    <row r="507" s="7" customFormat="1" ht="30" customHeight="1" spans="1:50">
      <c r="A507" s="30">
        <f t="shared" si="48"/>
        <v>499</v>
      </c>
      <c r="B507" s="22" t="s">
        <v>468</v>
      </c>
      <c r="C507" s="24" t="s">
        <v>459</v>
      </c>
      <c r="D507" s="22">
        <v>1</v>
      </c>
      <c r="E507" s="22" t="s">
        <v>32</v>
      </c>
      <c r="F507" s="33">
        <v>36</v>
      </c>
      <c r="G507" s="28"/>
      <c r="H507" s="28"/>
      <c r="I507" s="34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</row>
    <row r="508" s="7" customFormat="1" ht="30" customHeight="1" spans="1:50">
      <c r="A508" s="30">
        <f t="shared" si="48"/>
        <v>500</v>
      </c>
      <c r="B508" s="3" t="s">
        <v>469</v>
      </c>
      <c r="C508" s="24" t="s">
        <v>459</v>
      </c>
      <c r="D508" s="22">
        <v>1</v>
      </c>
      <c r="E508" s="22" t="s">
        <v>32</v>
      </c>
      <c r="F508" s="33">
        <v>36</v>
      </c>
      <c r="G508" s="28"/>
      <c r="H508" s="28"/>
      <c r="I508" s="34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</row>
    <row r="509" s="7" customFormat="1" ht="30" customHeight="1" spans="1:50">
      <c r="A509" s="30">
        <f t="shared" si="48"/>
        <v>501</v>
      </c>
      <c r="B509" s="22" t="s">
        <v>470</v>
      </c>
      <c r="C509" s="24" t="s">
        <v>459</v>
      </c>
      <c r="D509" s="22">
        <v>1</v>
      </c>
      <c r="E509" s="22" t="s">
        <v>32</v>
      </c>
      <c r="F509" s="33">
        <v>31</v>
      </c>
      <c r="G509" s="28"/>
      <c r="H509" s="28"/>
      <c r="I509" s="34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</row>
    <row r="510" s="7" customFormat="1" ht="30" customHeight="1" spans="1:50">
      <c r="A510" s="30">
        <f t="shared" si="48"/>
        <v>502</v>
      </c>
      <c r="B510" s="22" t="s">
        <v>471</v>
      </c>
      <c r="C510" s="24" t="s">
        <v>459</v>
      </c>
      <c r="D510" s="22">
        <v>1</v>
      </c>
      <c r="E510" s="22" t="s">
        <v>32</v>
      </c>
      <c r="F510" s="33">
        <v>20</v>
      </c>
      <c r="G510" s="28"/>
      <c r="H510" s="28"/>
      <c r="I510" s="34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</row>
    <row r="511" s="7" customFormat="1" ht="30" customHeight="1" spans="1:50">
      <c r="A511" s="30">
        <f t="shared" si="48"/>
        <v>503</v>
      </c>
      <c r="B511" s="22" t="s">
        <v>472</v>
      </c>
      <c r="C511" s="24" t="s">
        <v>29</v>
      </c>
      <c r="D511" s="22">
        <v>1</v>
      </c>
      <c r="E511" s="22" t="s">
        <v>32</v>
      </c>
      <c r="F511" s="33">
        <v>996</v>
      </c>
      <c r="G511" s="28"/>
      <c r="H511" s="28"/>
      <c r="I511" s="34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</row>
    <row r="512" s="7" customFormat="1" ht="30" customHeight="1" spans="1:50">
      <c r="A512" s="30">
        <f t="shared" si="48"/>
        <v>504</v>
      </c>
      <c r="B512" s="22" t="s">
        <v>473</v>
      </c>
      <c r="C512" s="24" t="s">
        <v>29</v>
      </c>
      <c r="D512" s="22">
        <v>1</v>
      </c>
      <c r="E512" s="22" t="s">
        <v>32</v>
      </c>
      <c r="F512" s="33">
        <v>668</v>
      </c>
      <c r="G512" s="28"/>
      <c r="H512" s="28"/>
      <c r="I512" s="34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</row>
    <row r="513" s="7" customFormat="1" ht="30" customHeight="1" spans="1:50">
      <c r="A513" s="30">
        <f t="shared" ref="A513:A522" si="49">ROW()-8</f>
        <v>505</v>
      </c>
      <c r="B513" s="22" t="s">
        <v>474</v>
      </c>
      <c r="C513" s="24" t="s">
        <v>29</v>
      </c>
      <c r="D513" s="22">
        <v>1</v>
      </c>
      <c r="E513" s="22" t="s">
        <v>76</v>
      </c>
      <c r="F513" s="33">
        <v>114</v>
      </c>
      <c r="G513" s="28"/>
      <c r="H513" s="28"/>
      <c r="I513" s="34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</row>
    <row r="514" s="7" customFormat="1" ht="30" customHeight="1" spans="1:50">
      <c r="A514" s="30">
        <f t="shared" si="49"/>
        <v>506</v>
      </c>
      <c r="B514" s="22" t="s">
        <v>475</v>
      </c>
      <c r="C514" s="24" t="s">
        <v>29</v>
      </c>
      <c r="D514" s="22">
        <v>1</v>
      </c>
      <c r="E514" s="22" t="s">
        <v>76</v>
      </c>
      <c r="F514" s="33">
        <v>364</v>
      </c>
      <c r="G514" s="28"/>
      <c r="H514" s="28"/>
      <c r="I514" s="34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</row>
    <row r="515" s="7" customFormat="1" ht="30" customHeight="1" spans="1:50">
      <c r="A515" s="30">
        <f t="shared" si="49"/>
        <v>507</v>
      </c>
      <c r="B515" s="22" t="s">
        <v>476</v>
      </c>
      <c r="C515" s="24" t="s">
        <v>29</v>
      </c>
      <c r="D515" s="22">
        <v>1</v>
      </c>
      <c r="E515" s="22" t="s">
        <v>367</v>
      </c>
      <c r="F515" s="33">
        <v>1310</v>
      </c>
      <c r="G515" s="28"/>
      <c r="H515" s="28"/>
      <c r="I515" s="34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</row>
    <row r="516" s="7" customFormat="1" ht="30" customHeight="1" spans="1:50">
      <c r="A516" s="30">
        <f t="shared" si="49"/>
        <v>508</v>
      </c>
      <c r="B516" s="22" t="s">
        <v>477</v>
      </c>
      <c r="C516" s="24" t="s">
        <v>29</v>
      </c>
      <c r="D516" s="22">
        <v>1</v>
      </c>
      <c r="E516" s="22" t="s">
        <v>76</v>
      </c>
      <c r="F516" s="33">
        <v>790</v>
      </c>
      <c r="G516" s="28"/>
      <c r="H516" s="28"/>
      <c r="I516" s="34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</row>
    <row r="517" s="7" customFormat="1" ht="30" customHeight="1" spans="1:50">
      <c r="A517" s="30">
        <f t="shared" si="49"/>
        <v>509</v>
      </c>
      <c r="B517" s="22" t="s">
        <v>478</v>
      </c>
      <c r="C517" s="24" t="s">
        <v>29</v>
      </c>
      <c r="D517" s="22">
        <v>1</v>
      </c>
      <c r="E517" s="22" t="s">
        <v>32</v>
      </c>
      <c r="F517" s="33">
        <v>988</v>
      </c>
      <c r="G517" s="28"/>
      <c r="H517" s="28"/>
      <c r="I517" s="34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</row>
    <row r="518" s="7" customFormat="1" ht="30" customHeight="1" spans="1:50">
      <c r="A518" s="30">
        <f t="shared" si="49"/>
        <v>510</v>
      </c>
      <c r="B518" s="22" t="s">
        <v>479</v>
      </c>
      <c r="C518" s="24" t="s">
        <v>459</v>
      </c>
      <c r="D518" s="22">
        <v>1</v>
      </c>
      <c r="E518" s="22" t="s">
        <v>32</v>
      </c>
      <c r="F518" s="33">
        <v>36</v>
      </c>
      <c r="G518" s="28"/>
      <c r="H518" s="28"/>
      <c r="I518" s="34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</row>
    <row r="519" s="7" customFormat="1" ht="30" customHeight="1" spans="1:50">
      <c r="A519" s="30">
        <f t="shared" si="49"/>
        <v>511</v>
      </c>
      <c r="B519" s="22" t="s">
        <v>480</v>
      </c>
      <c r="C519" s="24" t="s">
        <v>29</v>
      </c>
      <c r="D519" s="22">
        <v>1</v>
      </c>
      <c r="E519" s="22" t="s">
        <v>32</v>
      </c>
      <c r="F519" s="33">
        <v>395</v>
      </c>
      <c r="G519" s="28"/>
      <c r="H519" s="28"/>
      <c r="I519" s="34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</row>
    <row r="520" s="7" customFormat="1" ht="30" customHeight="1" spans="1:50">
      <c r="A520" s="30">
        <f t="shared" si="49"/>
        <v>512</v>
      </c>
      <c r="B520" s="22" t="s">
        <v>481</v>
      </c>
      <c r="C520" s="24" t="s">
        <v>459</v>
      </c>
      <c r="D520" s="22">
        <v>1</v>
      </c>
      <c r="E520" s="22" t="s">
        <v>55</v>
      </c>
      <c r="F520" s="33">
        <v>332</v>
      </c>
      <c r="G520" s="28"/>
      <c r="H520" s="28"/>
      <c r="I520" s="34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</row>
    <row r="521" s="7" customFormat="1" ht="30" customHeight="1" spans="1:50">
      <c r="A521" s="30">
        <f t="shared" si="49"/>
        <v>513</v>
      </c>
      <c r="B521" s="37" t="s">
        <v>482</v>
      </c>
      <c r="C521" s="24" t="s">
        <v>29</v>
      </c>
      <c r="D521" s="22">
        <v>1</v>
      </c>
      <c r="E521" s="22" t="s">
        <v>32</v>
      </c>
      <c r="F521" s="33">
        <v>478</v>
      </c>
      <c r="G521" s="28"/>
      <c r="H521" s="28"/>
      <c r="I521" s="34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</row>
    <row r="522" s="7" customFormat="1" ht="30" customHeight="1" spans="1:50">
      <c r="A522" s="30">
        <f t="shared" si="49"/>
        <v>514</v>
      </c>
      <c r="B522" s="37" t="s">
        <v>483</v>
      </c>
      <c r="C522" s="24" t="s">
        <v>29</v>
      </c>
      <c r="D522" s="22">
        <v>1</v>
      </c>
      <c r="E522" s="22" t="s">
        <v>32</v>
      </c>
      <c r="F522" s="33">
        <v>288</v>
      </c>
      <c r="G522" s="28"/>
      <c r="H522" s="28"/>
      <c r="I522" s="34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</row>
    <row r="523" s="7" customFormat="1" ht="30" customHeight="1" spans="1:50">
      <c r="A523" s="30">
        <f t="shared" ref="A523:A532" si="50">ROW()-8</f>
        <v>515</v>
      </c>
      <c r="B523" s="38" t="s">
        <v>484</v>
      </c>
      <c r="C523" s="24" t="s">
        <v>29</v>
      </c>
      <c r="D523" s="22">
        <v>1</v>
      </c>
      <c r="E523" s="22" t="s">
        <v>32</v>
      </c>
      <c r="F523" s="33">
        <v>114</v>
      </c>
      <c r="G523" s="28"/>
      <c r="H523" s="28"/>
      <c r="I523" s="34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</row>
    <row r="524" s="7" customFormat="1" ht="30" customHeight="1" spans="1:50">
      <c r="A524" s="30">
        <f t="shared" si="50"/>
        <v>516</v>
      </c>
      <c r="B524" s="38" t="s">
        <v>485</v>
      </c>
      <c r="C524" s="24" t="s">
        <v>29</v>
      </c>
      <c r="D524" s="22">
        <v>1</v>
      </c>
      <c r="E524" s="22" t="s">
        <v>32</v>
      </c>
      <c r="F524" s="33">
        <v>457</v>
      </c>
      <c r="G524" s="28"/>
      <c r="H524" s="28"/>
      <c r="I524" s="34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</row>
    <row r="525" s="7" customFormat="1" ht="30" customHeight="1" spans="1:50">
      <c r="A525" s="30">
        <f t="shared" si="50"/>
        <v>517</v>
      </c>
      <c r="B525" s="39" t="s">
        <v>486</v>
      </c>
      <c r="C525" s="24" t="s">
        <v>29</v>
      </c>
      <c r="D525" s="22">
        <v>1</v>
      </c>
      <c r="E525" s="22" t="s">
        <v>32</v>
      </c>
      <c r="F525" s="33">
        <v>166</v>
      </c>
      <c r="G525" s="28"/>
      <c r="H525" s="28"/>
      <c r="I525" s="34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</row>
    <row r="526" s="7" customFormat="1" ht="30" customHeight="1" spans="1:50">
      <c r="A526" s="30">
        <f t="shared" si="50"/>
        <v>518</v>
      </c>
      <c r="B526" s="39" t="s">
        <v>487</v>
      </c>
      <c r="C526" s="24" t="s">
        <v>29</v>
      </c>
      <c r="D526" s="22">
        <v>1</v>
      </c>
      <c r="E526" s="22" t="s">
        <v>32</v>
      </c>
      <c r="F526" s="33">
        <v>603</v>
      </c>
      <c r="G526" s="28"/>
      <c r="H526" s="28"/>
      <c r="I526" s="34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</row>
    <row r="527" s="7" customFormat="1" ht="30" customHeight="1" spans="1:50">
      <c r="A527" s="30">
        <f t="shared" si="50"/>
        <v>519</v>
      </c>
      <c r="B527" s="3" t="s">
        <v>488</v>
      </c>
      <c r="C527" s="24" t="s">
        <v>29</v>
      </c>
      <c r="D527" s="22">
        <v>1</v>
      </c>
      <c r="E527" s="22" t="s">
        <v>76</v>
      </c>
      <c r="F527" s="33">
        <v>31</v>
      </c>
      <c r="G527" s="28"/>
      <c r="H527" s="28"/>
      <c r="I527" s="34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</row>
    <row r="528" s="7" customFormat="1" ht="30" customHeight="1" spans="1:50">
      <c r="A528" s="30">
        <f t="shared" si="50"/>
        <v>520</v>
      </c>
      <c r="B528" s="22" t="s">
        <v>489</v>
      </c>
      <c r="C528" s="24" t="s">
        <v>29</v>
      </c>
      <c r="D528" s="22">
        <v>1</v>
      </c>
      <c r="E528" s="22" t="s">
        <v>32</v>
      </c>
      <c r="F528" s="33">
        <v>1132</v>
      </c>
      <c r="G528" s="28"/>
      <c r="H528" s="28"/>
      <c r="I528" s="34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</row>
    <row r="529" s="7" customFormat="1" ht="30" customHeight="1" spans="1:50">
      <c r="A529" s="30">
        <f t="shared" si="50"/>
        <v>521</v>
      </c>
      <c r="B529" s="22" t="s">
        <v>490</v>
      </c>
      <c r="C529" s="24" t="s">
        <v>29</v>
      </c>
      <c r="D529" s="22">
        <v>1</v>
      </c>
      <c r="E529" s="22" t="s">
        <v>32</v>
      </c>
      <c r="F529" s="33">
        <v>1222</v>
      </c>
      <c r="G529" s="28"/>
      <c r="H529" s="28"/>
      <c r="I529" s="34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</row>
    <row r="530" s="7" customFormat="1" ht="30" customHeight="1" spans="1:50">
      <c r="A530" s="30">
        <f t="shared" si="50"/>
        <v>522</v>
      </c>
      <c r="B530" s="22" t="s">
        <v>491</v>
      </c>
      <c r="C530" s="24" t="s">
        <v>29</v>
      </c>
      <c r="D530" s="22">
        <v>1</v>
      </c>
      <c r="E530" s="22" t="s">
        <v>32</v>
      </c>
      <c r="F530" s="33">
        <v>364</v>
      </c>
      <c r="G530" s="28"/>
      <c r="H530" s="28"/>
      <c r="I530" s="34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</row>
    <row r="531" s="7" customFormat="1" ht="30" customHeight="1" spans="1:50">
      <c r="A531" s="30">
        <f t="shared" si="50"/>
        <v>523</v>
      </c>
      <c r="B531" s="22" t="s">
        <v>492</v>
      </c>
      <c r="C531" s="24" t="s">
        <v>29</v>
      </c>
      <c r="D531" s="22">
        <v>1</v>
      </c>
      <c r="E531" s="22" t="s">
        <v>32</v>
      </c>
      <c r="F531" s="33">
        <v>2497</v>
      </c>
      <c r="G531" s="28"/>
      <c r="H531" s="28"/>
      <c r="I531" s="34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</row>
    <row r="532" s="7" customFormat="1" ht="30" customHeight="1" spans="1:50">
      <c r="A532" s="30">
        <f t="shared" si="50"/>
        <v>524</v>
      </c>
      <c r="B532" s="22" t="s">
        <v>493</v>
      </c>
      <c r="C532" s="24" t="s">
        <v>29</v>
      </c>
      <c r="D532" s="22">
        <v>1</v>
      </c>
      <c r="E532" s="22" t="s">
        <v>57</v>
      </c>
      <c r="F532" s="33">
        <v>717</v>
      </c>
      <c r="G532" s="28"/>
      <c r="H532" s="28"/>
      <c r="I532" s="34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</row>
    <row r="533" s="7" customFormat="1" ht="30" customHeight="1" spans="1:50">
      <c r="A533" s="30">
        <f t="shared" ref="A533:A542" si="51">ROW()-8</f>
        <v>525</v>
      </c>
      <c r="B533" s="22" t="s">
        <v>494</v>
      </c>
      <c r="C533" s="24" t="s">
        <v>29</v>
      </c>
      <c r="D533" s="22">
        <v>1</v>
      </c>
      <c r="E533" s="22" t="s">
        <v>32</v>
      </c>
      <c r="F533" s="33">
        <v>988</v>
      </c>
      <c r="G533" s="28"/>
      <c r="H533" s="28"/>
      <c r="I533" s="34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</row>
    <row r="534" s="7" customFormat="1" ht="30" customHeight="1" spans="1:50">
      <c r="A534" s="30">
        <f t="shared" si="51"/>
        <v>526</v>
      </c>
      <c r="B534" s="22" t="s">
        <v>495</v>
      </c>
      <c r="C534" s="24" t="s">
        <v>29</v>
      </c>
      <c r="D534" s="22">
        <v>1</v>
      </c>
      <c r="E534" s="22" t="s">
        <v>32</v>
      </c>
      <c r="F534" s="33">
        <v>1705</v>
      </c>
      <c r="G534" s="28"/>
      <c r="H534" s="28"/>
      <c r="I534" s="34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</row>
    <row r="535" s="7" customFormat="1" ht="30" customHeight="1" spans="1:50">
      <c r="A535" s="30">
        <f t="shared" si="51"/>
        <v>527</v>
      </c>
      <c r="B535" s="22" t="s">
        <v>496</v>
      </c>
      <c r="C535" s="24" t="s">
        <v>29</v>
      </c>
      <c r="D535" s="22">
        <v>1</v>
      </c>
      <c r="E535" s="22" t="s">
        <v>32</v>
      </c>
      <c r="F535" s="33">
        <v>446</v>
      </c>
      <c r="G535" s="28"/>
      <c r="H535" s="28"/>
      <c r="I535" s="34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</row>
    <row r="536" s="7" customFormat="1" ht="30" customHeight="1" spans="1:50">
      <c r="A536" s="30">
        <f t="shared" si="51"/>
        <v>528</v>
      </c>
      <c r="B536" s="22" t="s">
        <v>497</v>
      </c>
      <c r="C536" s="24" t="s">
        <v>498</v>
      </c>
      <c r="D536" s="22">
        <v>1</v>
      </c>
      <c r="E536" s="22" t="s">
        <v>32</v>
      </c>
      <c r="F536" s="33">
        <v>144</v>
      </c>
      <c r="G536" s="28"/>
      <c r="H536" s="28"/>
      <c r="I536" s="34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</row>
    <row r="537" s="7" customFormat="1" ht="30" customHeight="1" spans="1:50">
      <c r="A537" s="30">
        <f t="shared" si="51"/>
        <v>529</v>
      </c>
      <c r="B537" s="22" t="s">
        <v>499</v>
      </c>
      <c r="C537" s="24" t="s">
        <v>29</v>
      </c>
      <c r="D537" s="22">
        <v>1</v>
      </c>
      <c r="E537" s="22" t="s">
        <v>32</v>
      </c>
      <c r="F537" s="33">
        <v>4097</v>
      </c>
      <c r="G537" s="28"/>
      <c r="H537" s="28"/>
      <c r="I537" s="34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</row>
    <row r="538" s="7" customFormat="1" ht="30" customHeight="1" spans="1:50">
      <c r="A538" s="30">
        <f t="shared" si="51"/>
        <v>530</v>
      </c>
      <c r="B538" s="22" t="s">
        <v>500</v>
      </c>
      <c r="C538" s="24" t="s">
        <v>29</v>
      </c>
      <c r="D538" s="22">
        <v>1</v>
      </c>
      <c r="E538" s="22" t="s">
        <v>32</v>
      </c>
      <c r="F538" s="33">
        <v>873</v>
      </c>
      <c r="G538" s="28"/>
      <c r="H538" s="28"/>
      <c r="I538" s="34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</row>
    <row r="539" s="7" customFormat="1" ht="30" customHeight="1" spans="1:50">
      <c r="A539" s="30">
        <f t="shared" si="51"/>
        <v>531</v>
      </c>
      <c r="B539" s="22" t="s">
        <v>501</v>
      </c>
      <c r="C539" s="24" t="s">
        <v>825</v>
      </c>
      <c r="D539" s="22">
        <v>1</v>
      </c>
      <c r="E539" s="22" t="s">
        <v>57</v>
      </c>
      <c r="F539" s="33">
        <v>3837</v>
      </c>
      <c r="G539" s="28"/>
      <c r="H539" s="28"/>
      <c r="I539" s="34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</row>
    <row r="540" s="7" customFormat="1" ht="30" customHeight="1" spans="1:50">
      <c r="A540" s="30">
        <f t="shared" si="51"/>
        <v>532</v>
      </c>
      <c r="B540" s="22" t="s">
        <v>502</v>
      </c>
      <c r="C540" s="24" t="s">
        <v>29</v>
      </c>
      <c r="D540" s="22">
        <v>1</v>
      </c>
      <c r="E540" s="22" t="s">
        <v>57</v>
      </c>
      <c r="F540" s="33">
        <v>2697</v>
      </c>
      <c r="G540" s="28"/>
      <c r="H540" s="28"/>
      <c r="I540" s="34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</row>
    <row r="541" s="7" customFormat="1" ht="30" customHeight="1" spans="1:50">
      <c r="A541" s="30">
        <f t="shared" si="51"/>
        <v>533</v>
      </c>
      <c r="B541" s="22" t="s">
        <v>503</v>
      </c>
      <c r="C541" s="24" t="s">
        <v>29</v>
      </c>
      <c r="D541" s="22">
        <v>1</v>
      </c>
      <c r="E541" s="22" t="s">
        <v>32</v>
      </c>
      <c r="F541" s="33">
        <v>4118</v>
      </c>
      <c r="G541" s="28"/>
      <c r="H541" s="28"/>
      <c r="I541" s="34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</row>
    <row r="542" s="7" customFormat="1" ht="30" customHeight="1" spans="1:50">
      <c r="A542" s="30">
        <f t="shared" si="51"/>
        <v>534</v>
      </c>
      <c r="B542" s="22" t="s">
        <v>504</v>
      </c>
      <c r="C542" s="24" t="s">
        <v>29</v>
      </c>
      <c r="D542" s="22">
        <v>1</v>
      </c>
      <c r="E542" s="22" t="s">
        <v>57</v>
      </c>
      <c r="F542" s="33">
        <v>3005</v>
      </c>
      <c r="G542" s="28"/>
      <c r="H542" s="28"/>
      <c r="I542" s="34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</row>
    <row r="543" s="7" customFormat="1" ht="30" customHeight="1" spans="1:50">
      <c r="A543" s="30">
        <f t="shared" ref="A543:A552" si="52">ROW()-8</f>
        <v>535</v>
      </c>
      <c r="B543" s="22" t="s">
        <v>505</v>
      </c>
      <c r="C543" s="24" t="s">
        <v>29</v>
      </c>
      <c r="D543" s="22">
        <v>1</v>
      </c>
      <c r="E543" s="22" t="s">
        <v>57</v>
      </c>
      <c r="F543" s="33">
        <v>1593</v>
      </c>
      <c r="G543" s="28"/>
      <c r="H543" s="28"/>
      <c r="I543" s="34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</row>
    <row r="544" s="7" customFormat="1" ht="30" customHeight="1" spans="1:50">
      <c r="A544" s="30">
        <f t="shared" si="52"/>
        <v>536</v>
      </c>
      <c r="B544" s="22" t="s">
        <v>506</v>
      </c>
      <c r="C544" s="24" t="s">
        <v>29</v>
      </c>
      <c r="D544" s="22">
        <v>1</v>
      </c>
      <c r="E544" s="22" t="s">
        <v>32</v>
      </c>
      <c r="F544" s="33">
        <v>2236</v>
      </c>
      <c r="G544" s="28"/>
      <c r="H544" s="28"/>
      <c r="I544" s="34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</row>
    <row r="545" s="7" customFormat="1" ht="30" customHeight="1" spans="1:50">
      <c r="A545" s="30">
        <f t="shared" si="52"/>
        <v>537</v>
      </c>
      <c r="B545" s="22" t="s">
        <v>507</v>
      </c>
      <c r="C545" s="24" t="s">
        <v>29</v>
      </c>
      <c r="D545" s="22">
        <v>1</v>
      </c>
      <c r="E545" s="22" t="s">
        <v>32</v>
      </c>
      <c r="F545" s="33">
        <v>613</v>
      </c>
      <c r="G545" s="28"/>
      <c r="H545" s="28"/>
      <c r="I545" s="34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</row>
    <row r="546" s="7" customFormat="1" ht="30" customHeight="1" spans="1:50">
      <c r="A546" s="30">
        <f t="shared" si="52"/>
        <v>538</v>
      </c>
      <c r="B546" s="22" t="s">
        <v>508</v>
      </c>
      <c r="C546" s="24" t="s">
        <v>29</v>
      </c>
      <c r="D546" s="22">
        <v>1</v>
      </c>
      <c r="E546" s="22" t="s">
        <v>32</v>
      </c>
      <c r="F546" s="33">
        <v>988</v>
      </c>
      <c r="G546" s="28"/>
      <c r="H546" s="28"/>
      <c r="I546" s="34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</row>
    <row r="547" s="7" customFormat="1" ht="30" customHeight="1" spans="1:50">
      <c r="A547" s="30">
        <f t="shared" si="52"/>
        <v>539</v>
      </c>
      <c r="B547" s="22" t="s">
        <v>509</v>
      </c>
      <c r="C547" s="24" t="s">
        <v>29</v>
      </c>
      <c r="D547" s="22">
        <v>1</v>
      </c>
      <c r="E547" s="22" t="s">
        <v>57</v>
      </c>
      <c r="F547" s="33">
        <v>686</v>
      </c>
      <c r="G547" s="28"/>
      <c r="H547" s="28"/>
      <c r="I547" s="34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</row>
    <row r="548" s="7" customFormat="1" ht="30" customHeight="1" spans="1:50">
      <c r="A548" s="30">
        <f t="shared" si="52"/>
        <v>540</v>
      </c>
      <c r="B548" s="22" t="s">
        <v>510</v>
      </c>
      <c r="C548" s="24" t="s">
        <v>29</v>
      </c>
      <c r="D548" s="22">
        <v>1</v>
      </c>
      <c r="E548" s="22" t="s">
        <v>32</v>
      </c>
      <c r="F548" s="33">
        <v>4896</v>
      </c>
      <c r="G548" s="28"/>
      <c r="H548" s="28"/>
      <c r="I548" s="34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</row>
    <row r="549" s="7" customFormat="1" ht="30" customHeight="1" spans="1:50">
      <c r="A549" s="30">
        <f t="shared" si="52"/>
        <v>541</v>
      </c>
      <c r="B549" s="22" t="s">
        <v>511</v>
      </c>
      <c r="C549" s="24" t="s">
        <v>29</v>
      </c>
      <c r="D549" s="22">
        <v>1</v>
      </c>
      <c r="E549" s="22" t="s">
        <v>55</v>
      </c>
      <c r="F549" s="33">
        <v>1520</v>
      </c>
      <c r="G549" s="28"/>
      <c r="H549" s="28"/>
      <c r="I549" s="34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</row>
    <row r="550" s="7" customFormat="1" ht="30" customHeight="1" spans="1:50">
      <c r="A550" s="30">
        <f t="shared" si="52"/>
        <v>542</v>
      </c>
      <c r="B550" s="22" t="s">
        <v>512</v>
      </c>
      <c r="C550" s="24" t="s">
        <v>29</v>
      </c>
      <c r="D550" s="22">
        <v>1</v>
      </c>
      <c r="E550" s="3" t="s">
        <v>32</v>
      </c>
      <c r="F550" s="33">
        <v>456</v>
      </c>
      <c r="G550" s="28"/>
      <c r="H550" s="28"/>
      <c r="I550" s="34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</row>
    <row r="551" s="7" customFormat="1" ht="30" customHeight="1" spans="1:50">
      <c r="A551" s="30">
        <f t="shared" si="52"/>
        <v>543</v>
      </c>
      <c r="B551" s="22" t="s">
        <v>513</v>
      </c>
      <c r="C551" s="24" t="s">
        <v>29</v>
      </c>
      <c r="D551" s="22">
        <v>1</v>
      </c>
      <c r="E551" s="22" t="s">
        <v>32</v>
      </c>
      <c r="F551" s="33">
        <v>3910</v>
      </c>
      <c r="G551" s="28"/>
      <c r="H551" s="28"/>
      <c r="I551" s="34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</row>
    <row r="552" s="7" customFormat="1" ht="30" customHeight="1" spans="1:50">
      <c r="A552" s="30">
        <f t="shared" si="52"/>
        <v>544</v>
      </c>
      <c r="B552" s="22" t="s">
        <v>514</v>
      </c>
      <c r="C552" s="24" t="s">
        <v>29</v>
      </c>
      <c r="D552" s="22">
        <v>1</v>
      </c>
      <c r="E552" s="22" t="s">
        <v>32</v>
      </c>
      <c r="F552" s="33">
        <v>4181</v>
      </c>
      <c r="G552" s="28"/>
      <c r="H552" s="28"/>
      <c r="I552" s="34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</row>
    <row r="553" s="7" customFormat="1" ht="30" customHeight="1" spans="1:50">
      <c r="A553" s="30">
        <f t="shared" ref="A553:A562" si="53">ROW()-8</f>
        <v>545</v>
      </c>
      <c r="B553" s="22" t="s">
        <v>515</v>
      </c>
      <c r="C553" s="24" t="s">
        <v>29</v>
      </c>
      <c r="D553" s="22">
        <v>1</v>
      </c>
      <c r="E553" s="22" t="s">
        <v>32</v>
      </c>
      <c r="F553" s="33">
        <v>438</v>
      </c>
      <c r="G553" s="28"/>
      <c r="H553" s="28"/>
      <c r="I553" s="34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</row>
    <row r="554" s="7" customFormat="1" ht="30" customHeight="1" spans="1:50">
      <c r="A554" s="30">
        <f t="shared" si="53"/>
        <v>546</v>
      </c>
      <c r="B554" s="22" t="s">
        <v>516</v>
      </c>
      <c r="C554" s="24" t="s">
        <v>29</v>
      </c>
      <c r="D554" s="22">
        <v>1</v>
      </c>
      <c r="E554" s="22" t="s">
        <v>32</v>
      </c>
      <c r="F554" s="33">
        <v>984</v>
      </c>
      <c r="G554" s="28"/>
      <c r="H554" s="28"/>
      <c r="I554" s="34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</row>
    <row r="555" s="7" customFormat="1" ht="30" customHeight="1" spans="1:50">
      <c r="A555" s="30">
        <f t="shared" si="53"/>
        <v>547</v>
      </c>
      <c r="B555" s="22" t="s">
        <v>517</v>
      </c>
      <c r="C555" s="24" t="s">
        <v>498</v>
      </c>
      <c r="D555" s="22">
        <v>1</v>
      </c>
      <c r="E555" s="22" t="s">
        <v>201</v>
      </c>
      <c r="F555" s="33">
        <v>3072</v>
      </c>
      <c r="G555" s="28"/>
      <c r="H555" s="28"/>
      <c r="I555" s="34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</row>
    <row r="556" s="7" customFormat="1" ht="30" customHeight="1" spans="1:50">
      <c r="A556" s="30">
        <f t="shared" si="53"/>
        <v>548</v>
      </c>
      <c r="B556" s="22" t="s">
        <v>518</v>
      </c>
      <c r="C556" s="24" t="s">
        <v>29</v>
      </c>
      <c r="D556" s="22">
        <v>1</v>
      </c>
      <c r="E556" s="22" t="s">
        <v>32</v>
      </c>
      <c r="F556" s="33">
        <v>7736</v>
      </c>
      <c r="G556" s="28"/>
      <c r="H556" s="28"/>
      <c r="I556" s="34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</row>
    <row r="557" s="7" customFormat="1" ht="30" customHeight="1" spans="1:50">
      <c r="A557" s="30">
        <f t="shared" si="53"/>
        <v>549</v>
      </c>
      <c r="B557" s="22" t="s">
        <v>519</v>
      </c>
      <c r="C557" s="24" t="s">
        <v>29</v>
      </c>
      <c r="D557" s="22">
        <v>1</v>
      </c>
      <c r="E557" s="22" t="s">
        <v>32</v>
      </c>
      <c r="F557" s="33">
        <v>224</v>
      </c>
      <c r="G557" s="28"/>
      <c r="H557" s="28"/>
      <c r="I557" s="34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</row>
    <row r="558" s="7" customFormat="1" ht="30" customHeight="1" spans="1:50">
      <c r="A558" s="30">
        <f t="shared" si="53"/>
        <v>550</v>
      </c>
      <c r="B558" s="22" t="s">
        <v>520</v>
      </c>
      <c r="C558" s="24" t="s">
        <v>29</v>
      </c>
      <c r="D558" s="22">
        <v>1</v>
      </c>
      <c r="E558" s="22" t="s">
        <v>32</v>
      </c>
      <c r="F558" s="33">
        <v>140</v>
      </c>
      <c r="G558" s="28"/>
      <c r="H558" s="28"/>
      <c r="I558" s="34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</row>
    <row r="559" s="7" customFormat="1" ht="30" customHeight="1" spans="1:50">
      <c r="A559" s="30">
        <f t="shared" si="53"/>
        <v>551</v>
      </c>
      <c r="B559" s="22" t="s">
        <v>521</v>
      </c>
      <c r="C559" s="24" t="s">
        <v>29</v>
      </c>
      <c r="D559" s="22">
        <v>1</v>
      </c>
      <c r="E559" s="22" t="s">
        <v>32</v>
      </c>
      <c r="F559" s="33">
        <v>353</v>
      </c>
      <c r="G559" s="28"/>
      <c r="H559" s="28"/>
      <c r="I559" s="34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</row>
    <row r="560" s="7" customFormat="1" ht="30" customHeight="1" spans="1:50">
      <c r="A560" s="30">
        <f t="shared" si="53"/>
        <v>552</v>
      </c>
      <c r="B560" s="22" t="s">
        <v>522</v>
      </c>
      <c r="C560" s="24" t="s">
        <v>29</v>
      </c>
      <c r="D560" s="22">
        <v>1</v>
      </c>
      <c r="E560" s="22" t="s">
        <v>32</v>
      </c>
      <c r="F560" s="33">
        <v>291</v>
      </c>
      <c r="G560" s="28"/>
      <c r="H560" s="28"/>
      <c r="I560" s="34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</row>
    <row r="561" s="7" customFormat="1" ht="30" customHeight="1" spans="1:50">
      <c r="A561" s="30">
        <f t="shared" si="53"/>
        <v>553</v>
      </c>
      <c r="B561" s="22" t="s">
        <v>523</v>
      </c>
      <c r="C561" s="24" t="s">
        <v>29</v>
      </c>
      <c r="D561" s="22">
        <v>1</v>
      </c>
      <c r="E561" s="22" t="s">
        <v>32</v>
      </c>
      <c r="F561" s="33">
        <v>664</v>
      </c>
      <c r="G561" s="28"/>
      <c r="H561" s="28"/>
      <c r="I561" s="34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</row>
    <row r="562" s="7" customFormat="1" ht="30" customHeight="1" spans="1:50">
      <c r="A562" s="30">
        <f t="shared" si="53"/>
        <v>554</v>
      </c>
      <c r="B562" s="22" t="s">
        <v>524</v>
      </c>
      <c r="C562" s="24" t="s">
        <v>29</v>
      </c>
      <c r="D562" s="22">
        <v>1</v>
      </c>
      <c r="E562" s="22" t="s">
        <v>30</v>
      </c>
      <c r="F562" s="33">
        <v>387</v>
      </c>
      <c r="G562" s="28"/>
      <c r="H562" s="28"/>
      <c r="I562" s="34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</row>
    <row r="563" s="7" customFormat="1" ht="30" customHeight="1" spans="1:50">
      <c r="A563" s="30">
        <f t="shared" ref="A563:A572" si="54">ROW()-8</f>
        <v>555</v>
      </c>
      <c r="B563" s="22" t="s">
        <v>525</v>
      </c>
      <c r="C563" s="24" t="s">
        <v>29</v>
      </c>
      <c r="D563" s="22">
        <v>1</v>
      </c>
      <c r="E563" s="22" t="s">
        <v>30</v>
      </c>
      <c r="F563" s="33">
        <v>453</v>
      </c>
      <c r="G563" s="28"/>
      <c r="H563" s="28"/>
      <c r="I563" s="34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</row>
    <row r="564" s="7" customFormat="1" ht="30" customHeight="1" spans="1:50">
      <c r="A564" s="30">
        <f t="shared" si="54"/>
        <v>556</v>
      </c>
      <c r="B564" s="22" t="s">
        <v>526</v>
      </c>
      <c r="C564" s="24" t="s">
        <v>29</v>
      </c>
      <c r="D564" s="22">
        <v>1</v>
      </c>
      <c r="E564" s="22" t="s">
        <v>30</v>
      </c>
      <c r="F564" s="33">
        <v>1809</v>
      </c>
      <c r="G564" s="28"/>
      <c r="H564" s="28"/>
      <c r="I564" s="34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</row>
    <row r="565" s="7" customFormat="1" ht="30" customHeight="1" spans="1:50">
      <c r="A565" s="30">
        <f t="shared" si="54"/>
        <v>557</v>
      </c>
      <c r="B565" s="22" t="s">
        <v>527</v>
      </c>
      <c r="C565" s="24" t="s">
        <v>29</v>
      </c>
      <c r="D565" s="22">
        <v>1</v>
      </c>
      <c r="E565" s="22" t="s">
        <v>32</v>
      </c>
      <c r="F565" s="33">
        <v>2870</v>
      </c>
      <c r="G565" s="28"/>
      <c r="H565" s="28"/>
      <c r="I565" s="34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</row>
    <row r="566" s="7" customFormat="1" ht="30" customHeight="1" spans="1:50">
      <c r="A566" s="30">
        <f t="shared" si="54"/>
        <v>558</v>
      </c>
      <c r="B566" s="22" t="s">
        <v>528</v>
      </c>
      <c r="C566" s="24" t="s">
        <v>728</v>
      </c>
      <c r="D566" s="22">
        <v>1</v>
      </c>
      <c r="E566" s="22" t="s">
        <v>32</v>
      </c>
      <c r="F566" s="33">
        <v>1996</v>
      </c>
      <c r="G566" s="28"/>
      <c r="H566" s="28"/>
      <c r="I566" s="34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</row>
    <row r="567" s="7" customFormat="1" ht="30" customHeight="1" spans="1:50">
      <c r="A567" s="30">
        <f t="shared" si="54"/>
        <v>559</v>
      </c>
      <c r="B567" s="22" t="s">
        <v>529</v>
      </c>
      <c r="C567" s="24" t="s">
        <v>29</v>
      </c>
      <c r="D567" s="22">
        <v>1</v>
      </c>
      <c r="E567" s="22" t="s">
        <v>32</v>
      </c>
      <c r="F567" s="33">
        <v>884</v>
      </c>
      <c r="G567" s="28"/>
      <c r="H567" s="28"/>
      <c r="I567" s="34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</row>
    <row r="568" s="7" customFormat="1" ht="30" customHeight="1" spans="1:50">
      <c r="A568" s="30">
        <f t="shared" si="54"/>
        <v>560</v>
      </c>
      <c r="B568" s="22" t="s">
        <v>530</v>
      </c>
      <c r="C568" s="24" t="s">
        <v>29</v>
      </c>
      <c r="D568" s="22">
        <v>1</v>
      </c>
      <c r="E568" s="22" t="s">
        <v>32</v>
      </c>
      <c r="F568" s="33">
        <v>863</v>
      </c>
      <c r="G568" s="28"/>
      <c r="H568" s="28"/>
      <c r="I568" s="34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</row>
    <row r="569" s="7" customFormat="1" ht="30" customHeight="1" spans="1:50">
      <c r="A569" s="30">
        <f t="shared" si="54"/>
        <v>561</v>
      </c>
      <c r="B569" s="22" t="s">
        <v>531</v>
      </c>
      <c r="C569" s="24" t="s">
        <v>29</v>
      </c>
      <c r="D569" s="22">
        <v>1</v>
      </c>
      <c r="E569" s="22" t="s">
        <v>32</v>
      </c>
      <c r="F569" s="33">
        <v>187</v>
      </c>
      <c r="G569" s="28"/>
      <c r="H569" s="28"/>
      <c r="I569" s="34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</row>
    <row r="570" s="7" customFormat="1" ht="30" customHeight="1" spans="1:50">
      <c r="A570" s="30">
        <f t="shared" si="54"/>
        <v>562</v>
      </c>
      <c r="B570" s="22" t="s">
        <v>532</v>
      </c>
      <c r="C570" s="24" t="s">
        <v>29</v>
      </c>
      <c r="D570" s="22">
        <v>1</v>
      </c>
      <c r="E570" s="22" t="s">
        <v>32</v>
      </c>
      <c r="F570" s="33">
        <v>769</v>
      </c>
      <c r="G570" s="28"/>
      <c r="H570" s="28"/>
      <c r="I570" s="34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</row>
    <row r="571" s="7" customFormat="1" ht="30" customHeight="1" spans="1:50">
      <c r="A571" s="30">
        <f t="shared" si="54"/>
        <v>563</v>
      </c>
      <c r="B571" s="22" t="s">
        <v>533</v>
      </c>
      <c r="C571" s="24" t="s">
        <v>29</v>
      </c>
      <c r="D571" s="22">
        <v>1</v>
      </c>
      <c r="E571" s="22" t="s">
        <v>32</v>
      </c>
      <c r="F571" s="33">
        <v>657</v>
      </c>
      <c r="G571" s="28"/>
      <c r="H571" s="28"/>
      <c r="I571" s="34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</row>
    <row r="572" s="7" customFormat="1" ht="30" customHeight="1" spans="1:50">
      <c r="A572" s="30">
        <f t="shared" si="54"/>
        <v>564</v>
      </c>
      <c r="B572" s="22" t="s">
        <v>534</v>
      </c>
      <c r="C572" s="24" t="s">
        <v>29</v>
      </c>
      <c r="D572" s="22">
        <v>1</v>
      </c>
      <c r="E572" s="22" t="s">
        <v>32</v>
      </c>
      <c r="F572" s="33">
        <v>390</v>
      </c>
      <c r="G572" s="28"/>
      <c r="H572" s="28"/>
      <c r="I572" s="34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</row>
    <row r="573" s="7" customFormat="1" ht="30" customHeight="1" spans="1:50">
      <c r="A573" s="30">
        <f t="shared" ref="A573:A582" si="55">ROW()-8</f>
        <v>565</v>
      </c>
      <c r="B573" s="22" t="s">
        <v>535</v>
      </c>
      <c r="C573" s="24" t="s">
        <v>29</v>
      </c>
      <c r="D573" s="22">
        <v>1</v>
      </c>
      <c r="E573" s="22" t="s">
        <v>32</v>
      </c>
      <c r="F573" s="33">
        <v>676</v>
      </c>
      <c r="G573" s="28"/>
      <c r="H573" s="28"/>
      <c r="I573" s="34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</row>
    <row r="574" s="7" customFormat="1" ht="30" customHeight="1" spans="1:50">
      <c r="A574" s="30">
        <f t="shared" si="55"/>
        <v>566</v>
      </c>
      <c r="B574" s="22" t="s">
        <v>536</v>
      </c>
      <c r="C574" s="24" t="s">
        <v>29</v>
      </c>
      <c r="D574" s="22">
        <v>1</v>
      </c>
      <c r="E574" s="22" t="s">
        <v>32</v>
      </c>
      <c r="F574" s="33">
        <v>516</v>
      </c>
      <c r="G574" s="28"/>
      <c r="H574" s="28"/>
      <c r="I574" s="34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</row>
    <row r="575" s="7" customFormat="1" ht="30" customHeight="1" spans="1:50">
      <c r="A575" s="30">
        <f t="shared" si="55"/>
        <v>567</v>
      </c>
      <c r="B575" s="22" t="s">
        <v>537</v>
      </c>
      <c r="C575" s="24" t="s">
        <v>29</v>
      </c>
      <c r="D575" s="22">
        <v>1</v>
      </c>
      <c r="E575" s="22" t="s">
        <v>32</v>
      </c>
      <c r="F575" s="33">
        <v>509</v>
      </c>
      <c r="G575" s="28"/>
      <c r="H575" s="28"/>
      <c r="I575" s="34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</row>
    <row r="576" s="7" customFormat="1" ht="30" customHeight="1" spans="1:50">
      <c r="A576" s="30">
        <f t="shared" si="55"/>
        <v>568</v>
      </c>
      <c r="B576" s="22" t="s">
        <v>538</v>
      </c>
      <c r="C576" s="24" t="s">
        <v>29</v>
      </c>
      <c r="D576" s="22">
        <v>1</v>
      </c>
      <c r="E576" s="22" t="s">
        <v>32</v>
      </c>
      <c r="F576" s="33">
        <v>429</v>
      </c>
      <c r="G576" s="28"/>
      <c r="H576" s="28"/>
      <c r="I576" s="34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</row>
    <row r="577" s="7" customFormat="1" ht="30" customHeight="1" spans="1:50">
      <c r="A577" s="30">
        <f t="shared" si="55"/>
        <v>569</v>
      </c>
      <c r="B577" s="22" t="s">
        <v>539</v>
      </c>
      <c r="C577" s="24" t="s">
        <v>29</v>
      </c>
      <c r="D577" s="22">
        <v>1</v>
      </c>
      <c r="E577" s="22" t="s">
        <v>57</v>
      </c>
      <c r="F577" s="33">
        <v>790</v>
      </c>
      <c r="G577" s="28"/>
      <c r="H577" s="28"/>
      <c r="I577" s="34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</row>
    <row r="578" s="7" customFormat="1" ht="30" customHeight="1" spans="1:50">
      <c r="A578" s="30">
        <f t="shared" si="55"/>
        <v>570</v>
      </c>
      <c r="B578" s="22" t="s">
        <v>540</v>
      </c>
      <c r="C578" s="24" t="s">
        <v>29</v>
      </c>
      <c r="D578" s="22">
        <v>1</v>
      </c>
      <c r="E578" s="22" t="s">
        <v>32</v>
      </c>
      <c r="F578" s="33">
        <v>981</v>
      </c>
      <c r="G578" s="28"/>
      <c r="H578" s="28"/>
      <c r="I578" s="34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</row>
    <row r="579" s="7" customFormat="1" ht="30" customHeight="1" spans="1:50">
      <c r="A579" s="30">
        <f t="shared" si="55"/>
        <v>571</v>
      </c>
      <c r="B579" s="22" t="s">
        <v>541</v>
      </c>
      <c r="C579" s="24" t="s">
        <v>29</v>
      </c>
      <c r="D579" s="22">
        <v>1</v>
      </c>
      <c r="E579" s="22" t="s">
        <v>542</v>
      </c>
      <c r="F579" s="33">
        <v>31</v>
      </c>
      <c r="G579" s="28"/>
      <c r="H579" s="28"/>
      <c r="I579" s="34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</row>
    <row r="580" s="7" customFormat="1" ht="30" customHeight="1" spans="1:50">
      <c r="A580" s="30">
        <f t="shared" si="55"/>
        <v>572</v>
      </c>
      <c r="B580" s="22" t="s">
        <v>543</v>
      </c>
      <c r="C580" s="24" t="s">
        <v>29</v>
      </c>
      <c r="D580" s="22">
        <v>1</v>
      </c>
      <c r="E580" s="22" t="s">
        <v>30</v>
      </c>
      <c r="F580" s="33">
        <v>878</v>
      </c>
      <c r="G580" s="28"/>
      <c r="H580" s="28"/>
      <c r="I580" s="34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</row>
    <row r="581" s="7" customFormat="1" ht="30" customHeight="1" spans="1:50">
      <c r="A581" s="30">
        <f t="shared" si="55"/>
        <v>573</v>
      </c>
      <c r="B581" s="22" t="s">
        <v>544</v>
      </c>
      <c r="C581" s="24" t="s">
        <v>29</v>
      </c>
      <c r="D581" s="22">
        <v>1</v>
      </c>
      <c r="E581" s="22" t="s">
        <v>30</v>
      </c>
      <c r="F581" s="33">
        <v>1403</v>
      </c>
      <c r="G581" s="28"/>
      <c r="H581" s="28"/>
      <c r="I581" s="34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</row>
    <row r="582" s="7" customFormat="1" ht="30" customHeight="1" spans="1:50">
      <c r="A582" s="30">
        <f t="shared" si="55"/>
        <v>574</v>
      </c>
      <c r="B582" s="22" t="s">
        <v>545</v>
      </c>
      <c r="C582" s="24" t="s">
        <v>29</v>
      </c>
      <c r="D582" s="22">
        <v>1</v>
      </c>
      <c r="E582" s="22" t="s">
        <v>30</v>
      </c>
      <c r="F582" s="33">
        <v>1353</v>
      </c>
      <c r="G582" s="28"/>
      <c r="H582" s="28"/>
      <c r="I582" s="34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</row>
    <row r="583" s="7" customFormat="1" ht="30" customHeight="1" spans="1:50">
      <c r="A583" s="30">
        <f t="shared" ref="A583:A592" si="56">ROW()-8</f>
        <v>575</v>
      </c>
      <c r="B583" s="22" t="s">
        <v>546</v>
      </c>
      <c r="C583" s="24" t="s">
        <v>29</v>
      </c>
      <c r="D583" s="22">
        <v>1</v>
      </c>
      <c r="E583" s="22" t="s">
        <v>30</v>
      </c>
      <c r="F583" s="33">
        <v>960</v>
      </c>
      <c r="G583" s="28"/>
      <c r="H583" s="28"/>
      <c r="I583" s="34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</row>
    <row r="584" s="7" customFormat="1" ht="30" customHeight="1" spans="1:50">
      <c r="A584" s="30">
        <f t="shared" si="56"/>
        <v>576</v>
      </c>
      <c r="B584" s="22" t="s">
        <v>547</v>
      </c>
      <c r="C584" s="24" t="s">
        <v>29</v>
      </c>
      <c r="D584" s="22">
        <v>1</v>
      </c>
      <c r="E584" s="22" t="s">
        <v>57</v>
      </c>
      <c r="F584" s="33">
        <v>2539</v>
      </c>
      <c r="G584" s="28"/>
      <c r="H584" s="28"/>
      <c r="I584" s="34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</row>
    <row r="585" s="7" customFormat="1" ht="30" customHeight="1" spans="1:50">
      <c r="A585" s="30">
        <f t="shared" si="56"/>
        <v>577</v>
      </c>
      <c r="B585" s="22" t="s">
        <v>548</v>
      </c>
      <c r="C585" s="24" t="s">
        <v>29</v>
      </c>
      <c r="D585" s="22">
        <v>1</v>
      </c>
      <c r="E585" s="22" t="s">
        <v>32</v>
      </c>
      <c r="F585" s="33">
        <v>1729</v>
      </c>
      <c r="G585" s="28"/>
      <c r="H585" s="28"/>
      <c r="I585" s="34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</row>
    <row r="586" s="7" customFormat="1" ht="30" customHeight="1" spans="1:50">
      <c r="A586" s="30">
        <f t="shared" si="56"/>
        <v>578</v>
      </c>
      <c r="B586" s="22" t="s">
        <v>549</v>
      </c>
      <c r="C586" s="24" t="s">
        <v>29</v>
      </c>
      <c r="D586" s="22">
        <v>1</v>
      </c>
      <c r="E586" s="22" t="s">
        <v>55</v>
      </c>
      <c r="F586" s="33">
        <v>1222</v>
      </c>
      <c r="G586" s="28"/>
      <c r="H586" s="28"/>
      <c r="I586" s="34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</row>
    <row r="587" s="7" customFormat="1" ht="30" customHeight="1" spans="1:50">
      <c r="A587" s="30">
        <f t="shared" si="56"/>
        <v>579</v>
      </c>
      <c r="B587" s="22" t="s">
        <v>550</v>
      </c>
      <c r="C587" s="24" t="s">
        <v>29</v>
      </c>
      <c r="D587" s="22">
        <v>1</v>
      </c>
      <c r="E587" s="22" t="s">
        <v>32</v>
      </c>
      <c r="F587" s="33">
        <v>1253</v>
      </c>
      <c r="G587" s="28"/>
      <c r="H587" s="28"/>
      <c r="I587" s="34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</row>
    <row r="588" s="7" customFormat="1" ht="30" customHeight="1" spans="1:50">
      <c r="A588" s="30">
        <f t="shared" si="56"/>
        <v>580</v>
      </c>
      <c r="B588" s="22" t="s">
        <v>551</v>
      </c>
      <c r="C588" s="24" t="s">
        <v>29</v>
      </c>
      <c r="D588" s="22">
        <v>1</v>
      </c>
      <c r="E588" s="22" t="s">
        <v>55</v>
      </c>
      <c r="F588" s="33">
        <v>3692</v>
      </c>
      <c r="G588" s="28"/>
      <c r="H588" s="28"/>
      <c r="I588" s="34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</row>
    <row r="589" s="7" customFormat="1" ht="30" customHeight="1" spans="1:50">
      <c r="A589" s="30">
        <f t="shared" si="56"/>
        <v>581</v>
      </c>
      <c r="B589" s="22" t="s">
        <v>552</v>
      </c>
      <c r="C589" s="24" t="s">
        <v>29</v>
      </c>
      <c r="D589" s="22">
        <v>1</v>
      </c>
      <c r="E589" s="22" t="s">
        <v>30</v>
      </c>
      <c r="F589" s="33">
        <v>131</v>
      </c>
      <c r="G589" s="28"/>
      <c r="H589" s="28"/>
      <c r="I589" s="34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</row>
    <row r="590" s="7" customFormat="1" ht="30" customHeight="1" spans="1:50">
      <c r="A590" s="30">
        <f t="shared" si="56"/>
        <v>582</v>
      </c>
      <c r="B590" s="22" t="s">
        <v>553</v>
      </c>
      <c r="C590" s="24" t="s">
        <v>29</v>
      </c>
      <c r="D590" s="22">
        <v>1</v>
      </c>
      <c r="E590" s="22" t="s">
        <v>32</v>
      </c>
      <c r="F590" s="33">
        <v>62</v>
      </c>
      <c r="G590" s="28"/>
      <c r="H590" s="28"/>
      <c r="I590" s="34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</row>
    <row r="591" s="7" customFormat="1" ht="30" customHeight="1" spans="1:50">
      <c r="A591" s="30">
        <f t="shared" si="56"/>
        <v>583</v>
      </c>
      <c r="B591" s="22" t="s">
        <v>554</v>
      </c>
      <c r="C591" s="24" t="s">
        <v>29</v>
      </c>
      <c r="D591" s="22">
        <v>1</v>
      </c>
      <c r="E591" s="22" t="s">
        <v>57</v>
      </c>
      <c r="F591" s="33">
        <v>790</v>
      </c>
      <c r="G591" s="28"/>
      <c r="H591" s="28"/>
      <c r="I591" s="34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</row>
    <row r="592" s="7" customFormat="1" ht="30" customHeight="1" spans="1:50">
      <c r="A592" s="30">
        <f t="shared" si="56"/>
        <v>584</v>
      </c>
      <c r="B592" s="22" t="s">
        <v>555</v>
      </c>
      <c r="C592" s="24" t="s">
        <v>29</v>
      </c>
      <c r="D592" s="22">
        <v>1</v>
      </c>
      <c r="E592" s="22" t="s">
        <v>57</v>
      </c>
      <c r="F592" s="33">
        <v>676</v>
      </c>
      <c r="G592" s="28"/>
      <c r="H592" s="28"/>
      <c r="I592" s="34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</row>
    <row r="593" s="7" customFormat="1" ht="30" customHeight="1" spans="1:50">
      <c r="A593" s="30">
        <f t="shared" ref="A593:A602" si="57">ROW()-8</f>
        <v>585</v>
      </c>
      <c r="B593" s="22" t="s">
        <v>556</v>
      </c>
      <c r="C593" s="24" t="s">
        <v>29</v>
      </c>
      <c r="D593" s="22">
        <v>1</v>
      </c>
      <c r="E593" s="22" t="s">
        <v>57</v>
      </c>
      <c r="F593" s="33">
        <v>977</v>
      </c>
      <c r="G593" s="28"/>
      <c r="H593" s="28"/>
      <c r="I593" s="34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</row>
    <row r="594" s="7" customFormat="1" ht="30" customHeight="1" spans="1:50">
      <c r="A594" s="30">
        <f t="shared" si="57"/>
        <v>586</v>
      </c>
      <c r="B594" s="22" t="s">
        <v>557</v>
      </c>
      <c r="C594" s="24" t="s">
        <v>29</v>
      </c>
      <c r="D594" s="22">
        <v>1</v>
      </c>
      <c r="E594" s="22" t="s">
        <v>32</v>
      </c>
      <c r="F594" s="33">
        <v>572</v>
      </c>
      <c r="G594" s="28"/>
      <c r="H594" s="28"/>
      <c r="I594" s="34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</row>
    <row r="595" s="7" customFormat="1" ht="30" customHeight="1" spans="1:50">
      <c r="A595" s="30">
        <f t="shared" si="57"/>
        <v>587</v>
      </c>
      <c r="B595" s="22" t="s">
        <v>558</v>
      </c>
      <c r="C595" s="24" t="s">
        <v>29</v>
      </c>
      <c r="D595" s="22">
        <v>1</v>
      </c>
      <c r="E595" s="22" t="s">
        <v>30</v>
      </c>
      <c r="F595" s="33">
        <v>509</v>
      </c>
      <c r="G595" s="28"/>
      <c r="H595" s="28"/>
      <c r="I595" s="34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</row>
    <row r="596" s="7" customFormat="1" ht="30" customHeight="1" spans="1:50">
      <c r="A596" s="30">
        <f t="shared" si="57"/>
        <v>588</v>
      </c>
      <c r="B596" s="22" t="s">
        <v>559</v>
      </c>
      <c r="C596" s="24" t="s">
        <v>29</v>
      </c>
      <c r="D596" s="22">
        <v>1</v>
      </c>
      <c r="E596" s="22" t="s">
        <v>30</v>
      </c>
      <c r="F596" s="33">
        <v>432</v>
      </c>
      <c r="G596" s="28"/>
      <c r="H596" s="28"/>
      <c r="I596" s="34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</row>
    <row r="597" s="7" customFormat="1" ht="30" customHeight="1" spans="1:50">
      <c r="A597" s="30">
        <f t="shared" si="57"/>
        <v>589</v>
      </c>
      <c r="B597" s="22" t="s">
        <v>560</v>
      </c>
      <c r="C597" s="24" t="s">
        <v>29</v>
      </c>
      <c r="D597" s="22">
        <v>1</v>
      </c>
      <c r="E597" s="22" t="s">
        <v>30</v>
      </c>
      <c r="F597" s="33">
        <v>404</v>
      </c>
      <c r="G597" s="28"/>
      <c r="H597" s="28"/>
      <c r="I597" s="34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</row>
    <row r="598" s="7" customFormat="1" ht="30" customHeight="1" spans="1:50">
      <c r="A598" s="30">
        <f t="shared" si="57"/>
        <v>590</v>
      </c>
      <c r="B598" s="22" t="s">
        <v>561</v>
      </c>
      <c r="C598" s="24" t="s">
        <v>29</v>
      </c>
      <c r="D598" s="22">
        <v>1</v>
      </c>
      <c r="E598" s="22" t="s">
        <v>55</v>
      </c>
      <c r="F598" s="33">
        <v>2537</v>
      </c>
      <c r="G598" s="28"/>
      <c r="H598" s="28"/>
      <c r="I598" s="34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</row>
    <row r="599" s="7" customFormat="1" ht="30" customHeight="1" spans="1:50">
      <c r="A599" s="30">
        <f t="shared" si="57"/>
        <v>591</v>
      </c>
      <c r="B599" s="22" t="s">
        <v>562</v>
      </c>
      <c r="C599" s="24" t="s">
        <v>29</v>
      </c>
      <c r="D599" s="22">
        <v>1</v>
      </c>
      <c r="E599" s="22" t="s">
        <v>563</v>
      </c>
      <c r="F599" s="33">
        <v>291</v>
      </c>
      <c r="G599" s="28"/>
      <c r="H599" s="28"/>
      <c r="I599" s="34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</row>
    <row r="600" s="7" customFormat="1" ht="30" customHeight="1" spans="1:50">
      <c r="A600" s="30">
        <f t="shared" si="57"/>
        <v>592</v>
      </c>
      <c r="B600" s="22" t="s">
        <v>564</v>
      </c>
      <c r="C600" s="24" t="s">
        <v>29</v>
      </c>
      <c r="D600" s="22">
        <v>1</v>
      </c>
      <c r="E600" s="22" t="s">
        <v>563</v>
      </c>
      <c r="F600" s="33">
        <v>1504</v>
      </c>
      <c r="G600" s="28"/>
      <c r="H600" s="28"/>
      <c r="I600" s="34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</row>
    <row r="601" s="7" customFormat="1" ht="30" customHeight="1" spans="1:50">
      <c r="A601" s="30">
        <f t="shared" si="57"/>
        <v>593</v>
      </c>
      <c r="B601" s="22" t="s">
        <v>565</v>
      </c>
      <c r="C601" s="24" t="s">
        <v>29</v>
      </c>
      <c r="D601" s="22">
        <v>1</v>
      </c>
      <c r="E601" s="22" t="s">
        <v>32</v>
      </c>
      <c r="F601" s="33">
        <v>1497</v>
      </c>
      <c r="G601" s="28"/>
      <c r="H601" s="28"/>
      <c r="I601" s="34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</row>
    <row r="602" s="7" customFormat="1" ht="30" customHeight="1" spans="1:50">
      <c r="A602" s="30">
        <f t="shared" si="57"/>
        <v>594</v>
      </c>
      <c r="B602" s="22" t="s">
        <v>566</v>
      </c>
      <c r="C602" s="24" t="s">
        <v>29</v>
      </c>
      <c r="D602" s="22">
        <v>1</v>
      </c>
      <c r="E602" s="22" t="s">
        <v>57</v>
      </c>
      <c r="F602" s="33">
        <v>716</v>
      </c>
      <c r="G602" s="28"/>
      <c r="H602" s="28"/>
      <c r="I602" s="34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</row>
    <row r="603" s="7" customFormat="1" ht="30" customHeight="1" spans="1:50">
      <c r="A603" s="30">
        <f t="shared" ref="A603:A612" si="58">ROW()-8</f>
        <v>595</v>
      </c>
      <c r="B603" s="22" t="s">
        <v>567</v>
      </c>
      <c r="C603" s="24" t="s">
        <v>29</v>
      </c>
      <c r="D603" s="22">
        <v>1</v>
      </c>
      <c r="E603" s="22" t="s">
        <v>57</v>
      </c>
      <c r="F603" s="33">
        <v>644</v>
      </c>
      <c r="G603" s="28"/>
      <c r="H603" s="28"/>
      <c r="I603" s="34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</row>
    <row r="604" s="7" customFormat="1" ht="30" customHeight="1" spans="1:50">
      <c r="A604" s="30">
        <f t="shared" si="58"/>
        <v>596</v>
      </c>
      <c r="B604" s="22" t="s">
        <v>568</v>
      </c>
      <c r="C604" s="24" t="s">
        <v>29</v>
      </c>
      <c r="D604" s="22">
        <v>1</v>
      </c>
      <c r="E604" s="22" t="s">
        <v>32</v>
      </c>
      <c r="F604" s="33">
        <v>364</v>
      </c>
      <c r="G604" s="28"/>
      <c r="H604" s="28"/>
      <c r="I604" s="34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</row>
    <row r="605" s="7" customFormat="1" ht="30" customHeight="1" spans="1:50">
      <c r="A605" s="30">
        <f t="shared" si="58"/>
        <v>597</v>
      </c>
      <c r="B605" s="22" t="s">
        <v>569</v>
      </c>
      <c r="C605" s="24" t="s">
        <v>29</v>
      </c>
      <c r="D605" s="22">
        <v>1</v>
      </c>
      <c r="E605" s="22" t="s">
        <v>57</v>
      </c>
      <c r="F605" s="33">
        <v>613</v>
      </c>
      <c r="G605" s="28"/>
      <c r="H605" s="28"/>
      <c r="I605" s="34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</row>
    <row r="606" s="7" customFormat="1" ht="30" customHeight="1" spans="1:50">
      <c r="A606" s="30">
        <f t="shared" si="58"/>
        <v>598</v>
      </c>
      <c r="B606" s="22" t="s">
        <v>570</v>
      </c>
      <c r="C606" s="24" t="s">
        <v>29</v>
      </c>
      <c r="D606" s="22">
        <v>1</v>
      </c>
      <c r="E606" s="22" t="s">
        <v>32</v>
      </c>
      <c r="F606" s="33">
        <v>977</v>
      </c>
      <c r="G606" s="28"/>
      <c r="H606" s="28"/>
      <c r="I606" s="34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</row>
    <row r="607" s="7" customFormat="1" ht="30" customHeight="1" spans="1:50">
      <c r="A607" s="30">
        <f t="shared" si="58"/>
        <v>599</v>
      </c>
      <c r="B607" s="22" t="s">
        <v>571</v>
      </c>
      <c r="C607" s="24" t="s">
        <v>29</v>
      </c>
      <c r="D607" s="22">
        <v>1</v>
      </c>
      <c r="E607" s="22" t="s">
        <v>30</v>
      </c>
      <c r="F607" s="33">
        <v>613</v>
      </c>
      <c r="G607" s="28"/>
      <c r="H607" s="28"/>
      <c r="I607" s="34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</row>
    <row r="608" s="7" customFormat="1" ht="30" customHeight="1" spans="1:50">
      <c r="A608" s="30">
        <f t="shared" si="58"/>
        <v>600</v>
      </c>
      <c r="B608" s="22" t="s">
        <v>572</v>
      </c>
      <c r="C608" s="24" t="s">
        <v>29</v>
      </c>
      <c r="D608" s="22">
        <v>1</v>
      </c>
      <c r="E608" s="22" t="s">
        <v>32</v>
      </c>
      <c r="F608" s="33">
        <v>364</v>
      </c>
      <c r="G608" s="28"/>
      <c r="H608" s="28"/>
      <c r="I608" s="34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</row>
    <row r="609" s="7" customFormat="1" ht="30" customHeight="1" spans="1:50">
      <c r="A609" s="30">
        <f t="shared" si="58"/>
        <v>601</v>
      </c>
      <c r="B609" s="22" t="s">
        <v>573</v>
      </c>
      <c r="C609" s="24" t="s">
        <v>29</v>
      </c>
      <c r="D609" s="22">
        <v>1</v>
      </c>
      <c r="E609" s="22" t="s">
        <v>32</v>
      </c>
      <c r="F609" s="33">
        <v>137</v>
      </c>
      <c r="G609" s="28"/>
      <c r="H609" s="28"/>
      <c r="I609" s="34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</row>
    <row r="610" s="7" customFormat="1" ht="30" customHeight="1" spans="1:50">
      <c r="A610" s="30">
        <f t="shared" si="58"/>
        <v>602</v>
      </c>
      <c r="B610" s="22" t="s">
        <v>574</v>
      </c>
      <c r="C610" s="24" t="s">
        <v>29</v>
      </c>
      <c r="D610" s="22">
        <v>1</v>
      </c>
      <c r="E610" s="22" t="s">
        <v>57</v>
      </c>
      <c r="F610" s="33">
        <v>364</v>
      </c>
      <c r="G610" s="28"/>
      <c r="H610" s="28"/>
      <c r="I610" s="34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</row>
    <row r="611" s="7" customFormat="1" ht="30" customHeight="1" spans="1:50">
      <c r="A611" s="30">
        <f t="shared" si="58"/>
        <v>603</v>
      </c>
      <c r="B611" s="22" t="s">
        <v>575</v>
      </c>
      <c r="C611" s="24" t="s">
        <v>29</v>
      </c>
      <c r="D611" s="22">
        <v>1</v>
      </c>
      <c r="E611" s="22" t="s">
        <v>32</v>
      </c>
      <c r="F611" s="33">
        <v>297</v>
      </c>
      <c r="G611" s="28"/>
      <c r="H611" s="28"/>
      <c r="I611" s="34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</row>
    <row r="612" s="7" customFormat="1" ht="30" customHeight="1" spans="1:50">
      <c r="A612" s="30">
        <f t="shared" si="58"/>
        <v>604</v>
      </c>
      <c r="B612" s="22" t="s">
        <v>576</v>
      </c>
      <c r="C612" s="24" t="s">
        <v>29</v>
      </c>
      <c r="D612" s="22">
        <v>1</v>
      </c>
      <c r="E612" s="22" t="s">
        <v>30</v>
      </c>
      <c r="F612" s="33">
        <v>644</v>
      </c>
      <c r="G612" s="28"/>
      <c r="H612" s="28"/>
      <c r="I612" s="34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</row>
    <row r="613" s="7" customFormat="1" ht="30" customHeight="1" spans="1:50">
      <c r="A613" s="30">
        <f t="shared" ref="A613:A622" si="59">ROW()-8</f>
        <v>605</v>
      </c>
      <c r="B613" s="22" t="s">
        <v>577</v>
      </c>
      <c r="C613" s="24" t="s">
        <v>826</v>
      </c>
      <c r="D613" s="22">
        <v>1</v>
      </c>
      <c r="E613" s="22" t="s">
        <v>55</v>
      </c>
      <c r="F613" s="33">
        <v>572</v>
      </c>
      <c r="G613" s="28"/>
      <c r="H613" s="28"/>
      <c r="I613" s="34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</row>
    <row r="614" s="7" customFormat="1" ht="30" customHeight="1" spans="1:50">
      <c r="A614" s="30">
        <f t="shared" si="59"/>
        <v>606</v>
      </c>
      <c r="B614" s="22" t="s">
        <v>578</v>
      </c>
      <c r="C614" s="24" t="s">
        <v>29</v>
      </c>
      <c r="D614" s="22">
        <v>1</v>
      </c>
      <c r="E614" s="22" t="s">
        <v>32</v>
      </c>
      <c r="F614" s="33">
        <v>1085</v>
      </c>
      <c r="G614" s="28"/>
      <c r="H614" s="28"/>
      <c r="I614" s="34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</row>
    <row r="615" s="7" customFormat="1" ht="30" customHeight="1" spans="1:50">
      <c r="A615" s="30">
        <f t="shared" si="59"/>
        <v>607</v>
      </c>
      <c r="B615" s="22" t="s">
        <v>579</v>
      </c>
      <c r="C615" s="24" t="s">
        <v>29</v>
      </c>
      <c r="D615" s="22">
        <v>1</v>
      </c>
      <c r="E615" s="22" t="s">
        <v>57</v>
      </c>
      <c r="F615" s="33">
        <v>655</v>
      </c>
      <c r="G615" s="28"/>
      <c r="H615" s="28"/>
      <c r="I615" s="34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</row>
    <row r="616" s="7" customFormat="1" ht="30" customHeight="1" spans="1:50">
      <c r="A616" s="30">
        <f t="shared" si="59"/>
        <v>608</v>
      </c>
      <c r="B616" s="22" t="s">
        <v>580</v>
      </c>
      <c r="C616" s="24" t="s">
        <v>29</v>
      </c>
      <c r="D616" s="22">
        <v>1</v>
      </c>
      <c r="E616" s="22" t="s">
        <v>57</v>
      </c>
      <c r="F616" s="33">
        <v>589</v>
      </c>
      <c r="G616" s="28"/>
      <c r="H616" s="28"/>
      <c r="I616" s="34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</row>
    <row r="617" s="7" customFormat="1" ht="30" customHeight="1" spans="1:50">
      <c r="A617" s="30">
        <f t="shared" si="59"/>
        <v>609</v>
      </c>
      <c r="B617" s="22" t="s">
        <v>581</v>
      </c>
      <c r="C617" s="24" t="s">
        <v>29</v>
      </c>
      <c r="D617" s="22">
        <v>1</v>
      </c>
      <c r="E617" s="22" t="s">
        <v>57</v>
      </c>
      <c r="F617" s="33">
        <v>589</v>
      </c>
      <c r="G617" s="28"/>
      <c r="H617" s="28"/>
      <c r="I617" s="34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</row>
    <row r="618" s="7" customFormat="1" ht="30" customHeight="1" spans="1:50">
      <c r="A618" s="30">
        <f t="shared" si="59"/>
        <v>610</v>
      </c>
      <c r="B618" s="22" t="s">
        <v>582</v>
      </c>
      <c r="C618" s="24" t="s">
        <v>29</v>
      </c>
      <c r="D618" s="22">
        <v>1</v>
      </c>
      <c r="E618" s="22" t="s">
        <v>57</v>
      </c>
      <c r="F618" s="33">
        <v>659</v>
      </c>
      <c r="G618" s="28"/>
      <c r="H618" s="28"/>
      <c r="I618" s="34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</row>
    <row r="619" s="7" customFormat="1" ht="30" customHeight="1" spans="1:50">
      <c r="A619" s="30">
        <f t="shared" si="59"/>
        <v>611</v>
      </c>
      <c r="B619" s="22" t="s">
        <v>583</v>
      </c>
      <c r="C619" s="24" t="s">
        <v>29</v>
      </c>
      <c r="D619" s="22">
        <v>1</v>
      </c>
      <c r="E619" s="22" t="s">
        <v>57</v>
      </c>
      <c r="F619" s="33">
        <v>540</v>
      </c>
      <c r="G619" s="28"/>
      <c r="H619" s="28"/>
      <c r="I619" s="34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</row>
    <row r="620" s="7" customFormat="1" ht="30" customHeight="1" spans="1:50">
      <c r="A620" s="30">
        <f t="shared" si="59"/>
        <v>612</v>
      </c>
      <c r="B620" s="22" t="s">
        <v>584</v>
      </c>
      <c r="C620" s="24" t="s">
        <v>29</v>
      </c>
      <c r="D620" s="22">
        <v>1</v>
      </c>
      <c r="E620" s="22" t="s">
        <v>57</v>
      </c>
      <c r="F620" s="33">
        <v>790</v>
      </c>
      <c r="G620" s="28"/>
      <c r="H620" s="28"/>
      <c r="I620" s="34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</row>
    <row r="621" s="7" customFormat="1" ht="30" customHeight="1" spans="1:50">
      <c r="A621" s="30">
        <f t="shared" si="59"/>
        <v>613</v>
      </c>
      <c r="B621" s="22" t="s">
        <v>585</v>
      </c>
      <c r="C621" s="24" t="s">
        <v>729</v>
      </c>
      <c r="D621" s="22">
        <v>1</v>
      </c>
      <c r="E621" s="22" t="s">
        <v>32</v>
      </c>
      <c r="F621" s="33">
        <v>1019</v>
      </c>
      <c r="G621" s="28"/>
      <c r="H621" s="28"/>
      <c r="I621" s="34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</row>
    <row r="622" s="7" customFormat="1" ht="30" customHeight="1" spans="1:50">
      <c r="A622" s="30">
        <f t="shared" si="59"/>
        <v>614</v>
      </c>
      <c r="B622" s="22" t="s">
        <v>586</v>
      </c>
      <c r="C622" s="24" t="s">
        <v>29</v>
      </c>
      <c r="D622" s="22">
        <v>1</v>
      </c>
      <c r="E622" s="22" t="s">
        <v>367</v>
      </c>
      <c r="F622" s="33">
        <v>2277</v>
      </c>
      <c r="G622" s="28"/>
      <c r="H622" s="28"/>
      <c r="I622" s="34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</row>
    <row r="623" s="7" customFormat="1" ht="30" customHeight="1" spans="1:50">
      <c r="A623" s="30">
        <f t="shared" ref="A623:A632" si="60">ROW()-8</f>
        <v>615</v>
      </c>
      <c r="B623" s="22" t="s">
        <v>587</v>
      </c>
      <c r="C623" s="24" t="s">
        <v>29</v>
      </c>
      <c r="D623" s="22">
        <v>1</v>
      </c>
      <c r="E623" s="22" t="s">
        <v>32</v>
      </c>
      <c r="F623" s="33">
        <v>1404</v>
      </c>
      <c r="G623" s="28"/>
      <c r="H623" s="28"/>
      <c r="I623" s="34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</row>
    <row r="624" s="7" customFormat="1" ht="30" customHeight="1" spans="1:50">
      <c r="A624" s="30">
        <f t="shared" si="60"/>
        <v>616</v>
      </c>
      <c r="B624" s="22" t="s">
        <v>588</v>
      </c>
      <c r="C624" s="24" t="s">
        <v>29</v>
      </c>
      <c r="D624" s="22">
        <v>1</v>
      </c>
      <c r="E624" s="22" t="s">
        <v>32</v>
      </c>
      <c r="F624" s="33">
        <v>864</v>
      </c>
      <c r="G624" s="28"/>
      <c r="H624" s="28"/>
      <c r="I624" s="34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</row>
    <row r="625" s="7" customFormat="1" ht="30" customHeight="1" spans="1:50">
      <c r="A625" s="30">
        <f t="shared" si="60"/>
        <v>617</v>
      </c>
      <c r="B625" s="22" t="s">
        <v>589</v>
      </c>
      <c r="C625" s="24" t="s">
        <v>29</v>
      </c>
      <c r="D625" s="22">
        <v>1</v>
      </c>
      <c r="E625" s="22" t="s">
        <v>32</v>
      </c>
      <c r="F625" s="33">
        <v>1537</v>
      </c>
      <c r="G625" s="28"/>
      <c r="H625" s="28"/>
      <c r="I625" s="34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</row>
    <row r="626" s="7" customFormat="1" ht="30" customHeight="1" spans="1:50">
      <c r="A626" s="30">
        <f t="shared" si="60"/>
        <v>618</v>
      </c>
      <c r="B626" s="22" t="s">
        <v>590</v>
      </c>
      <c r="C626" s="24" t="s">
        <v>498</v>
      </c>
      <c r="D626" s="22">
        <v>1</v>
      </c>
      <c r="E626" s="22" t="s">
        <v>32</v>
      </c>
      <c r="F626" s="33">
        <v>544</v>
      </c>
      <c r="G626" s="28"/>
      <c r="H626" s="28"/>
      <c r="I626" s="34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</row>
    <row r="627" s="7" customFormat="1" ht="30" customHeight="1" spans="1:50">
      <c r="A627" s="30">
        <f t="shared" si="60"/>
        <v>619</v>
      </c>
      <c r="B627" s="22" t="s">
        <v>591</v>
      </c>
      <c r="C627" s="24" t="s">
        <v>498</v>
      </c>
      <c r="D627" s="22">
        <v>1</v>
      </c>
      <c r="E627" s="22" t="s">
        <v>592</v>
      </c>
      <c r="F627" s="33">
        <v>676</v>
      </c>
      <c r="G627" s="28"/>
      <c r="H627" s="28"/>
      <c r="I627" s="34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</row>
    <row r="628" s="7" customFormat="1" ht="30" customHeight="1" spans="1:50">
      <c r="A628" s="30">
        <f t="shared" si="60"/>
        <v>620</v>
      </c>
      <c r="B628" s="22" t="s">
        <v>593</v>
      </c>
      <c r="C628" s="24" t="s">
        <v>498</v>
      </c>
      <c r="D628" s="22">
        <v>1</v>
      </c>
      <c r="E628" s="22" t="s">
        <v>57</v>
      </c>
      <c r="F628" s="33">
        <v>285</v>
      </c>
      <c r="G628" s="28"/>
      <c r="H628" s="28"/>
      <c r="I628" s="34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</row>
    <row r="629" s="7" customFormat="1" ht="30" customHeight="1" spans="1:50">
      <c r="A629" s="30">
        <f t="shared" si="60"/>
        <v>621</v>
      </c>
      <c r="B629" s="22" t="s">
        <v>594</v>
      </c>
      <c r="C629" s="24" t="s">
        <v>498</v>
      </c>
      <c r="D629" s="22">
        <v>1</v>
      </c>
      <c r="E629" s="22" t="s">
        <v>592</v>
      </c>
      <c r="F629" s="33">
        <v>800</v>
      </c>
      <c r="G629" s="28"/>
      <c r="H629" s="28"/>
      <c r="I629" s="34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</row>
    <row r="630" s="7" customFormat="1" ht="30" customHeight="1" spans="1:50">
      <c r="A630" s="30">
        <f t="shared" si="60"/>
        <v>622</v>
      </c>
      <c r="B630" s="22" t="s">
        <v>595</v>
      </c>
      <c r="C630" s="24" t="s">
        <v>29</v>
      </c>
      <c r="D630" s="22">
        <v>1</v>
      </c>
      <c r="E630" s="22" t="s">
        <v>32</v>
      </c>
      <c r="F630" s="33">
        <v>790</v>
      </c>
      <c r="G630" s="28"/>
      <c r="H630" s="28"/>
      <c r="I630" s="34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</row>
    <row r="631" s="7" customFormat="1" ht="30" customHeight="1" spans="1:50">
      <c r="A631" s="30">
        <f t="shared" si="60"/>
        <v>623</v>
      </c>
      <c r="B631" s="22" t="s">
        <v>596</v>
      </c>
      <c r="C631" s="24" t="s">
        <v>29</v>
      </c>
      <c r="D631" s="22">
        <v>1</v>
      </c>
      <c r="E631" s="22" t="s">
        <v>32</v>
      </c>
      <c r="F631" s="33">
        <v>956</v>
      </c>
      <c r="G631" s="28"/>
      <c r="H631" s="28"/>
      <c r="I631" s="34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</row>
    <row r="632" s="7" customFormat="1" ht="30" customHeight="1" spans="1:50">
      <c r="A632" s="30">
        <f t="shared" si="60"/>
        <v>624</v>
      </c>
      <c r="B632" s="22" t="s">
        <v>597</v>
      </c>
      <c r="C632" s="24" t="s">
        <v>29</v>
      </c>
      <c r="D632" s="22">
        <v>1</v>
      </c>
      <c r="E632" s="22" t="s">
        <v>32</v>
      </c>
      <c r="F632" s="33">
        <v>1653</v>
      </c>
      <c r="G632" s="28"/>
      <c r="H632" s="28"/>
      <c r="I632" s="34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</row>
    <row r="633" s="7" customFormat="1" ht="30" customHeight="1" spans="1:50">
      <c r="A633" s="30">
        <f t="shared" ref="A633:A642" si="61">ROW()-8</f>
        <v>625</v>
      </c>
      <c r="B633" s="22" t="s">
        <v>598</v>
      </c>
      <c r="C633" s="24" t="s">
        <v>498</v>
      </c>
      <c r="D633" s="22">
        <v>1</v>
      </c>
      <c r="E633" s="22" t="s">
        <v>599</v>
      </c>
      <c r="F633" s="33">
        <v>6800</v>
      </c>
      <c r="G633" s="28"/>
      <c r="H633" s="28"/>
      <c r="I633" s="34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</row>
    <row r="634" s="7" customFormat="1" ht="30" customHeight="1" spans="1:50">
      <c r="A634" s="30">
        <f t="shared" si="61"/>
        <v>626</v>
      </c>
      <c r="B634" s="22" t="s">
        <v>600</v>
      </c>
      <c r="C634" s="24" t="s">
        <v>29</v>
      </c>
      <c r="D634" s="22">
        <v>1</v>
      </c>
      <c r="E634" s="22" t="s">
        <v>32</v>
      </c>
      <c r="F634" s="33">
        <v>983</v>
      </c>
      <c r="G634" s="28"/>
      <c r="H634" s="28"/>
      <c r="I634" s="34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</row>
    <row r="635" s="7" customFormat="1" ht="30" customHeight="1" spans="1:50">
      <c r="A635" s="30">
        <f t="shared" si="61"/>
        <v>627</v>
      </c>
      <c r="B635" s="22" t="s">
        <v>601</v>
      </c>
      <c r="C635" s="24" t="s">
        <v>29</v>
      </c>
      <c r="D635" s="22">
        <v>1</v>
      </c>
      <c r="E635" s="22" t="s">
        <v>32</v>
      </c>
      <c r="F635" s="33">
        <v>884</v>
      </c>
      <c r="G635" s="28"/>
      <c r="H635" s="28"/>
      <c r="I635" s="34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</row>
    <row r="636" s="7" customFormat="1" ht="30" customHeight="1" spans="1:50">
      <c r="A636" s="30">
        <f t="shared" si="61"/>
        <v>628</v>
      </c>
      <c r="B636" s="22" t="s">
        <v>602</v>
      </c>
      <c r="C636" s="24" t="s">
        <v>29</v>
      </c>
      <c r="D636" s="22">
        <v>1</v>
      </c>
      <c r="E636" s="22" t="s">
        <v>32</v>
      </c>
      <c r="F636" s="33">
        <v>405</v>
      </c>
      <c r="G636" s="28"/>
      <c r="H636" s="28"/>
      <c r="I636" s="34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</row>
    <row r="637" s="7" customFormat="1" ht="30" customHeight="1" spans="1:50">
      <c r="A637" s="30">
        <f t="shared" si="61"/>
        <v>629</v>
      </c>
      <c r="B637" s="22" t="s">
        <v>603</v>
      </c>
      <c r="C637" s="24" t="s">
        <v>29</v>
      </c>
      <c r="D637" s="22">
        <v>1</v>
      </c>
      <c r="E637" s="22" t="s">
        <v>32</v>
      </c>
      <c r="F637" s="33">
        <v>88</v>
      </c>
      <c r="G637" s="28"/>
      <c r="H637" s="28"/>
      <c r="I637" s="34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</row>
    <row r="638" s="7" customFormat="1" ht="30" customHeight="1" spans="1:50">
      <c r="A638" s="30">
        <f t="shared" si="61"/>
        <v>630</v>
      </c>
      <c r="B638" s="22" t="s">
        <v>604</v>
      </c>
      <c r="C638" s="24" t="s">
        <v>29</v>
      </c>
      <c r="D638" s="22">
        <v>1</v>
      </c>
      <c r="E638" s="22" t="s">
        <v>32</v>
      </c>
      <c r="F638" s="33">
        <v>78</v>
      </c>
      <c r="G638" s="28"/>
      <c r="H638" s="28"/>
      <c r="I638" s="34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</row>
    <row r="639" s="7" customFormat="1" ht="30" customHeight="1" spans="1:50">
      <c r="A639" s="30">
        <f t="shared" si="61"/>
        <v>631</v>
      </c>
      <c r="B639" s="22" t="s">
        <v>605</v>
      </c>
      <c r="C639" s="24" t="s">
        <v>29</v>
      </c>
      <c r="D639" s="22">
        <v>1</v>
      </c>
      <c r="E639" s="22" t="s">
        <v>32</v>
      </c>
      <c r="F639" s="33">
        <v>114</v>
      </c>
      <c r="G639" s="28"/>
      <c r="H639" s="28"/>
      <c r="I639" s="34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</row>
    <row r="640" s="7" customFormat="1" ht="30" customHeight="1" spans="1:50">
      <c r="A640" s="30">
        <f t="shared" si="61"/>
        <v>632</v>
      </c>
      <c r="B640" s="22" t="s">
        <v>606</v>
      </c>
      <c r="C640" s="24" t="s">
        <v>29</v>
      </c>
      <c r="D640" s="22">
        <v>1</v>
      </c>
      <c r="E640" s="22" t="s">
        <v>32</v>
      </c>
      <c r="F640" s="33">
        <v>1424</v>
      </c>
      <c r="G640" s="28"/>
      <c r="H640" s="28"/>
      <c r="I640" s="34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</row>
    <row r="641" s="7" customFormat="1" ht="30" customHeight="1" spans="1:50">
      <c r="A641" s="30">
        <f t="shared" si="61"/>
        <v>633</v>
      </c>
      <c r="B641" s="22" t="s">
        <v>607</v>
      </c>
      <c r="C641" s="24" t="s">
        <v>29</v>
      </c>
      <c r="D641" s="22">
        <v>1</v>
      </c>
      <c r="E641" s="22" t="s">
        <v>30</v>
      </c>
      <c r="F641" s="33">
        <v>166</v>
      </c>
      <c r="G641" s="28"/>
      <c r="H641" s="28"/>
      <c r="I641" s="34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</row>
    <row r="642" s="7" customFormat="1" ht="30" customHeight="1" spans="1:50">
      <c r="A642" s="30">
        <f t="shared" si="61"/>
        <v>634</v>
      </c>
      <c r="B642" s="22" t="s">
        <v>608</v>
      </c>
      <c r="C642" s="24" t="s">
        <v>29</v>
      </c>
      <c r="D642" s="22">
        <v>1</v>
      </c>
      <c r="E642" s="22" t="s">
        <v>32</v>
      </c>
      <c r="F642" s="33">
        <v>509</v>
      </c>
      <c r="G642" s="28"/>
      <c r="H642" s="28"/>
      <c r="I642" s="34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</row>
    <row r="643" s="7" customFormat="1" ht="30" customHeight="1" spans="1:50">
      <c r="A643" s="30">
        <f t="shared" ref="A643:A652" si="62">ROW()-8</f>
        <v>635</v>
      </c>
      <c r="B643" s="22" t="s">
        <v>609</v>
      </c>
      <c r="C643" s="24" t="s">
        <v>29</v>
      </c>
      <c r="D643" s="22">
        <v>1</v>
      </c>
      <c r="E643" s="22" t="s">
        <v>99</v>
      </c>
      <c r="F643" s="33">
        <v>600</v>
      </c>
      <c r="G643" s="28"/>
      <c r="H643" s="28"/>
      <c r="I643" s="34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</row>
    <row r="644" s="7" customFormat="1" ht="30" customHeight="1" spans="1:50">
      <c r="A644" s="30">
        <f t="shared" si="62"/>
        <v>636</v>
      </c>
      <c r="B644" s="22" t="s">
        <v>610</v>
      </c>
      <c r="C644" s="24" t="s">
        <v>29</v>
      </c>
      <c r="D644" s="22">
        <v>1</v>
      </c>
      <c r="E644" s="22" t="s">
        <v>32</v>
      </c>
      <c r="F644" s="33">
        <v>3296</v>
      </c>
      <c r="G644" s="28"/>
      <c r="H644" s="28"/>
      <c r="I644" s="34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</row>
    <row r="645" s="7" customFormat="1" ht="30" customHeight="1" spans="1:50">
      <c r="A645" s="30">
        <f t="shared" si="62"/>
        <v>637</v>
      </c>
      <c r="B645" s="22" t="s">
        <v>611</v>
      </c>
      <c r="C645" s="24" t="s">
        <v>29</v>
      </c>
      <c r="D645" s="22">
        <v>1</v>
      </c>
      <c r="E645" s="22" t="s">
        <v>32</v>
      </c>
      <c r="F645" s="33">
        <v>509</v>
      </c>
      <c r="G645" s="28"/>
      <c r="H645" s="28"/>
      <c r="I645" s="34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</row>
    <row r="646" s="7" customFormat="1" ht="30" customHeight="1" spans="1:50">
      <c r="A646" s="30">
        <f t="shared" si="62"/>
        <v>638</v>
      </c>
      <c r="B646" s="22" t="s">
        <v>612</v>
      </c>
      <c r="C646" s="24" t="s">
        <v>29</v>
      </c>
      <c r="D646" s="22">
        <v>1</v>
      </c>
      <c r="E646" s="22" t="s">
        <v>32</v>
      </c>
      <c r="F646" s="33">
        <v>537</v>
      </c>
      <c r="G646" s="28"/>
      <c r="H646" s="28"/>
      <c r="I646" s="34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</row>
    <row r="647" s="7" customFormat="1" ht="30" customHeight="1" spans="1:50">
      <c r="A647" s="30">
        <f t="shared" si="62"/>
        <v>639</v>
      </c>
      <c r="B647" s="22" t="s">
        <v>613</v>
      </c>
      <c r="C647" s="24" t="s">
        <v>29</v>
      </c>
      <c r="D647" s="22">
        <v>1</v>
      </c>
      <c r="E647" s="22" t="s">
        <v>32</v>
      </c>
      <c r="F647" s="33">
        <v>561</v>
      </c>
      <c r="G647" s="28"/>
      <c r="H647" s="28"/>
      <c r="I647" s="34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</row>
    <row r="648" s="7" customFormat="1" ht="30" customHeight="1" spans="1:50">
      <c r="A648" s="30">
        <f t="shared" si="62"/>
        <v>640</v>
      </c>
      <c r="B648" s="22" t="s">
        <v>614</v>
      </c>
      <c r="C648" s="24" t="s">
        <v>29</v>
      </c>
      <c r="D648" s="22">
        <v>1</v>
      </c>
      <c r="E648" s="22" t="s">
        <v>32</v>
      </c>
      <c r="F648" s="33">
        <v>1019</v>
      </c>
      <c r="G648" s="28"/>
      <c r="H648" s="28"/>
      <c r="I648" s="34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</row>
    <row r="649" s="7" customFormat="1" ht="30" customHeight="1" spans="1:50">
      <c r="A649" s="30">
        <f t="shared" si="62"/>
        <v>641</v>
      </c>
      <c r="B649" s="22" t="s">
        <v>615</v>
      </c>
      <c r="C649" s="24" t="s">
        <v>459</v>
      </c>
      <c r="D649" s="22">
        <v>1</v>
      </c>
      <c r="E649" s="22" t="s">
        <v>57</v>
      </c>
      <c r="F649" s="33">
        <v>49</v>
      </c>
      <c r="G649" s="28"/>
      <c r="H649" s="28"/>
      <c r="I649" s="34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</row>
    <row r="650" s="7" customFormat="1" ht="30" customHeight="1" spans="1:50">
      <c r="A650" s="30">
        <f t="shared" si="62"/>
        <v>642</v>
      </c>
      <c r="B650" s="22" t="s">
        <v>616</v>
      </c>
      <c r="C650" s="24" t="s">
        <v>732</v>
      </c>
      <c r="D650" s="22">
        <v>1</v>
      </c>
      <c r="E650" s="22" t="s">
        <v>32</v>
      </c>
      <c r="F650" s="33">
        <v>790</v>
      </c>
      <c r="G650" s="28"/>
      <c r="H650" s="28"/>
      <c r="I650" s="34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</row>
    <row r="651" s="7" customFormat="1" ht="30" customHeight="1" spans="1:50">
      <c r="A651" s="30">
        <f t="shared" si="62"/>
        <v>643</v>
      </c>
      <c r="B651" s="22" t="s">
        <v>617</v>
      </c>
      <c r="C651" s="24" t="s">
        <v>733</v>
      </c>
      <c r="D651" s="22">
        <v>1</v>
      </c>
      <c r="E651" s="22" t="s">
        <v>55</v>
      </c>
      <c r="F651" s="33">
        <v>665</v>
      </c>
      <c r="G651" s="28"/>
      <c r="H651" s="28"/>
      <c r="I651" s="34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</row>
    <row r="652" s="7" customFormat="1" ht="30" customHeight="1" spans="1:50">
      <c r="A652" s="30">
        <f t="shared" si="62"/>
        <v>644</v>
      </c>
      <c r="B652" s="22" t="s">
        <v>618</v>
      </c>
      <c r="C652" s="24" t="s">
        <v>29</v>
      </c>
      <c r="D652" s="22">
        <v>1</v>
      </c>
      <c r="E652" s="22" t="s">
        <v>32</v>
      </c>
      <c r="F652" s="33">
        <v>62</v>
      </c>
      <c r="G652" s="28"/>
      <c r="H652" s="28"/>
      <c r="I652" s="34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</row>
    <row r="653" s="7" customFormat="1" ht="30" customHeight="1" spans="1:50">
      <c r="A653" s="30">
        <f t="shared" ref="A653:A662" si="63">ROW()-8</f>
        <v>645</v>
      </c>
      <c r="B653" s="22" t="s">
        <v>620</v>
      </c>
      <c r="C653" s="24" t="s">
        <v>29</v>
      </c>
      <c r="D653" s="22">
        <v>1</v>
      </c>
      <c r="E653" s="22" t="s">
        <v>32</v>
      </c>
      <c r="F653" s="33">
        <v>77</v>
      </c>
      <c r="G653" s="28"/>
      <c r="H653" s="28"/>
      <c r="I653" s="34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</row>
    <row r="654" s="7" customFormat="1" ht="30" customHeight="1" spans="1:50">
      <c r="A654" s="30">
        <f t="shared" si="63"/>
        <v>646</v>
      </c>
      <c r="B654" s="22" t="s">
        <v>621</v>
      </c>
      <c r="C654" s="24" t="s">
        <v>459</v>
      </c>
      <c r="D654" s="22">
        <v>1</v>
      </c>
      <c r="E654" s="22" t="s">
        <v>32</v>
      </c>
      <c r="F654" s="33">
        <v>20</v>
      </c>
      <c r="G654" s="28"/>
      <c r="H654" s="28"/>
      <c r="I654" s="34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</row>
    <row r="655" s="7" customFormat="1" ht="30" customHeight="1" spans="1:50">
      <c r="A655" s="30">
        <f t="shared" si="63"/>
        <v>647</v>
      </c>
      <c r="B655" s="22" t="s">
        <v>622</v>
      </c>
      <c r="C655" s="24" t="s">
        <v>498</v>
      </c>
      <c r="D655" s="22">
        <v>1</v>
      </c>
      <c r="E655" s="22" t="s">
        <v>201</v>
      </c>
      <c r="F655" s="33">
        <v>104</v>
      </c>
      <c r="G655" s="28"/>
      <c r="H655" s="28"/>
      <c r="I655" s="34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</row>
    <row r="656" s="7" customFormat="1" ht="30" customHeight="1" spans="1:50">
      <c r="A656" s="30">
        <f t="shared" si="63"/>
        <v>648</v>
      </c>
      <c r="B656" s="22" t="s">
        <v>623</v>
      </c>
      <c r="C656" s="24" t="s">
        <v>459</v>
      </c>
      <c r="D656" s="22">
        <v>1</v>
      </c>
      <c r="E656" s="22" t="s">
        <v>55</v>
      </c>
      <c r="F656" s="33">
        <v>644</v>
      </c>
      <c r="G656" s="28"/>
      <c r="H656" s="28"/>
      <c r="I656" s="34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</row>
    <row r="657" s="7" customFormat="1" ht="30" customHeight="1" spans="1:50">
      <c r="A657" s="30">
        <f t="shared" si="63"/>
        <v>649</v>
      </c>
      <c r="B657" s="22" t="s">
        <v>624</v>
      </c>
      <c r="C657" s="24" t="s">
        <v>29</v>
      </c>
      <c r="D657" s="22">
        <v>1</v>
      </c>
      <c r="E657" s="22" t="s">
        <v>32</v>
      </c>
      <c r="F657" s="33">
        <v>134</v>
      </c>
      <c r="G657" s="28"/>
      <c r="H657" s="28"/>
      <c r="I657" s="34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</row>
    <row r="658" s="7" customFormat="1" ht="30" customHeight="1" spans="1:50">
      <c r="A658" s="30">
        <f t="shared" si="63"/>
        <v>650</v>
      </c>
      <c r="B658" s="22" t="s">
        <v>625</v>
      </c>
      <c r="C658" s="24" t="s">
        <v>29</v>
      </c>
      <c r="D658" s="22">
        <v>1</v>
      </c>
      <c r="E658" s="22" t="s">
        <v>32</v>
      </c>
      <c r="F658" s="33">
        <v>2134</v>
      </c>
      <c r="G658" s="28"/>
      <c r="H658" s="28"/>
      <c r="I658" s="34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</row>
    <row r="659" s="7" customFormat="1" ht="30" customHeight="1" spans="1:50">
      <c r="A659" s="30">
        <f t="shared" si="63"/>
        <v>651</v>
      </c>
      <c r="B659" s="22" t="s">
        <v>626</v>
      </c>
      <c r="C659" s="24" t="s">
        <v>459</v>
      </c>
      <c r="D659" s="22">
        <v>1</v>
      </c>
      <c r="E659" s="22" t="s">
        <v>32</v>
      </c>
      <c r="F659" s="33">
        <v>353</v>
      </c>
      <c r="G659" s="28"/>
      <c r="H659" s="28"/>
      <c r="I659" s="34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</row>
    <row r="660" s="7" customFormat="1" ht="30" customHeight="1" spans="1:50">
      <c r="A660" s="30">
        <f t="shared" si="63"/>
        <v>652</v>
      </c>
      <c r="B660" s="22" t="s">
        <v>627</v>
      </c>
      <c r="C660" s="24" t="s">
        <v>29</v>
      </c>
      <c r="D660" s="22">
        <v>1</v>
      </c>
      <c r="E660" s="22" t="s">
        <v>32</v>
      </c>
      <c r="F660" s="33">
        <v>665</v>
      </c>
      <c r="G660" s="28"/>
      <c r="H660" s="28"/>
      <c r="I660" s="34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</row>
    <row r="661" s="7" customFormat="1" ht="30" customHeight="1" spans="1:50">
      <c r="A661" s="30">
        <f t="shared" si="63"/>
        <v>653</v>
      </c>
      <c r="B661" s="22" t="s">
        <v>628</v>
      </c>
      <c r="C661" s="24" t="s">
        <v>29</v>
      </c>
      <c r="D661" s="22">
        <v>1</v>
      </c>
      <c r="E661" s="22" t="s">
        <v>32</v>
      </c>
      <c r="F661" s="33">
        <v>166</v>
      </c>
      <c r="G661" s="28"/>
      <c r="H661" s="28"/>
      <c r="I661" s="34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</row>
    <row r="662" s="7" customFormat="1" ht="30" customHeight="1" spans="1:50">
      <c r="A662" s="30">
        <f t="shared" si="63"/>
        <v>654</v>
      </c>
      <c r="B662" s="22" t="s">
        <v>629</v>
      </c>
      <c r="C662" s="24" t="s">
        <v>459</v>
      </c>
      <c r="D662" s="22">
        <v>1</v>
      </c>
      <c r="E662" s="22" t="s">
        <v>83</v>
      </c>
      <c r="F662" s="33">
        <v>780</v>
      </c>
      <c r="G662" s="28"/>
      <c r="H662" s="28"/>
      <c r="I662" s="34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</row>
    <row r="663" s="7" customFormat="1" ht="30" customHeight="1" spans="1:50">
      <c r="A663" s="30">
        <f t="shared" ref="A663:A677" si="64">ROW()-8</f>
        <v>655</v>
      </c>
      <c r="B663" s="22" t="s">
        <v>630</v>
      </c>
      <c r="C663" s="24" t="s">
        <v>498</v>
      </c>
      <c r="D663" s="22">
        <v>1</v>
      </c>
      <c r="E663" s="22" t="s">
        <v>201</v>
      </c>
      <c r="F663" s="33">
        <v>2256</v>
      </c>
      <c r="G663" s="28"/>
      <c r="H663" s="28"/>
      <c r="I663" s="34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</row>
    <row r="664" s="7" customFormat="1" ht="30" customHeight="1" spans="1:50">
      <c r="A664" s="30">
        <f t="shared" si="64"/>
        <v>656</v>
      </c>
      <c r="B664" s="22" t="s">
        <v>631</v>
      </c>
      <c r="C664" s="24" t="s">
        <v>29</v>
      </c>
      <c r="D664" s="22">
        <v>1</v>
      </c>
      <c r="E664" s="22" t="s">
        <v>57</v>
      </c>
      <c r="F664" s="33">
        <v>2944</v>
      </c>
      <c r="G664" s="28"/>
      <c r="H664" s="28"/>
      <c r="I664" s="34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</row>
    <row r="665" s="7" customFormat="1" ht="30" customHeight="1" spans="1:50">
      <c r="A665" s="30">
        <f t="shared" si="64"/>
        <v>657</v>
      </c>
      <c r="B665" s="22" t="s">
        <v>632</v>
      </c>
      <c r="C665" s="24" t="s">
        <v>29</v>
      </c>
      <c r="D665" s="22">
        <v>1</v>
      </c>
      <c r="E665" s="22" t="s">
        <v>32</v>
      </c>
      <c r="F665" s="33">
        <v>1445</v>
      </c>
      <c r="G665" s="28"/>
      <c r="H665" s="28"/>
      <c r="I665" s="34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</row>
    <row r="666" s="7" customFormat="1" ht="30" customHeight="1" spans="1:50">
      <c r="A666" s="30">
        <f t="shared" si="64"/>
        <v>658</v>
      </c>
      <c r="B666" s="22" t="s">
        <v>633</v>
      </c>
      <c r="C666" s="24" t="s">
        <v>459</v>
      </c>
      <c r="D666" s="22">
        <v>1</v>
      </c>
      <c r="E666" s="22" t="s">
        <v>55</v>
      </c>
      <c r="F666" s="33">
        <v>2345</v>
      </c>
      <c r="G666" s="28"/>
      <c r="H666" s="28"/>
      <c r="I666" s="34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</row>
    <row r="667" s="7" customFormat="1" ht="30" customHeight="1" spans="1:50">
      <c r="A667" s="30">
        <f t="shared" si="64"/>
        <v>659</v>
      </c>
      <c r="B667" s="22" t="s">
        <v>634</v>
      </c>
      <c r="C667" s="24" t="s">
        <v>29</v>
      </c>
      <c r="D667" s="22">
        <v>1</v>
      </c>
      <c r="E667" s="22" t="s">
        <v>32</v>
      </c>
      <c r="F667" s="33">
        <v>52</v>
      </c>
      <c r="G667" s="28"/>
      <c r="H667" s="28"/>
      <c r="I667" s="34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</row>
    <row r="668" s="7" customFormat="1" ht="30" customHeight="1" spans="1:50">
      <c r="A668" s="30">
        <f t="shared" si="64"/>
        <v>660</v>
      </c>
      <c r="B668" s="22" t="s">
        <v>635</v>
      </c>
      <c r="C668" s="24" t="s">
        <v>29</v>
      </c>
      <c r="D668" s="22">
        <v>1</v>
      </c>
      <c r="E668" s="22" t="s">
        <v>30</v>
      </c>
      <c r="F668" s="33">
        <v>457</v>
      </c>
      <c r="G668" s="28"/>
      <c r="H668" s="28"/>
      <c r="I668" s="34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</row>
    <row r="669" s="7" customFormat="1" ht="30" customHeight="1" spans="1:50">
      <c r="A669" s="30">
        <f t="shared" si="64"/>
        <v>661</v>
      </c>
      <c r="B669" s="22" t="s">
        <v>636</v>
      </c>
      <c r="C669" s="24" t="s">
        <v>29</v>
      </c>
      <c r="D669" s="22">
        <v>1</v>
      </c>
      <c r="E669" s="22" t="s">
        <v>55</v>
      </c>
      <c r="F669" s="33">
        <v>5889</v>
      </c>
      <c r="G669" s="28"/>
      <c r="H669" s="28"/>
      <c r="I669" s="34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</row>
    <row r="670" s="7" customFormat="1" ht="30" customHeight="1" spans="1:50">
      <c r="A670" s="30">
        <f t="shared" si="64"/>
        <v>662</v>
      </c>
      <c r="B670" s="22" t="s">
        <v>637</v>
      </c>
      <c r="C670" s="24" t="s">
        <v>29</v>
      </c>
      <c r="D670" s="22">
        <v>1</v>
      </c>
      <c r="E670" s="22" t="s">
        <v>32</v>
      </c>
      <c r="F670" s="33">
        <v>540</v>
      </c>
      <c r="G670" s="28"/>
      <c r="H670" s="28"/>
      <c r="I670" s="34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</row>
    <row r="671" s="7" customFormat="1" ht="30" customHeight="1" spans="1:50">
      <c r="A671" s="30">
        <f t="shared" si="64"/>
        <v>663</v>
      </c>
      <c r="B671" s="22" t="s">
        <v>638</v>
      </c>
      <c r="C671" s="24" t="s">
        <v>459</v>
      </c>
      <c r="D671" s="22">
        <v>1</v>
      </c>
      <c r="E671" s="22" t="s">
        <v>32</v>
      </c>
      <c r="F671" s="33">
        <v>696</v>
      </c>
      <c r="G671" s="28"/>
      <c r="H671" s="28"/>
      <c r="I671" s="34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</row>
    <row r="672" s="7" customFormat="1" ht="30" customHeight="1" spans="1:50">
      <c r="A672" s="30">
        <f t="shared" si="64"/>
        <v>664</v>
      </c>
      <c r="B672" s="22" t="s">
        <v>639</v>
      </c>
      <c r="C672" s="24" t="s">
        <v>459</v>
      </c>
      <c r="D672" s="22">
        <v>1</v>
      </c>
      <c r="E672" s="22" t="s">
        <v>32</v>
      </c>
      <c r="F672" s="33">
        <v>166</v>
      </c>
      <c r="G672" s="28"/>
      <c r="H672" s="28"/>
      <c r="I672" s="34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</row>
    <row r="673" s="7" customFormat="1" ht="30" customHeight="1" spans="1:50">
      <c r="A673" s="30">
        <f t="shared" si="64"/>
        <v>665</v>
      </c>
      <c r="B673" s="22" t="s">
        <v>640</v>
      </c>
      <c r="C673" s="24" t="s">
        <v>459</v>
      </c>
      <c r="D673" s="22">
        <v>1</v>
      </c>
      <c r="E673" s="22" t="s">
        <v>32</v>
      </c>
      <c r="F673" s="33">
        <v>524</v>
      </c>
      <c r="G673" s="28"/>
      <c r="H673" s="28"/>
      <c r="I673" s="34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</row>
    <row r="674" s="7" customFormat="1" ht="30" customHeight="1" spans="1:50">
      <c r="A674" s="30">
        <f t="shared" si="64"/>
        <v>666</v>
      </c>
      <c r="B674" s="22" t="s">
        <v>641</v>
      </c>
      <c r="C674" s="24" t="s">
        <v>459</v>
      </c>
      <c r="D674" s="22">
        <v>1</v>
      </c>
      <c r="E674" s="22" t="s">
        <v>32</v>
      </c>
      <c r="F674" s="33">
        <v>457</v>
      </c>
      <c r="G674" s="28"/>
      <c r="H674" s="28"/>
      <c r="I674" s="34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</row>
    <row r="675" s="7" customFormat="1" ht="30" customHeight="1" spans="1:50">
      <c r="A675" s="30">
        <f t="shared" si="64"/>
        <v>667</v>
      </c>
      <c r="B675" s="22" t="s">
        <v>642</v>
      </c>
      <c r="C675" s="24" t="s">
        <v>459</v>
      </c>
      <c r="D675" s="22">
        <v>1</v>
      </c>
      <c r="E675" s="22" t="s">
        <v>32</v>
      </c>
      <c r="F675" s="33">
        <v>98</v>
      </c>
      <c r="G675" s="28"/>
      <c r="H675" s="28"/>
      <c r="I675" s="34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</row>
    <row r="676" s="7" customFormat="1" ht="30" customHeight="1" spans="1:50">
      <c r="A676" s="30">
        <f t="shared" si="64"/>
        <v>668</v>
      </c>
      <c r="B676" s="22" t="s">
        <v>643</v>
      </c>
      <c r="C676" s="24" t="s">
        <v>459</v>
      </c>
      <c r="D676" s="22">
        <v>1</v>
      </c>
      <c r="E676" s="22" t="s">
        <v>32</v>
      </c>
      <c r="F676" s="33">
        <v>310</v>
      </c>
      <c r="G676" s="28"/>
      <c r="H676" s="28"/>
      <c r="I676" s="34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</row>
    <row r="677" s="7" customFormat="1" ht="30" customHeight="1" spans="1:50">
      <c r="A677" s="30">
        <f t="shared" si="64"/>
        <v>669</v>
      </c>
      <c r="B677" s="22" t="s">
        <v>644</v>
      </c>
      <c r="C677" s="24" t="s">
        <v>29</v>
      </c>
      <c r="D677" s="22">
        <v>1</v>
      </c>
      <c r="E677" s="22" t="s">
        <v>32</v>
      </c>
      <c r="F677" s="33">
        <v>114</v>
      </c>
      <c r="G677" s="28"/>
      <c r="H677" s="28"/>
      <c r="I677" s="34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</row>
    <row r="678" s="7" customFormat="1" ht="30" customHeight="1" spans="1:50">
      <c r="A678" s="30">
        <f t="shared" ref="A678:A687" si="65">ROW()-8</f>
        <v>670</v>
      </c>
      <c r="B678" s="22" t="s">
        <v>645</v>
      </c>
      <c r="C678" s="24" t="s">
        <v>459</v>
      </c>
      <c r="D678" s="22">
        <v>1</v>
      </c>
      <c r="E678" s="22" t="s">
        <v>32</v>
      </c>
      <c r="F678" s="33">
        <v>145</v>
      </c>
      <c r="G678" s="28"/>
      <c r="H678" s="28"/>
      <c r="I678" s="34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</row>
    <row r="679" s="7" customFormat="1" ht="30" customHeight="1" spans="1:50">
      <c r="A679" s="30">
        <f t="shared" si="65"/>
        <v>671</v>
      </c>
      <c r="B679" s="40" t="s">
        <v>734</v>
      </c>
      <c r="C679" s="24" t="s">
        <v>29</v>
      </c>
      <c r="D679" s="22">
        <v>1</v>
      </c>
      <c r="E679" s="22" t="s">
        <v>32</v>
      </c>
      <c r="F679" s="33">
        <v>166</v>
      </c>
      <c r="G679" s="28"/>
      <c r="H679" s="28"/>
      <c r="I679" s="34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</row>
    <row r="680" s="7" customFormat="1" ht="30" customHeight="1" spans="1:50">
      <c r="A680" s="30">
        <f t="shared" si="65"/>
        <v>672</v>
      </c>
      <c r="B680" s="40" t="s">
        <v>921</v>
      </c>
      <c r="C680" s="24" t="s">
        <v>29</v>
      </c>
      <c r="D680" s="22">
        <v>1</v>
      </c>
      <c r="E680" s="22" t="s">
        <v>32</v>
      </c>
      <c r="F680" s="33">
        <v>62</v>
      </c>
      <c r="G680" s="28"/>
      <c r="H680" s="28"/>
      <c r="I680" s="34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</row>
    <row r="681" s="7" customFormat="1" ht="30" customHeight="1" spans="1:50">
      <c r="A681" s="30">
        <f t="shared" si="65"/>
        <v>673</v>
      </c>
      <c r="B681" s="40" t="s">
        <v>922</v>
      </c>
      <c r="C681" s="24" t="s">
        <v>29</v>
      </c>
      <c r="D681" s="22">
        <v>1</v>
      </c>
      <c r="E681" s="22" t="s">
        <v>32</v>
      </c>
      <c r="F681" s="33">
        <v>384</v>
      </c>
      <c r="G681" s="28"/>
      <c r="H681" s="28"/>
      <c r="I681" s="34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</row>
    <row r="682" s="7" customFormat="1" ht="30" customHeight="1" spans="1:50">
      <c r="A682" s="30">
        <f t="shared" si="65"/>
        <v>674</v>
      </c>
      <c r="B682" s="40" t="s">
        <v>647</v>
      </c>
      <c r="C682" s="24" t="s">
        <v>29</v>
      </c>
      <c r="D682" s="22">
        <v>1</v>
      </c>
      <c r="E682" s="22" t="s">
        <v>32</v>
      </c>
      <c r="F682" s="33">
        <v>197</v>
      </c>
      <c r="G682" s="28"/>
      <c r="H682" s="28"/>
      <c r="I682" s="34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</row>
    <row r="683" s="7" customFormat="1" ht="30" customHeight="1" spans="1:50">
      <c r="A683" s="30">
        <f t="shared" si="65"/>
        <v>675</v>
      </c>
      <c r="B683" s="40" t="s">
        <v>923</v>
      </c>
      <c r="C683" s="24" t="s">
        <v>29</v>
      </c>
      <c r="D683" s="22">
        <v>1</v>
      </c>
      <c r="E683" s="22" t="s">
        <v>32</v>
      </c>
      <c r="F683" s="33">
        <v>592</v>
      </c>
      <c r="G683" s="28"/>
      <c r="H683" s="28"/>
      <c r="I683" s="34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</row>
    <row r="684" s="7" customFormat="1" ht="30" customHeight="1" spans="1:50">
      <c r="A684" s="30">
        <f t="shared" si="65"/>
        <v>676</v>
      </c>
      <c r="B684" s="40" t="s">
        <v>648</v>
      </c>
      <c r="C684" s="24" t="s">
        <v>29</v>
      </c>
      <c r="D684" s="22">
        <v>1</v>
      </c>
      <c r="E684" s="22" t="s">
        <v>32</v>
      </c>
      <c r="F684" s="33">
        <v>769</v>
      </c>
      <c r="G684" s="28"/>
      <c r="H684" s="28"/>
      <c r="I684" s="34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</row>
    <row r="685" s="7" customFormat="1" ht="30" customHeight="1" spans="1:50">
      <c r="A685" s="30">
        <f t="shared" si="65"/>
        <v>677</v>
      </c>
      <c r="B685" s="40" t="s">
        <v>649</v>
      </c>
      <c r="C685" s="24" t="s">
        <v>29</v>
      </c>
      <c r="D685" s="22">
        <v>1</v>
      </c>
      <c r="E685" s="22" t="s">
        <v>32</v>
      </c>
      <c r="F685" s="33">
        <v>821</v>
      </c>
      <c r="G685" s="28"/>
      <c r="H685" s="28"/>
      <c r="I685" s="34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</row>
    <row r="686" s="7" customFormat="1" ht="30" customHeight="1" spans="1:50">
      <c r="A686" s="30">
        <f t="shared" si="65"/>
        <v>678</v>
      </c>
      <c r="B686" s="40" t="s">
        <v>663</v>
      </c>
      <c r="C686" s="24" t="s">
        <v>29</v>
      </c>
      <c r="D686" s="22">
        <v>1</v>
      </c>
      <c r="E686" s="22" t="s">
        <v>32</v>
      </c>
      <c r="F686" s="33">
        <v>669</v>
      </c>
      <c r="G686" s="28"/>
      <c r="H686" s="28"/>
      <c r="I686" s="34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</row>
    <row r="687" s="7" customFormat="1" ht="30" customHeight="1" spans="1:50">
      <c r="A687" s="30">
        <f t="shared" si="65"/>
        <v>679</v>
      </c>
      <c r="B687" s="40" t="s">
        <v>924</v>
      </c>
      <c r="C687" s="24" t="s">
        <v>29</v>
      </c>
      <c r="D687" s="22">
        <v>1</v>
      </c>
      <c r="E687" s="22" t="s">
        <v>32</v>
      </c>
      <c r="F687" s="33">
        <v>972</v>
      </c>
      <c r="G687" s="28"/>
      <c r="H687" s="28"/>
      <c r="I687" s="34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</row>
    <row r="688" s="7" customFormat="1" ht="30" customHeight="1" spans="1:50">
      <c r="A688" s="30">
        <f t="shared" ref="A688:A699" si="66">ROW()-8</f>
        <v>680</v>
      </c>
      <c r="B688" s="40" t="s">
        <v>925</v>
      </c>
      <c r="C688" s="24" t="s">
        <v>29</v>
      </c>
      <c r="D688" s="22">
        <v>1</v>
      </c>
      <c r="E688" s="22" t="s">
        <v>32</v>
      </c>
      <c r="F688" s="33">
        <v>374</v>
      </c>
      <c r="G688" s="28"/>
      <c r="H688" s="28"/>
      <c r="I688" s="34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</row>
    <row r="689" s="7" customFormat="1" ht="30" customHeight="1" spans="1:50">
      <c r="A689" s="30">
        <f t="shared" si="66"/>
        <v>681</v>
      </c>
      <c r="B689" s="40" t="s">
        <v>926</v>
      </c>
      <c r="C689" s="24" t="s">
        <v>29</v>
      </c>
      <c r="D689" s="22">
        <v>1</v>
      </c>
      <c r="E689" s="22" t="s">
        <v>32</v>
      </c>
      <c r="F689" s="33">
        <v>868</v>
      </c>
      <c r="G689" s="28"/>
      <c r="H689" s="28"/>
      <c r="I689" s="34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</row>
    <row r="690" s="7" customFormat="1" ht="30" customHeight="1" spans="1:50">
      <c r="A690" s="30">
        <f t="shared" si="66"/>
        <v>682</v>
      </c>
      <c r="B690" s="40" t="s">
        <v>655</v>
      </c>
      <c r="C690" s="24" t="s">
        <v>29</v>
      </c>
      <c r="D690" s="22">
        <v>1</v>
      </c>
      <c r="E690" s="22" t="s">
        <v>32</v>
      </c>
      <c r="F690" s="33">
        <v>249</v>
      </c>
      <c r="G690" s="28"/>
      <c r="H690" s="28"/>
      <c r="I690" s="34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</row>
    <row r="691" s="7" customFormat="1" ht="30" customHeight="1" spans="1:50">
      <c r="A691" s="30">
        <f t="shared" si="66"/>
        <v>683</v>
      </c>
      <c r="B691" s="40" t="s">
        <v>927</v>
      </c>
      <c r="C691" s="24" t="s">
        <v>29</v>
      </c>
      <c r="D691" s="22">
        <v>1</v>
      </c>
      <c r="E691" s="22" t="s">
        <v>32</v>
      </c>
      <c r="F691" s="33">
        <v>77</v>
      </c>
      <c r="G691" s="28"/>
      <c r="H691" s="28"/>
      <c r="I691" s="34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</row>
    <row r="692" s="7" customFormat="1" ht="30" customHeight="1" spans="1:50">
      <c r="A692" s="30">
        <f t="shared" si="66"/>
        <v>684</v>
      </c>
      <c r="B692" s="40" t="s">
        <v>657</v>
      </c>
      <c r="C692" s="24" t="s">
        <v>29</v>
      </c>
      <c r="D692" s="22">
        <v>1</v>
      </c>
      <c r="E692" s="22" t="s">
        <v>32</v>
      </c>
      <c r="F692" s="33">
        <v>87</v>
      </c>
      <c r="G692" s="28"/>
      <c r="H692" s="28"/>
      <c r="I692" s="34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</row>
    <row r="693" s="7" customFormat="1" ht="30" customHeight="1" spans="1:50">
      <c r="A693" s="30">
        <f t="shared" si="66"/>
        <v>685</v>
      </c>
      <c r="B693" s="40" t="s">
        <v>928</v>
      </c>
      <c r="C693" s="24" t="s">
        <v>29</v>
      </c>
      <c r="D693" s="22">
        <v>1</v>
      </c>
      <c r="E693" s="22" t="s">
        <v>32</v>
      </c>
      <c r="F693" s="33">
        <v>62</v>
      </c>
      <c r="G693" s="28"/>
      <c r="H693" s="28"/>
      <c r="I693" s="34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</row>
    <row r="694" s="7" customFormat="1" ht="30" customHeight="1" spans="1:50">
      <c r="A694" s="30">
        <f t="shared" si="66"/>
        <v>686</v>
      </c>
      <c r="B694" s="40" t="s">
        <v>929</v>
      </c>
      <c r="C694" s="24" t="s">
        <v>29</v>
      </c>
      <c r="D694" s="22">
        <v>1</v>
      </c>
      <c r="E694" s="22" t="s">
        <v>32</v>
      </c>
      <c r="F694" s="33">
        <v>514</v>
      </c>
      <c r="G694" s="28"/>
      <c r="H694" s="28"/>
      <c r="I694" s="34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</row>
    <row r="695" s="7" customFormat="1" ht="30" customHeight="1" spans="1:50">
      <c r="A695" s="30">
        <f t="shared" si="66"/>
        <v>687</v>
      </c>
      <c r="B695" s="40" t="s">
        <v>930</v>
      </c>
      <c r="C695" s="24" t="s">
        <v>29</v>
      </c>
      <c r="D695" s="22">
        <v>1</v>
      </c>
      <c r="E695" s="22" t="s">
        <v>32</v>
      </c>
      <c r="F695" s="33">
        <v>331</v>
      </c>
      <c r="G695" s="28"/>
      <c r="H695" s="28"/>
      <c r="I695" s="34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</row>
    <row r="696" s="7" customFormat="1" ht="30" customHeight="1" spans="1:50">
      <c r="A696" s="30">
        <f t="shared" si="66"/>
        <v>688</v>
      </c>
      <c r="B696" s="40" t="s">
        <v>752</v>
      </c>
      <c r="C696" s="24" t="s">
        <v>29</v>
      </c>
      <c r="D696" s="22">
        <v>1</v>
      </c>
      <c r="E696" s="22" t="s">
        <v>32</v>
      </c>
      <c r="F696" s="33">
        <v>780</v>
      </c>
      <c r="G696" s="28"/>
      <c r="H696" s="28"/>
      <c r="I696" s="34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</row>
    <row r="697" s="7" customFormat="1" ht="30" customHeight="1" spans="1:50">
      <c r="A697" s="30">
        <f t="shared" si="66"/>
        <v>689</v>
      </c>
      <c r="B697" s="40" t="s">
        <v>931</v>
      </c>
      <c r="C697" s="24" t="s">
        <v>29</v>
      </c>
      <c r="D697" s="22">
        <v>1</v>
      </c>
      <c r="E697" s="22" t="s">
        <v>32</v>
      </c>
      <c r="F697" s="33">
        <v>1445</v>
      </c>
      <c r="G697" s="28"/>
      <c r="H697" s="28"/>
      <c r="I697" s="34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</row>
    <row r="698" s="7" customFormat="1" ht="30" customHeight="1" spans="1:50">
      <c r="A698" s="30">
        <f t="shared" si="66"/>
        <v>690</v>
      </c>
      <c r="B698" s="40" t="s">
        <v>932</v>
      </c>
      <c r="C698" s="24" t="s">
        <v>29</v>
      </c>
      <c r="D698" s="22">
        <v>1</v>
      </c>
      <c r="E698" s="22" t="s">
        <v>32</v>
      </c>
      <c r="F698" s="33">
        <v>332</v>
      </c>
      <c r="G698" s="28"/>
      <c r="H698" s="28"/>
      <c r="I698" s="34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</row>
    <row r="699" s="7" customFormat="1" ht="30" customHeight="1" spans="1:50">
      <c r="A699" s="30">
        <f t="shared" si="66"/>
        <v>691</v>
      </c>
      <c r="B699" s="40" t="s">
        <v>933</v>
      </c>
      <c r="C699" s="24" t="s">
        <v>29</v>
      </c>
      <c r="D699" s="22">
        <v>1</v>
      </c>
      <c r="E699" s="22" t="s">
        <v>32</v>
      </c>
      <c r="F699" s="33">
        <v>364</v>
      </c>
      <c r="G699" s="28"/>
      <c r="H699" s="28"/>
      <c r="I699" s="34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</row>
    <row r="700" s="7" customFormat="1" ht="30" customHeight="1" spans="1:50">
      <c r="A700" s="30">
        <f t="shared" ref="A700:A706" si="67">ROW()-8</f>
        <v>692</v>
      </c>
      <c r="B700" s="40" t="s">
        <v>934</v>
      </c>
      <c r="C700" s="24" t="s">
        <v>29</v>
      </c>
      <c r="D700" s="22">
        <v>1</v>
      </c>
      <c r="E700" s="22" t="s">
        <v>32</v>
      </c>
      <c r="F700" s="33">
        <v>697</v>
      </c>
      <c r="G700" s="28"/>
      <c r="H700" s="28"/>
      <c r="I700" s="34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</row>
    <row r="701" s="7" customFormat="1" ht="30" customHeight="1" spans="1:50">
      <c r="A701" s="30">
        <f t="shared" si="67"/>
        <v>693</v>
      </c>
      <c r="B701" s="40" t="s">
        <v>935</v>
      </c>
      <c r="C701" s="24" t="s">
        <v>29</v>
      </c>
      <c r="D701" s="22">
        <v>1</v>
      </c>
      <c r="E701" s="22" t="s">
        <v>32</v>
      </c>
      <c r="F701" s="33">
        <v>364</v>
      </c>
      <c r="G701" s="28"/>
      <c r="H701" s="28"/>
      <c r="I701" s="34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</row>
    <row r="702" s="7" customFormat="1" ht="30" customHeight="1" spans="1:50">
      <c r="A702" s="30">
        <f t="shared" si="67"/>
        <v>694</v>
      </c>
      <c r="B702" s="40" t="s">
        <v>936</v>
      </c>
      <c r="C702" s="24" t="s">
        <v>29</v>
      </c>
      <c r="D702" s="22">
        <v>1</v>
      </c>
      <c r="E702" s="22" t="s">
        <v>32</v>
      </c>
      <c r="F702" s="33">
        <v>166</v>
      </c>
      <c r="G702" s="28"/>
      <c r="H702" s="28"/>
      <c r="I702" s="34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</row>
    <row r="703" s="7" customFormat="1" ht="30" customHeight="1" spans="1:50">
      <c r="A703" s="30">
        <f t="shared" si="67"/>
        <v>695</v>
      </c>
      <c r="B703" s="40" t="s">
        <v>937</v>
      </c>
      <c r="C703" s="24" t="s">
        <v>29</v>
      </c>
      <c r="D703" s="22">
        <v>1</v>
      </c>
      <c r="E703" s="22" t="s">
        <v>32</v>
      </c>
      <c r="F703" s="33">
        <v>790</v>
      </c>
      <c r="G703" s="28"/>
      <c r="H703" s="28"/>
      <c r="I703" s="34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</row>
    <row r="704" s="7" customFormat="1" ht="30" customHeight="1" spans="1:50">
      <c r="A704" s="30">
        <f t="shared" si="67"/>
        <v>696</v>
      </c>
      <c r="B704" s="40" t="s">
        <v>763</v>
      </c>
      <c r="C704" s="24" t="s">
        <v>29</v>
      </c>
      <c r="D704" s="22">
        <v>1</v>
      </c>
      <c r="E704" s="22" t="s">
        <v>32</v>
      </c>
      <c r="F704" s="33">
        <v>1076</v>
      </c>
      <c r="G704" s="28"/>
      <c r="H704" s="28"/>
      <c r="I704" s="34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</row>
    <row r="705" s="7" customFormat="1" ht="30" customHeight="1" spans="1:50">
      <c r="A705" s="30">
        <f t="shared" si="67"/>
        <v>697</v>
      </c>
      <c r="B705" s="40" t="s">
        <v>938</v>
      </c>
      <c r="C705" s="24" t="s">
        <v>29</v>
      </c>
      <c r="D705" s="22">
        <v>1</v>
      </c>
      <c r="E705" s="22" t="s">
        <v>32</v>
      </c>
      <c r="F705" s="33">
        <v>3317</v>
      </c>
      <c r="G705" s="28"/>
      <c r="H705" s="28"/>
      <c r="I705" s="34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</row>
    <row r="706" s="7" customFormat="1" ht="30" customHeight="1" spans="1:50">
      <c r="A706" s="30">
        <f t="shared" si="67"/>
        <v>698</v>
      </c>
      <c r="B706" s="40" t="s">
        <v>761</v>
      </c>
      <c r="C706" s="24" t="s">
        <v>29</v>
      </c>
      <c r="D706" s="22">
        <v>1</v>
      </c>
      <c r="E706" s="22" t="s">
        <v>32</v>
      </c>
      <c r="F706" s="33">
        <v>4097</v>
      </c>
      <c r="G706" s="28"/>
      <c r="H706" s="28"/>
      <c r="I706" s="34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</row>
    <row r="707" s="7" customFormat="1" ht="30" customHeight="1" spans="1:50">
      <c r="A707" s="30">
        <f t="shared" ref="A707:A716" si="68">ROW()-8</f>
        <v>699</v>
      </c>
      <c r="B707" s="40" t="s">
        <v>939</v>
      </c>
      <c r="C707" s="24" t="s">
        <v>29</v>
      </c>
      <c r="D707" s="22">
        <v>1</v>
      </c>
      <c r="E707" s="22" t="s">
        <v>32</v>
      </c>
      <c r="F707" s="33">
        <v>3068</v>
      </c>
      <c r="G707" s="28"/>
      <c r="H707" s="28"/>
      <c r="I707" s="34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</row>
    <row r="708" s="7" customFormat="1" ht="30" customHeight="1" spans="1:50">
      <c r="A708" s="30">
        <f t="shared" si="68"/>
        <v>700</v>
      </c>
      <c r="B708" s="40" t="s">
        <v>940</v>
      </c>
      <c r="C708" s="24" t="s">
        <v>29</v>
      </c>
      <c r="D708" s="22">
        <v>1</v>
      </c>
      <c r="E708" s="22" t="s">
        <v>32</v>
      </c>
      <c r="F708" s="33">
        <v>1851</v>
      </c>
      <c r="G708" s="28"/>
      <c r="H708" s="28"/>
      <c r="I708" s="34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</row>
    <row r="709" s="7" customFormat="1" ht="30" customHeight="1" spans="1:50">
      <c r="A709" s="30">
        <f t="shared" si="68"/>
        <v>701</v>
      </c>
      <c r="B709" s="40" t="s">
        <v>941</v>
      </c>
      <c r="C709" s="24" t="s">
        <v>29</v>
      </c>
      <c r="D709" s="22">
        <v>1</v>
      </c>
      <c r="E709" s="22" t="s">
        <v>32</v>
      </c>
      <c r="F709" s="33">
        <v>332</v>
      </c>
      <c r="G709" s="28"/>
      <c r="H709" s="28"/>
      <c r="I709" s="34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</row>
    <row r="710" s="7" customFormat="1" ht="30" customHeight="1" spans="1:50">
      <c r="A710" s="30">
        <f t="shared" si="68"/>
        <v>702</v>
      </c>
      <c r="B710" s="40" t="s">
        <v>942</v>
      </c>
      <c r="C710" s="24" t="s">
        <v>29</v>
      </c>
      <c r="D710" s="22">
        <v>1</v>
      </c>
      <c r="E710" s="22" t="s">
        <v>32</v>
      </c>
      <c r="F710" s="33">
        <v>821</v>
      </c>
      <c r="G710" s="28"/>
      <c r="H710" s="28"/>
      <c r="I710" s="34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</row>
    <row r="711" s="7" customFormat="1" ht="30" customHeight="1" spans="1:50">
      <c r="A711" s="30">
        <f t="shared" si="68"/>
        <v>703</v>
      </c>
      <c r="B711" s="40" t="s">
        <v>943</v>
      </c>
      <c r="C711" s="24" t="s">
        <v>29</v>
      </c>
      <c r="D711" s="22">
        <v>1</v>
      </c>
      <c r="E711" s="22" t="s">
        <v>32</v>
      </c>
      <c r="F711" s="33">
        <v>5824</v>
      </c>
      <c r="G711" s="28"/>
      <c r="H711" s="28"/>
      <c r="I711" s="34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</row>
    <row r="712" s="7" customFormat="1" ht="30" customHeight="1" spans="1:50">
      <c r="A712" s="30">
        <f t="shared" si="68"/>
        <v>704</v>
      </c>
      <c r="B712" s="40" t="s">
        <v>944</v>
      </c>
      <c r="C712" s="24" t="s">
        <v>29</v>
      </c>
      <c r="D712" s="22">
        <v>1</v>
      </c>
      <c r="E712" s="22" t="s">
        <v>32</v>
      </c>
      <c r="F712" s="33">
        <v>187</v>
      </c>
      <c r="G712" s="28"/>
      <c r="H712" s="28"/>
      <c r="I712" s="34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</row>
    <row r="713" s="7" customFormat="1" ht="30" customHeight="1" spans="1:50">
      <c r="A713" s="30">
        <f t="shared" si="68"/>
        <v>705</v>
      </c>
      <c r="B713" s="40" t="s">
        <v>669</v>
      </c>
      <c r="C713" s="24" t="s">
        <v>29</v>
      </c>
      <c r="D713" s="22">
        <v>1</v>
      </c>
      <c r="E713" s="22" t="s">
        <v>32</v>
      </c>
      <c r="F713" s="33">
        <v>2038</v>
      </c>
      <c r="G713" s="28"/>
      <c r="H713" s="28"/>
      <c r="I713" s="34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</row>
    <row r="714" s="7" customFormat="1" ht="30" customHeight="1" spans="1:50">
      <c r="A714" s="30">
        <f t="shared" si="68"/>
        <v>706</v>
      </c>
      <c r="B714" s="40" t="s">
        <v>945</v>
      </c>
      <c r="C714" s="24" t="s">
        <v>29</v>
      </c>
      <c r="D714" s="22">
        <v>1</v>
      </c>
      <c r="E714" s="22" t="s">
        <v>32</v>
      </c>
      <c r="F714" s="33">
        <v>613</v>
      </c>
      <c r="G714" s="28"/>
      <c r="H714" s="28"/>
      <c r="I714" s="34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</row>
    <row r="715" s="7" customFormat="1" ht="30" customHeight="1" spans="1:50">
      <c r="A715" s="30">
        <f t="shared" si="68"/>
        <v>707</v>
      </c>
      <c r="B715" s="40" t="s">
        <v>946</v>
      </c>
      <c r="C715" s="24" t="s">
        <v>29</v>
      </c>
      <c r="D715" s="22">
        <v>1</v>
      </c>
      <c r="E715" s="22" t="s">
        <v>32</v>
      </c>
      <c r="F715" s="33">
        <v>717</v>
      </c>
      <c r="G715" s="28"/>
      <c r="H715" s="28"/>
      <c r="I715" s="34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</row>
    <row r="716" s="7" customFormat="1" ht="30" customHeight="1" spans="1:50">
      <c r="A716" s="30">
        <f t="shared" si="68"/>
        <v>708</v>
      </c>
      <c r="B716" s="40" t="s">
        <v>668</v>
      </c>
      <c r="C716" s="24" t="s">
        <v>29</v>
      </c>
      <c r="D716" s="22">
        <v>1</v>
      </c>
      <c r="E716" s="22" t="s">
        <v>32</v>
      </c>
      <c r="F716" s="33">
        <v>457</v>
      </c>
      <c r="G716" s="28"/>
      <c r="H716" s="28"/>
      <c r="I716" s="34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</row>
    <row r="717" s="7" customFormat="1" ht="30" customHeight="1" spans="1:50">
      <c r="A717" s="30">
        <f t="shared" ref="A717:A726" si="69">ROW()-8</f>
        <v>709</v>
      </c>
      <c r="B717" s="40" t="s">
        <v>947</v>
      </c>
      <c r="C717" s="24" t="s">
        <v>29</v>
      </c>
      <c r="D717" s="22">
        <v>1</v>
      </c>
      <c r="E717" s="22" t="s">
        <v>32</v>
      </c>
      <c r="F717" s="33">
        <v>769</v>
      </c>
      <c r="G717" s="28"/>
      <c r="H717" s="28"/>
      <c r="I717" s="34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</row>
    <row r="718" s="7" customFormat="1" ht="30" customHeight="1" spans="1:50">
      <c r="A718" s="30">
        <f t="shared" si="69"/>
        <v>710</v>
      </c>
      <c r="B718" s="40" t="s">
        <v>831</v>
      </c>
      <c r="C718" s="24" t="s">
        <v>29</v>
      </c>
      <c r="D718" s="22">
        <v>1</v>
      </c>
      <c r="E718" s="22" t="s">
        <v>32</v>
      </c>
      <c r="F718" s="33">
        <v>572</v>
      </c>
      <c r="G718" s="28"/>
      <c r="H718" s="28"/>
      <c r="I718" s="34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</row>
    <row r="719" s="7" customFormat="1" ht="30" customHeight="1" spans="1:50">
      <c r="A719" s="30">
        <f t="shared" si="69"/>
        <v>711</v>
      </c>
      <c r="B719" s="40" t="s">
        <v>832</v>
      </c>
      <c r="C719" s="24" t="s">
        <v>29</v>
      </c>
      <c r="D719" s="22">
        <v>1</v>
      </c>
      <c r="E719" s="22" t="s">
        <v>32</v>
      </c>
      <c r="F719" s="33">
        <v>2038</v>
      </c>
      <c r="G719" s="28"/>
      <c r="H719" s="28"/>
      <c r="I719" s="34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</row>
    <row r="720" s="7" customFormat="1" ht="30" customHeight="1" spans="1:50">
      <c r="A720" s="30">
        <f t="shared" si="69"/>
        <v>712</v>
      </c>
      <c r="B720" s="40" t="s">
        <v>948</v>
      </c>
      <c r="C720" s="24" t="s">
        <v>29</v>
      </c>
      <c r="D720" s="22">
        <v>1</v>
      </c>
      <c r="E720" s="22" t="s">
        <v>32</v>
      </c>
      <c r="F720" s="33">
        <v>499</v>
      </c>
      <c r="G720" s="28"/>
      <c r="H720" s="28"/>
      <c r="I720" s="34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</row>
    <row r="721" s="7" customFormat="1" ht="30" customHeight="1" spans="1:50">
      <c r="A721" s="30">
        <f t="shared" si="69"/>
        <v>713</v>
      </c>
      <c r="B721" s="40" t="s">
        <v>841</v>
      </c>
      <c r="C721" s="24" t="s">
        <v>29</v>
      </c>
      <c r="D721" s="22">
        <v>1</v>
      </c>
      <c r="E721" s="22" t="s">
        <v>32</v>
      </c>
      <c r="F721" s="33">
        <v>124</v>
      </c>
      <c r="G721" s="28"/>
      <c r="H721" s="28"/>
      <c r="I721" s="34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</row>
    <row r="722" s="7" customFormat="1" ht="30" customHeight="1" spans="1:50">
      <c r="A722" s="30">
        <f t="shared" si="69"/>
        <v>714</v>
      </c>
      <c r="B722" s="40" t="s">
        <v>949</v>
      </c>
      <c r="C722" s="24" t="s">
        <v>29</v>
      </c>
      <c r="D722" s="22">
        <v>1</v>
      </c>
      <c r="E722" s="22" t="s">
        <v>32</v>
      </c>
      <c r="F722" s="33">
        <v>2496</v>
      </c>
      <c r="G722" s="28"/>
      <c r="H722" s="28"/>
      <c r="I722" s="34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</row>
    <row r="723" s="7" customFormat="1" ht="30" customHeight="1" spans="1:50">
      <c r="A723" s="30">
        <f t="shared" si="69"/>
        <v>715</v>
      </c>
      <c r="B723" s="40" t="s">
        <v>950</v>
      </c>
      <c r="C723" s="24" t="s">
        <v>29</v>
      </c>
      <c r="D723" s="22">
        <v>1</v>
      </c>
      <c r="E723" s="22" t="s">
        <v>32</v>
      </c>
      <c r="F723" s="33">
        <v>2038</v>
      </c>
      <c r="G723" s="28"/>
      <c r="H723" s="28"/>
      <c r="I723" s="34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</row>
    <row r="724" s="7" customFormat="1" ht="30" customHeight="1" spans="1:50">
      <c r="A724" s="30">
        <f t="shared" si="69"/>
        <v>716</v>
      </c>
      <c r="B724" s="40" t="s">
        <v>951</v>
      </c>
      <c r="C724" s="24" t="s">
        <v>29</v>
      </c>
      <c r="D724" s="22">
        <v>1</v>
      </c>
      <c r="E724" s="22" t="s">
        <v>32</v>
      </c>
      <c r="F724" s="33">
        <v>197</v>
      </c>
      <c r="G724" s="28"/>
      <c r="H724" s="28"/>
      <c r="I724" s="34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</row>
    <row r="725" s="7" customFormat="1" ht="30" customHeight="1" spans="1:50">
      <c r="A725" s="30">
        <f t="shared" si="69"/>
        <v>717</v>
      </c>
      <c r="B725" s="40" t="s">
        <v>952</v>
      </c>
      <c r="C725" s="24" t="s">
        <v>29</v>
      </c>
      <c r="D725" s="22">
        <v>1</v>
      </c>
      <c r="E725" s="22" t="s">
        <v>32</v>
      </c>
      <c r="F725" s="33">
        <v>925</v>
      </c>
      <c r="G725" s="28"/>
      <c r="H725" s="28"/>
      <c r="I725" s="34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</row>
    <row r="726" s="7" customFormat="1" ht="30" customHeight="1" spans="1:50">
      <c r="A726" s="30">
        <f t="shared" si="69"/>
        <v>718</v>
      </c>
      <c r="B726" s="40" t="s">
        <v>953</v>
      </c>
      <c r="C726" s="24" t="s">
        <v>29</v>
      </c>
      <c r="D726" s="22">
        <v>1</v>
      </c>
      <c r="E726" s="22" t="s">
        <v>32</v>
      </c>
      <c r="F726" s="33">
        <v>2589</v>
      </c>
      <c r="G726" s="28"/>
      <c r="H726" s="28"/>
      <c r="I726" s="34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</row>
    <row r="727" s="7" customFormat="1" ht="30" customHeight="1" spans="1:50">
      <c r="A727" s="30">
        <f t="shared" ref="A727:A736" si="70">ROW()-8</f>
        <v>719</v>
      </c>
      <c r="B727" s="40" t="s">
        <v>954</v>
      </c>
      <c r="C727" s="24" t="s">
        <v>29</v>
      </c>
      <c r="D727" s="22">
        <v>1</v>
      </c>
      <c r="E727" s="22" t="s">
        <v>32</v>
      </c>
      <c r="F727" s="33">
        <v>2870</v>
      </c>
      <c r="G727" s="28"/>
      <c r="H727" s="28"/>
      <c r="I727" s="34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</row>
    <row r="728" s="7" customFormat="1" ht="30" customHeight="1" spans="1:50">
      <c r="A728" s="30">
        <f t="shared" si="70"/>
        <v>720</v>
      </c>
      <c r="B728" s="40" t="s">
        <v>854</v>
      </c>
      <c r="C728" s="24" t="s">
        <v>29</v>
      </c>
      <c r="D728" s="22">
        <v>1</v>
      </c>
      <c r="E728" s="22" t="s">
        <v>32</v>
      </c>
      <c r="F728" s="33">
        <v>1861</v>
      </c>
      <c r="G728" s="28"/>
      <c r="H728" s="28"/>
      <c r="I728" s="34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</row>
    <row r="729" s="7" customFormat="1" ht="30" customHeight="1" spans="1:50">
      <c r="A729" s="30">
        <f t="shared" si="70"/>
        <v>721</v>
      </c>
      <c r="B729" s="40" t="s">
        <v>955</v>
      </c>
      <c r="C729" s="24" t="s">
        <v>29</v>
      </c>
      <c r="D729" s="22">
        <v>1</v>
      </c>
      <c r="E729" s="22" t="s">
        <v>32</v>
      </c>
      <c r="F729" s="33">
        <v>873</v>
      </c>
      <c r="G729" s="28"/>
      <c r="H729" s="28"/>
      <c r="I729" s="34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</row>
    <row r="730" s="7" customFormat="1" ht="30" customHeight="1" spans="1:50">
      <c r="A730" s="30">
        <f t="shared" si="70"/>
        <v>722</v>
      </c>
      <c r="B730" s="40" t="s">
        <v>956</v>
      </c>
      <c r="C730" s="24" t="s">
        <v>29</v>
      </c>
      <c r="D730" s="22">
        <v>1</v>
      </c>
      <c r="E730" s="22" t="s">
        <v>32</v>
      </c>
      <c r="F730" s="33">
        <v>882</v>
      </c>
      <c r="G730" s="28"/>
      <c r="H730" s="28"/>
      <c r="I730" s="34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</row>
    <row r="731" s="7" customFormat="1" ht="30" customHeight="1" spans="1:50">
      <c r="A731" s="30">
        <f t="shared" si="70"/>
        <v>723</v>
      </c>
      <c r="B731" s="40" t="s">
        <v>957</v>
      </c>
      <c r="C731" s="24" t="s">
        <v>29</v>
      </c>
      <c r="D731" s="22">
        <v>1</v>
      </c>
      <c r="E731" s="22" t="s">
        <v>32</v>
      </c>
      <c r="F731" s="33">
        <v>676</v>
      </c>
      <c r="G731" s="28"/>
      <c r="H731" s="28"/>
      <c r="I731" s="34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</row>
    <row r="732" s="7" customFormat="1" ht="30" customHeight="1" spans="1:50">
      <c r="A732" s="30">
        <f t="shared" si="70"/>
        <v>724</v>
      </c>
      <c r="B732" s="40" t="s">
        <v>958</v>
      </c>
      <c r="C732" s="24" t="s">
        <v>29</v>
      </c>
      <c r="D732" s="22">
        <v>1</v>
      </c>
      <c r="E732" s="22" t="s">
        <v>32</v>
      </c>
      <c r="F732" s="33">
        <v>1497</v>
      </c>
      <c r="G732" s="28"/>
      <c r="H732" s="28"/>
      <c r="I732" s="34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</row>
    <row r="733" s="7" customFormat="1" ht="30" customHeight="1" spans="1:50">
      <c r="A733" s="30">
        <f t="shared" si="70"/>
        <v>725</v>
      </c>
      <c r="B733" s="40" t="s">
        <v>674</v>
      </c>
      <c r="C733" s="24" t="s">
        <v>29</v>
      </c>
      <c r="D733" s="22">
        <v>1</v>
      </c>
      <c r="E733" s="22" t="s">
        <v>32</v>
      </c>
      <c r="F733" s="33">
        <v>3057</v>
      </c>
      <c r="G733" s="28"/>
      <c r="H733" s="28"/>
      <c r="I733" s="34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</row>
    <row r="734" s="7" customFormat="1" ht="30" customHeight="1" spans="1:50">
      <c r="A734" s="30">
        <f t="shared" si="70"/>
        <v>726</v>
      </c>
      <c r="B734" s="40" t="s">
        <v>782</v>
      </c>
      <c r="C734" s="24" t="s">
        <v>29</v>
      </c>
      <c r="D734" s="22">
        <v>1</v>
      </c>
      <c r="E734" s="22" t="s">
        <v>32</v>
      </c>
      <c r="F734" s="33">
        <v>4139</v>
      </c>
      <c r="G734" s="28"/>
      <c r="H734" s="28"/>
      <c r="I734" s="34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</row>
    <row r="735" s="7" customFormat="1" ht="30" customHeight="1" spans="1:50">
      <c r="A735" s="30">
        <f t="shared" si="70"/>
        <v>727</v>
      </c>
      <c r="B735" s="40" t="s">
        <v>678</v>
      </c>
      <c r="C735" s="24" t="s">
        <v>29</v>
      </c>
      <c r="D735" s="22">
        <v>1</v>
      </c>
      <c r="E735" s="22" t="s">
        <v>32</v>
      </c>
      <c r="F735" s="33">
        <v>499</v>
      </c>
      <c r="G735" s="28"/>
      <c r="H735" s="28"/>
      <c r="I735" s="34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</row>
    <row r="736" s="7" customFormat="1" ht="30" customHeight="1" spans="1:50">
      <c r="A736" s="30">
        <f t="shared" si="70"/>
        <v>728</v>
      </c>
      <c r="B736" s="40" t="s">
        <v>679</v>
      </c>
      <c r="C736" s="24" t="s">
        <v>29</v>
      </c>
      <c r="D736" s="22">
        <v>1</v>
      </c>
      <c r="E736" s="22" t="s">
        <v>32</v>
      </c>
      <c r="F736" s="33">
        <v>1861</v>
      </c>
      <c r="G736" s="28"/>
      <c r="H736" s="28"/>
      <c r="I736" s="34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</row>
    <row r="737" s="7" customFormat="1" ht="30" customHeight="1" spans="1:50">
      <c r="A737" s="30">
        <f t="shared" ref="A737:A746" si="71">ROW()-8</f>
        <v>729</v>
      </c>
      <c r="B737" s="40" t="s">
        <v>855</v>
      </c>
      <c r="C737" s="24" t="s">
        <v>29</v>
      </c>
      <c r="D737" s="22">
        <v>1</v>
      </c>
      <c r="E737" s="22" t="s">
        <v>32</v>
      </c>
      <c r="F737" s="33">
        <v>998</v>
      </c>
      <c r="G737" s="28"/>
      <c r="H737" s="28"/>
      <c r="I737" s="34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</row>
    <row r="738" s="7" customFormat="1" ht="30" customHeight="1" spans="1:50">
      <c r="A738" s="30">
        <f t="shared" si="71"/>
        <v>730</v>
      </c>
      <c r="B738" s="40" t="s">
        <v>783</v>
      </c>
      <c r="C738" s="24" t="s">
        <v>29</v>
      </c>
      <c r="D738" s="22">
        <v>1</v>
      </c>
      <c r="E738" s="22" t="s">
        <v>32</v>
      </c>
      <c r="F738" s="33">
        <v>2464</v>
      </c>
      <c r="G738" s="28"/>
      <c r="H738" s="28"/>
      <c r="I738" s="34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</row>
    <row r="739" s="7" customFormat="1" ht="30" customHeight="1" spans="1:50">
      <c r="A739" s="30">
        <f t="shared" si="71"/>
        <v>731</v>
      </c>
      <c r="B739" s="40" t="s">
        <v>959</v>
      </c>
      <c r="C739" s="24" t="s">
        <v>29</v>
      </c>
      <c r="D739" s="22">
        <v>1</v>
      </c>
      <c r="E739" s="22" t="s">
        <v>32</v>
      </c>
      <c r="F739" s="33">
        <v>717</v>
      </c>
      <c r="G739" s="28"/>
      <c r="H739" s="28"/>
      <c r="I739" s="34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</row>
    <row r="740" s="7" customFormat="1" ht="30" customHeight="1" spans="1:50">
      <c r="A740" s="30">
        <f t="shared" si="71"/>
        <v>732</v>
      </c>
      <c r="B740" s="40" t="s">
        <v>960</v>
      </c>
      <c r="C740" s="24" t="s">
        <v>29</v>
      </c>
      <c r="D740" s="22">
        <v>1</v>
      </c>
      <c r="E740" s="22" t="s">
        <v>32</v>
      </c>
      <c r="F740" s="33">
        <v>9152</v>
      </c>
      <c r="G740" s="28"/>
      <c r="H740" s="28"/>
      <c r="I740" s="34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</row>
    <row r="741" s="7" customFormat="1" ht="30" customHeight="1" spans="1:50">
      <c r="A741" s="30">
        <f t="shared" si="71"/>
        <v>733</v>
      </c>
      <c r="B741" s="40" t="s">
        <v>961</v>
      </c>
      <c r="C741" s="24" t="s">
        <v>29</v>
      </c>
      <c r="D741" s="22">
        <v>1</v>
      </c>
      <c r="E741" s="22" t="s">
        <v>32</v>
      </c>
      <c r="F741" s="33">
        <v>9568</v>
      </c>
      <c r="G741" s="28"/>
      <c r="H741" s="28"/>
      <c r="I741" s="34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</row>
    <row r="742" s="7" customFormat="1" ht="30" customHeight="1" spans="1:50">
      <c r="A742" s="30">
        <f t="shared" si="71"/>
        <v>734</v>
      </c>
      <c r="B742" s="40" t="s">
        <v>962</v>
      </c>
      <c r="C742" s="24" t="s">
        <v>29</v>
      </c>
      <c r="D742" s="22">
        <v>1</v>
      </c>
      <c r="E742" s="22" t="s">
        <v>32</v>
      </c>
      <c r="F742" s="33">
        <v>405</v>
      </c>
      <c r="G742" s="28"/>
      <c r="H742" s="28"/>
      <c r="I742" s="34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</row>
    <row r="743" s="7" customFormat="1" ht="30" customHeight="1" spans="1:50">
      <c r="A743" s="30">
        <f t="shared" si="71"/>
        <v>735</v>
      </c>
      <c r="B743" s="40" t="s">
        <v>786</v>
      </c>
      <c r="C743" s="24" t="s">
        <v>29</v>
      </c>
      <c r="D743" s="22">
        <v>1</v>
      </c>
      <c r="E743" s="22" t="s">
        <v>32</v>
      </c>
      <c r="F743" s="33">
        <v>468</v>
      </c>
      <c r="G743" s="28"/>
      <c r="H743" s="28"/>
      <c r="I743" s="34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</row>
    <row r="744" s="7" customFormat="1" ht="30" customHeight="1" spans="1:50">
      <c r="A744" s="30">
        <f t="shared" si="71"/>
        <v>736</v>
      </c>
      <c r="B744" s="40" t="s">
        <v>963</v>
      </c>
      <c r="C744" s="24" t="s">
        <v>29</v>
      </c>
      <c r="D744" s="22">
        <v>1</v>
      </c>
      <c r="E744" s="22" t="s">
        <v>32</v>
      </c>
      <c r="F744" s="33">
        <v>540</v>
      </c>
      <c r="G744" s="28"/>
      <c r="H744" s="28"/>
      <c r="I744" s="34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</row>
    <row r="745" s="7" customFormat="1" ht="30" customHeight="1" spans="1:50">
      <c r="A745" s="30">
        <f t="shared" si="71"/>
        <v>737</v>
      </c>
      <c r="B745" s="40" t="s">
        <v>964</v>
      </c>
      <c r="C745" s="24" t="s">
        <v>29</v>
      </c>
      <c r="D745" s="22">
        <v>1</v>
      </c>
      <c r="E745" s="22" t="s">
        <v>32</v>
      </c>
      <c r="F745" s="33">
        <v>1445</v>
      </c>
      <c r="G745" s="28"/>
      <c r="H745" s="28"/>
      <c r="I745" s="34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</row>
    <row r="746" s="7" customFormat="1" ht="30" customHeight="1" spans="1:50">
      <c r="A746" s="30">
        <f t="shared" si="71"/>
        <v>738</v>
      </c>
      <c r="B746" s="40" t="s">
        <v>965</v>
      </c>
      <c r="C746" s="24" t="s">
        <v>29</v>
      </c>
      <c r="D746" s="22">
        <v>1</v>
      </c>
      <c r="E746" s="22" t="s">
        <v>32</v>
      </c>
      <c r="F746" s="33">
        <v>1705</v>
      </c>
      <c r="G746" s="28"/>
      <c r="H746" s="28"/>
      <c r="I746" s="34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</row>
    <row r="747" s="7" customFormat="1" ht="30" customHeight="1" spans="1:50">
      <c r="A747" s="30">
        <f t="shared" ref="A747:A758" si="72">ROW()-8</f>
        <v>739</v>
      </c>
      <c r="B747" s="40" t="s">
        <v>966</v>
      </c>
      <c r="C747" s="24" t="s">
        <v>29</v>
      </c>
      <c r="D747" s="22">
        <v>1</v>
      </c>
      <c r="E747" s="22" t="s">
        <v>32</v>
      </c>
      <c r="F747" s="33">
        <v>707</v>
      </c>
      <c r="G747" s="28"/>
      <c r="H747" s="28"/>
      <c r="I747" s="34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</row>
    <row r="748" s="7" customFormat="1" ht="30" customHeight="1" spans="1:50">
      <c r="A748" s="30">
        <f t="shared" si="72"/>
        <v>740</v>
      </c>
      <c r="B748" s="40" t="s">
        <v>967</v>
      </c>
      <c r="C748" s="24" t="s">
        <v>29</v>
      </c>
      <c r="D748" s="22">
        <v>1</v>
      </c>
      <c r="E748" s="22" t="s">
        <v>32</v>
      </c>
      <c r="F748" s="33">
        <v>416</v>
      </c>
      <c r="G748" s="28"/>
      <c r="H748" s="28"/>
      <c r="I748" s="34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</row>
    <row r="749" s="7" customFormat="1" ht="30" customHeight="1" spans="1:50">
      <c r="A749" s="30">
        <f t="shared" si="72"/>
        <v>741</v>
      </c>
      <c r="B749" s="40" t="s">
        <v>968</v>
      </c>
      <c r="C749" s="24" t="s">
        <v>29</v>
      </c>
      <c r="D749" s="22">
        <v>1</v>
      </c>
      <c r="E749" s="22" t="s">
        <v>32</v>
      </c>
      <c r="F749" s="33">
        <v>1445</v>
      </c>
      <c r="G749" s="28"/>
      <c r="H749" s="28"/>
      <c r="I749" s="34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</row>
    <row r="750" s="7" customFormat="1" ht="30" customHeight="1" spans="1:50">
      <c r="A750" s="30">
        <f t="shared" si="72"/>
        <v>742</v>
      </c>
      <c r="B750" s="40" t="s">
        <v>969</v>
      </c>
      <c r="C750" s="24" t="s">
        <v>29</v>
      </c>
      <c r="D750" s="22">
        <v>1</v>
      </c>
      <c r="E750" s="22" t="s">
        <v>32</v>
      </c>
      <c r="F750" s="33">
        <v>468</v>
      </c>
      <c r="G750" s="28"/>
      <c r="H750" s="28"/>
      <c r="I750" s="34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</row>
    <row r="751" s="7" customFormat="1" ht="30" customHeight="1" spans="1:50">
      <c r="A751" s="30">
        <f t="shared" si="72"/>
        <v>743</v>
      </c>
      <c r="B751" s="40" t="s">
        <v>970</v>
      </c>
      <c r="C751" s="24" t="s">
        <v>29</v>
      </c>
      <c r="D751" s="22">
        <v>1</v>
      </c>
      <c r="E751" s="22" t="s">
        <v>32</v>
      </c>
      <c r="F751" s="33">
        <v>405</v>
      </c>
      <c r="G751" s="28"/>
      <c r="H751" s="28"/>
      <c r="I751" s="34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</row>
    <row r="752" s="7" customFormat="1" ht="30" customHeight="1" spans="1:50">
      <c r="A752" s="30">
        <f t="shared" si="72"/>
        <v>744</v>
      </c>
      <c r="B752" s="40" t="s">
        <v>971</v>
      </c>
      <c r="C752" s="24" t="s">
        <v>29</v>
      </c>
      <c r="D752" s="22">
        <v>1</v>
      </c>
      <c r="E752" s="22" t="s">
        <v>32</v>
      </c>
      <c r="F752" s="33">
        <v>249</v>
      </c>
      <c r="G752" s="28"/>
      <c r="H752" s="28"/>
      <c r="I752" s="34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</row>
    <row r="753" s="7" customFormat="1" ht="30" customHeight="1" spans="1:50">
      <c r="A753" s="30">
        <f t="shared" si="72"/>
        <v>745</v>
      </c>
      <c r="B753" s="40" t="s">
        <v>972</v>
      </c>
      <c r="C753" s="24" t="s">
        <v>29</v>
      </c>
      <c r="D753" s="22">
        <v>1</v>
      </c>
      <c r="E753" s="22" t="s">
        <v>32</v>
      </c>
      <c r="F753" s="33">
        <v>717</v>
      </c>
      <c r="G753" s="28"/>
      <c r="H753" s="28"/>
      <c r="I753" s="34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</row>
    <row r="754" s="7" customFormat="1" ht="30" customHeight="1" spans="1:50">
      <c r="A754" s="30">
        <f t="shared" si="72"/>
        <v>746</v>
      </c>
      <c r="B754" s="40" t="s">
        <v>973</v>
      </c>
      <c r="C754" s="24" t="s">
        <v>29</v>
      </c>
      <c r="D754" s="22">
        <v>1</v>
      </c>
      <c r="E754" s="22" t="s">
        <v>32</v>
      </c>
      <c r="F754" s="33">
        <v>977</v>
      </c>
      <c r="G754" s="28"/>
      <c r="H754" s="28"/>
      <c r="I754" s="34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</row>
    <row r="755" s="7" customFormat="1" ht="30" customHeight="1" spans="1:50">
      <c r="A755" s="30">
        <f t="shared" si="72"/>
        <v>747</v>
      </c>
      <c r="B755" s="40" t="s">
        <v>974</v>
      </c>
      <c r="C755" s="24" t="s">
        <v>29</v>
      </c>
      <c r="D755" s="22">
        <v>1</v>
      </c>
      <c r="E755" s="22" t="s">
        <v>32</v>
      </c>
      <c r="F755" s="33">
        <v>1144</v>
      </c>
      <c r="G755" s="28"/>
      <c r="H755" s="28"/>
      <c r="I755" s="34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</row>
    <row r="756" s="7" customFormat="1" ht="30" customHeight="1" spans="1:50">
      <c r="A756" s="30">
        <f t="shared" si="72"/>
        <v>748</v>
      </c>
      <c r="B756" s="40" t="s">
        <v>975</v>
      </c>
      <c r="C756" s="24" t="s">
        <v>29</v>
      </c>
      <c r="D756" s="22">
        <v>1</v>
      </c>
      <c r="E756" s="22" t="s">
        <v>32</v>
      </c>
      <c r="F756" s="33">
        <v>10025</v>
      </c>
      <c r="G756" s="28"/>
      <c r="H756" s="28"/>
      <c r="I756" s="34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</row>
    <row r="757" s="7" customFormat="1" ht="30" customHeight="1" spans="1:50">
      <c r="A757" s="30">
        <f t="shared" si="72"/>
        <v>749</v>
      </c>
      <c r="B757" s="40" t="s">
        <v>976</v>
      </c>
      <c r="C757" s="24" t="s">
        <v>29</v>
      </c>
      <c r="D757" s="22">
        <v>1</v>
      </c>
      <c r="E757" s="22" t="s">
        <v>32</v>
      </c>
      <c r="F757" s="33">
        <v>187</v>
      </c>
      <c r="G757" s="28"/>
      <c r="H757" s="28"/>
      <c r="I757" s="34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</row>
    <row r="758" s="7" customFormat="1" ht="30" customHeight="1" spans="1:50">
      <c r="A758" s="30">
        <f t="shared" si="72"/>
        <v>750</v>
      </c>
      <c r="B758" s="40" t="s">
        <v>686</v>
      </c>
      <c r="C758" s="40" t="s">
        <v>687</v>
      </c>
      <c r="D758" s="22">
        <v>1</v>
      </c>
      <c r="E758" s="22" t="s">
        <v>32</v>
      </c>
      <c r="F758" s="65">
        <v>40</v>
      </c>
      <c r="G758" s="28"/>
      <c r="H758" s="9"/>
      <c r="I758" s="34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</row>
    <row r="759" s="7" customFormat="1" ht="30" customHeight="1" spans="1:49">
      <c r="A759" s="50" t="s">
        <v>688</v>
      </c>
      <c r="B759" s="50"/>
      <c r="C759" s="50"/>
      <c r="D759" s="50"/>
      <c r="E759" s="50"/>
      <c r="F759" s="45">
        <f>SUM(F5:F758)</f>
        <v>829408</v>
      </c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</row>
  </sheetData>
  <autoFilter xmlns:etc="http://www.wps.cn/officeDocument/2017/etCustomData" ref="A4:GL759" etc:filterBottomFollowUsedRange="0">
    <extLst/>
  </autoFilter>
  <mergeCells count="10">
    <mergeCell ref="A1:E1"/>
    <mergeCell ref="A2:E2"/>
    <mergeCell ref="A3:E3"/>
    <mergeCell ref="A759:E759"/>
    <mergeCell ref="A5:A6"/>
    <mergeCell ref="A8:A11"/>
    <mergeCell ref="A16:A17"/>
    <mergeCell ref="B5:B6"/>
    <mergeCell ref="B8:B11"/>
    <mergeCell ref="B16:B17"/>
  </mergeCells>
  <conditionalFormatting sqref="B8">
    <cfRule type="duplicateValues" dxfId="0" priority="1"/>
  </conditionalFormatting>
  <conditionalFormatting sqref="B675">
    <cfRule type="duplicateValues" dxfId="0" priority="9"/>
  </conditionalFormatting>
  <conditionalFormatting sqref="B759">
    <cfRule type="duplicateValues" dxfId="0" priority="5"/>
  </conditionalFormatting>
  <conditionalFormatting sqref="B147:B149">
    <cfRule type="duplicateValues" dxfId="0" priority="2"/>
  </conditionalFormatting>
  <conditionalFormatting sqref="B673:B674">
    <cfRule type="duplicateValues" dxfId="0" priority="8"/>
  </conditionalFormatting>
  <conditionalFormatting sqref="B673:B675">
    <cfRule type="duplicateValues" dxfId="0" priority="7"/>
  </conditionalFormatting>
  <conditionalFormatting sqref="B150:B672 B676:B758 B1:B7 B12:B146 B760:B1048576">
    <cfRule type="duplicateValues" dxfId="0" priority="11"/>
  </conditionalFormatting>
  <conditionalFormatting sqref="B150:B1048576 B1:B7 B12:B146">
    <cfRule type="duplicateValues" dxfId="0" priority="4"/>
  </conditionalFormatting>
  <pageMargins left="0.251388888888889" right="0.251388888888889" top="0.393055555555556" bottom="0.751388888888889" header="0.298611111111111" footer="0.298611111111111"/>
  <pageSetup paperSize="9" scale="86" fitToHeight="0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L591"/>
  <sheetViews>
    <sheetView view="pageBreakPreview" zoomScale="55" zoomScaleNormal="100" workbookViewId="0">
      <pane ySplit="4" topLeftCell="A5" activePane="bottomLeft" state="frozen"/>
      <selection/>
      <selection pane="bottomLeft" activeCell="M9" sqref="M9"/>
    </sheetView>
  </sheetViews>
  <sheetFormatPr defaultColWidth="10" defaultRowHeight="15.6"/>
  <cols>
    <col min="1" max="1" width="5.5" style="9" customWidth="1"/>
    <col min="2" max="2" width="22" style="10" customWidth="1"/>
    <col min="3" max="3" width="50.5833333333333" style="11" customWidth="1"/>
    <col min="4" max="4" width="5.75" style="10" customWidth="1"/>
    <col min="5" max="5" width="9.5" style="10" customWidth="1"/>
    <col min="6" max="6" width="13.625" style="9" customWidth="1"/>
    <col min="7" max="7" width="10" style="12"/>
    <col min="8" max="50" width="10" style="9"/>
    <col min="51" max="16384" width="10" style="7"/>
  </cols>
  <sheetData>
    <row r="1" s="1" customFormat="1" ht="36" customHeight="1" spans="1:50">
      <c r="A1" s="13" t="s">
        <v>19</v>
      </c>
      <c r="B1" s="13"/>
      <c r="C1" s="13"/>
      <c r="D1" s="13"/>
      <c r="E1" s="13"/>
      <c r="F1" s="14" t="s">
        <v>20</v>
      </c>
      <c r="G1" s="15"/>
      <c r="H1" s="16"/>
      <c r="I1" s="16"/>
      <c r="J1" s="16"/>
      <c r="K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="2" customFormat="1" ht="36" customHeight="1" spans="1:50">
      <c r="A2" s="13" t="s">
        <v>21</v>
      </c>
      <c r="B2" s="13"/>
      <c r="C2" s="13"/>
      <c r="D2" s="13"/>
      <c r="E2" s="13"/>
      <c r="F2" s="17" t="s">
        <v>977</v>
      </c>
      <c r="G2" s="18"/>
      <c r="H2" s="19"/>
      <c r="I2" s="19"/>
      <c r="J2" s="19"/>
      <c r="K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</row>
    <row r="3" s="2" customFormat="1" ht="36" customHeight="1" spans="1:50">
      <c r="A3" s="13" t="s">
        <v>23</v>
      </c>
      <c r="B3" s="13"/>
      <c r="C3" s="13"/>
      <c r="D3" s="13"/>
      <c r="E3" s="13"/>
      <c r="F3" s="17" t="s">
        <v>978</v>
      </c>
      <c r="G3" s="18"/>
      <c r="H3" s="19"/>
      <c r="I3" s="19"/>
      <c r="J3" s="19"/>
      <c r="K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="2" customFormat="1" ht="45" customHeight="1" spans="1:50">
      <c r="A4" s="20" t="s">
        <v>1</v>
      </c>
      <c r="B4" s="13" t="s">
        <v>25</v>
      </c>
      <c r="C4" s="13" t="s">
        <v>26</v>
      </c>
      <c r="D4" s="21" t="s">
        <v>3</v>
      </c>
      <c r="E4" s="21" t="s">
        <v>4</v>
      </c>
      <c r="F4" s="17" t="s">
        <v>27</v>
      </c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</row>
    <row r="5" s="3" customFormat="1" ht="30" customHeight="1" spans="1:111">
      <c r="A5" s="22">
        <f>ROW()-5</f>
        <v>0</v>
      </c>
      <c r="B5" s="29" t="s">
        <v>28</v>
      </c>
      <c r="C5" s="24" t="s">
        <v>979</v>
      </c>
      <c r="D5" s="25">
        <v>1</v>
      </c>
      <c r="E5" s="22" t="s">
        <v>30</v>
      </c>
      <c r="F5" s="26">
        <v>660</v>
      </c>
      <c r="G5" s="28"/>
      <c r="H5" s="28"/>
      <c r="I5" s="34"/>
      <c r="J5" s="34"/>
      <c r="K5" s="34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</row>
    <row r="6" s="3" customFormat="1" ht="30" customHeight="1" spans="1:111">
      <c r="A6" s="22">
        <f>ROW()-5</f>
        <v>1</v>
      </c>
      <c r="B6" s="29" t="s">
        <v>31</v>
      </c>
      <c r="C6" s="24" t="s">
        <v>980</v>
      </c>
      <c r="D6" s="25">
        <v>1</v>
      </c>
      <c r="E6" s="22" t="s">
        <v>32</v>
      </c>
      <c r="F6" s="26">
        <v>696</v>
      </c>
      <c r="G6" s="28"/>
      <c r="H6" s="28"/>
      <c r="I6" s="34"/>
      <c r="J6" s="34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</row>
    <row r="7" s="4" customFormat="1" ht="45" customHeight="1" spans="1:49">
      <c r="A7" s="22">
        <v>3</v>
      </c>
      <c r="B7" s="22" t="s">
        <v>33</v>
      </c>
      <c r="C7" s="24" t="s">
        <v>693</v>
      </c>
      <c r="D7" s="25">
        <v>1</v>
      </c>
      <c r="E7" s="22" t="s">
        <v>34</v>
      </c>
      <c r="F7" s="49">
        <v>100</v>
      </c>
      <c r="G7" s="28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s="4" customFormat="1" ht="45" customHeight="1" spans="1:49">
      <c r="A8" s="22"/>
      <c r="B8" s="22"/>
      <c r="C8" s="24" t="s">
        <v>694</v>
      </c>
      <c r="D8" s="25">
        <v>1</v>
      </c>
      <c r="E8" s="22" t="s">
        <v>34</v>
      </c>
      <c r="F8" s="49">
        <v>120</v>
      </c>
      <c r="G8" s="28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s="4" customFormat="1" ht="45" customHeight="1" spans="1:49">
      <c r="A9" s="22"/>
      <c r="B9" s="22"/>
      <c r="C9" s="24" t="s">
        <v>695</v>
      </c>
      <c r="D9" s="25">
        <v>1</v>
      </c>
      <c r="E9" s="22" t="s">
        <v>34</v>
      </c>
      <c r="F9" s="49">
        <v>400</v>
      </c>
      <c r="G9" s="28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="4" customFormat="1" ht="43.2" spans="1:49">
      <c r="A10" s="22"/>
      <c r="B10" s="22"/>
      <c r="C10" s="24" t="s">
        <v>696</v>
      </c>
      <c r="D10" s="25">
        <v>1</v>
      </c>
      <c r="E10" s="22" t="s">
        <v>34</v>
      </c>
      <c r="F10" s="49">
        <v>480</v>
      </c>
      <c r="G10" s="28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</row>
    <row r="11" s="3" customFormat="1" ht="30" customHeight="1" spans="1:111">
      <c r="A11" s="29">
        <v>4</v>
      </c>
      <c r="B11" s="29" t="s">
        <v>35</v>
      </c>
      <c r="C11" s="24" t="s">
        <v>29</v>
      </c>
      <c r="D11" s="25">
        <v>1</v>
      </c>
      <c r="E11" s="22" t="s">
        <v>32</v>
      </c>
      <c r="F11" s="26">
        <v>50</v>
      </c>
      <c r="G11" s="28"/>
      <c r="H11" s="28"/>
      <c r="I11" s="34"/>
      <c r="J11" s="34"/>
      <c r="K11" s="34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</row>
    <row r="12" s="3" customFormat="1" ht="30" customHeight="1" spans="1:111">
      <c r="A12" s="29">
        <v>5</v>
      </c>
      <c r="B12" s="29" t="s">
        <v>36</v>
      </c>
      <c r="C12" s="24" t="s">
        <v>29</v>
      </c>
      <c r="D12" s="25">
        <v>1</v>
      </c>
      <c r="E12" s="22" t="s">
        <v>32</v>
      </c>
      <c r="F12" s="26">
        <v>80</v>
      </c>
      <c r="G12" s="28"/>
      <c r="H12" s="28"/>
      <c r="I12" s="34"/>
      <c r="J12" s="34"/>
      <c r="K12" s="34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</row>
    <row r="13" s="3" customFormat="1" ht="30" customHeight="1" spans="1:111">
      <c r="A13" s="29">
        <v>6</v>
      </c>
      <c r="B13" s="29" t="s">
        <v>38</v>
      </c>
      <c r="C13" s="24" t="s">
        <v>29</v>
      </c>
      <c r="D13" s="25">
        <v>1</v>
      </c>
      <c r="E13" s="22" t="s">
        <v>32</v>
      </c>
      <c r="F13" s="26">
        <v>392</v>
      </c>
      <c r="G13" s="28"/>
      <c r="H13" s="28"/>
      <c r="I13" s="34"/>
      <c r="J13" s="34"/>
      <c r="K13" s="34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</row>
    <row r="14" s="3" customFormat="1" ht="30" customHeight="1" spans="1:111">
      <c r="A14" s="29">
        <v>7</v>
      </c>
      <c r="B14" s="22" t="s">
        <v>39</v>
      </c>
      <c r="C14" s="24" t="s">
        <v>29</v>
      </c>
      <c r="D14" s="25">
        <v>1</v>
      </c>
      <c r="E14" s="22" t="s">
        <v>32</v>
      </c>
      <c r="F14" s="26">
        <v>95</v>
      </c>
      <c r="G14" s="28"/>
      <c r="H14" s="28"/>
      <c r="I14" s="34"/>
      <c r="J14" s="34"/>
      <c r="K14" s="34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</row>
    <row r="15" s="3" customFormat="1" ht="30" customHeight="1" spans="1:111">
      <c r="A15" s="30"/>
      <c r="B15" s="22"/>
      <c r="C15" s="24" t="s">
        <v>808</v>
      </c>
      <c r="D15" s="25">
        <v>1</v>
      </c>
      <c r="E15" s="22" t="s">
        <v>32</v>
      </c>
      <c r="F15" s="26">
        <v>102</v>
      </c>
      <c r="G15" s="28"/>
      <c r="H15" s="28"/>
      <c r="I15" s="34"/>
      <c r="J15" s="34"/>
      <c r="K15" s="34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</row>
    <row r="16" s="3" customFormat="1" ht="43.2" spans="1:111">
      <c r="A16" s="22">
        <v>8</v>
      </c>
      <c r="B16" s="22" t="s">
        <v>40</v>
      </c>
      <c r="C16" s="24" t="s">
        <v>700</v>
      </c>
      <c r="D16" s="25">
        <v>1</v>
      </c>
      <c r="E16" s="22" t="s">
        <v>34</v>
      </c>
      <c r="F16" s="26">
        <v>50</v>
      </c>
      <c r="G16" s="28"/>
      <c r="H16" s="28"/>
      <c r="I16" s="34"/>
      <c r="J16" s="34"/>
      <c r="K16" s="34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</row>
    <row r="17" s="3" customFormat="1" ht="30" customHeight="1" spans="1:92">
      <c r="A17" s="22">
        <v>9</v>
      </c>
      <c r="B17" s="22" t="s">
        <v>701</v>
      </c>
      <c r="C17" s="24" t="s">
        <v>702</v>
      </c>
      <c r="D17" s="25">
        <v>1</v>
      </c>
      <c r="E17" s="22" t="s">
        <v>34</v>
      </c>
      <c r="F17" s="26">
        <v>160</v>
      </c>
      <c r="G17" s="28"/>
      <c r="H17" s="28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</row>
    <row r="18" s="3" customFormat="1" ht="30" customHeight="1" spans="1:92">
      <c r="A18" s="22">
        <v>10</v>
      </c>
      <c r="B18" s="22" t="s">
        <v>42</v>
      </c>
      <c r="C18" s="24" t="s">
        <v>704</v>
      </c>
      <c r="D18" s="25">
        <v>1</v>
      </c>
      <c r="E18" s="22" t="s">
        <v>34</v>
      </c>
      <c r="F18" s="26">
        <v>110</v>
      </c>
      <c r="G18" s="28"/>
      <c r="H18" s="28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</row>
    <row r="19" s="4" customFormat="1" ht="30" customHeight="1" spans="1:92">
      <c r="A19" s="22">
        <v>11</v>
      </c>
      <c r="B19" s="22" t="s">
        <v>43</v>
      </c>
      <c r="C19" s="24" t="s">
        <v>705</v>
      </c>
      <c r="D19" s="25">
        <v>1</v>
      </c>
      <c r="E19" s="22" t="s">
        <v>32</v>
      </c>
      <c r="F19" s="26">
        <v>55</v>
      </c>
      <c r="G19" s="28"/>
      <c r="H19" s="28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</row>
    <row r="20" s="4" customFormat="1" ht="30" customHeight="1" spans="1:92">
      <c r="A20" s="29">
        <v>12</v>
      </c>
      <c r="B20" s="22" t="s">
        <v>45</v>
      </c>
      <c r="C20" s="24" t="s">
        <v>29</v>
      </c>
      <c r="D20" s="25">
        <v>1</v>
      </c>
      <c r="E20" s="22" t="s">
        <v>34</v>
      </c>
      <c r="F20" s="26">
        <v>140</v>
      </c>
      <c r="G20" s="28"/>
      <c r="H20" s="28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</row>
    <row r="21" s="4" customFormat="1" ht="30" customHeight="1" spans="1:92">
      <c r="A21" s="30"/>
      <c r="B21" s="22"/>
      <c r="C21" s="24" t="s">
        <v>707</v>
      </c>
      <c r="D21" s="25">
        <v>1</v>
      </c>
      <c r="E21" s="22" t="s">
        <v>34</v>
      </c>
      <c r="F21" s="26">
        <v>80</v>
      </c>
      <c r="G21" s="28"/>
      <c r="H21" s="28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</row>
    <row r="22" s="5" customFormat="1" ht="30" customHeight="1" spans="1:92">
      <c r="A22" s="30">
        <v>13</v>
      </c>
      <c r="B22" s="29" t="s">
        <v>46</v>
      </c>
      <c r="C22" s="24" t="s">
        <v>708</v>
      </c>
      <c r="D22" s="22">
        <v>1</v>
      </c>
      <c r="E22" s="22" t="s">
        <v>47</v>
      </c>
      <c r="F22" s="26">
        <v>90</v>
      </c>
      <c r="G22" s="28"/>
      <c r="H22" s="63"/>
      <c r="I22" s="34"/>
      <c r="J22" s="34"/>
      <c r="K22" s="34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</row>
    <row r="23" s="5" customFormat="1" ht="30" customHeight="1" spans="1:92">
      <c r="A23" s="30">
        <v>14</v>
      </c>
      <c r="B23" s="29" t="s">
        <v>51</v>
      </c>
      <c r="C23" s="24" t="s">
        <v>981</v>
      </c>
      <c r="D23" s="22">
        <v>1</v>
      </c>
      <c r="E23" s="22" t="s">
        <v>47</v>
      </c>
      <c r="F23" s="26">
        <v>90</v>
      </c>
      <c r="G23" s="28"/>
      <c r="H23" s="63"/>
      <c r="I23" s="34"/>
      <c r="J23" s="34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</row>
    <row r="24" s="5" customFormat="1" ht="30" customHeight="1" spans="1:92">
      <c r="A24" s="30">
        <v>15</v>
      </c>
      <c r="B24" s="29" t="s">
        <v>52</v>
      </c>
      <c r="C24" s="24" t="s">
        <v>982</v>
      </c>
      <c r="D24" s="22">
        <v>1</v>
      </c>
      <c r="E24" s="22" t="s">
        <v>47</v>
      </c>
      <c r="F24" s="26">
        <v>95</v>
      </c>
      <c r="G24" s="28"/>
      <c r="H24" s="63"/>
      <c r="I24" s="34"/>
      <c r="J24" s="34"/>
      <c r="K24" s="34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</row>
    <row r="25" s="5" customFormat="1" ht="29.25" customHeight="1" spans="1:92">
      <c r="A25" s="30">
        <v>16</v>
      </c>
      <c r="B25" s="22" t="s">
        <v>48</v>
      </c>
      <c r="C25" s="24" t="s">
        <v>709</v>
      </c>
      <c r="D25" s="22">
        <v>1</v>
      </c>
      <c r="E25" s="22" t="s">
        <v>34</v>
      </c>
      <c r="F25" s="26">
        <v>65</v>
      </c>
      <c r="G25" s="28"/>
      <c r="H25" s="28"/>
      <c r="I25" s="34"/>
      <c r="J25" s="34"/>
      <c r="K25" s="34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</row>
    <row r="26" s="5" customFormat="1" ht="29.25" customHeight="1" spans="1:92">
      <c r="A26" s="30">
        <v>17</v>
      </c>
      <c r="B26" s="22" t="s">
        <v>49</v>
      </c>
      <c r="C26" s="31" t="s">
        <v>710</v>
      </c>
      <c r="D26" s="22">
        <v>1</v>
      </c>
      <c r="E26" s="22" t="s">
        <v>34</v>
      </c>
      <c r="F26" s="26">
        <v>65</v>
      </c>
      <c r="G26" s="28"/>
      <c r="H26" s="28"/>
      <c r="I26" s="34"/>
      <c r="J26" s="34"/>
      <c r="K26" s="34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</row>
    <row r="27" s="5" customFormat="1" ht="29.25" customHeight="1" spans="1:92">
      <c r="A27" s="30">
        <v>18</v>
      </c>
      <c r="B27" s="22" t="s">
        <v>50</v>
      </c>
      <c r="C27" s="24" t="s">
        <v>711</v>
      </c>
      <c r="D27" s="22">
        <v>1</v>
      </c>
      <c r="E27" s="22" t="s">
        <v>47</v>
      </c>
      <c r="F27" s="26">
        <v>104</v>
      </c>
      <c r="G27" s="28"/>
      <c r="H27" s="28"/>
      <c r="I27" s="34"/>
      <c r="J27" s="34"/>
      <c r="K27" s="34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</row>
    <row r="28" s="5" customFormat="1" ht="29.25" customHeight="1" spans="1:92">
      <c r="A28" s="30">
        <v>19</v>
      </c>
      <c r="B28" s="22" t="s">
        <v>53</v>
      </c>
      <c r="C28" s="24" t="s">
        <v>714</v>
      </c>
      <c r="D28" s="22">
        <v>1</v>
      </c>
      <c r="E28" s="22" t="s">
        <v>47</v>
      </c>
      <c r="F28" s="26">
        <v>364</v>
      </c>
      <c r="G28" s="28"/>
      <c r="H28" s="28"/>
      <c r="I28" s="34"/>
      <c r="J28" s="34"/>
      <c r="K28" s="34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</row>
    <row r="29" s="5" customFormat="1" ht="29.25" customHeight="1" spans="1:194">
      <c r="A29" s="30">
        <v>20</v>
      </c>
      <c r="B29" s="22" t="s">
        <v>54</v>
      </c>
      <c r="C29" s="24" t="s">
        <v>715</v>
      </c>
      <c r="D29" s="22">
        <v>1</v>
      </c>
      <c r="E29" s="22" t="s">
        <v>55</v>
      </c>
      <c r="F29" s="26">
        <v>234</v>
      </c>
      <c r="G29" s="28"/>
      <c r="H29" s="28"/>
      <c r="I29" s="34"/>
      <c r="J29" s="34"/>
      <c r="K29" s="34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</row>
    <row r="30" s="6" customFormat="1" ht="29.25" customHeight="1" spans="1:194">
      <c r="A30" s="30">
        <v>21</v>
      </c>
      <c r="B30" s="22" t="s">
        <v>56</v>
      </c>
      <c r="C30" s="24" t="s">
        <v>716</v>
      </c>
      <c r="D30" s="22">
        <v>1</v>
      </c>
      <c r="E30" s="22" t="s">
        <v>57</v>
      </c>
      <c r="F30" s="33">
        <v>800</v>
      </c>
      <c r="G30" s="28"/>
      <c r="H30" s="28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</row>
    <row r="31" s="6" customFormat="1" ht="29.25" customHeight="1" spans="1:194">
      <c r="A31" s="30">
        <v>22</v>
      </c>
      <c r="B31" s="22" t="s">
        <v>58</v>
      </c>
      <c r="C31" s="24" t="s">
        <v>716</v>
      </c>
      <c r="D31" s="22">
        <v>1</v>
      </c>
      <c r="E31" s="22" t="s">
        <v>57</v>
      </c>
      <c r="F31" s="33">
        <v>800</v>
      </c>
      <c r="G31" s="28"/>
      <c r="H31" s="28"/>
      <c r="I31" s="34"/>
      <c r="J31" s="34"/>
      <c r="K31" s="34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</row>
    <row r="32" s="4" customFormat="1" ht="29.25" customHeight="1" spans="1:194">
      <c r="A32" s="30">
        <v>23</v>
      </c>
      <c r="B32" s="22" t="s">
        <v>59</v>
      </c>
      <c r="C32" s="24" t="s">
        <v>716</v>
      </c>
      <c r="D32" s="22">
        <v>1</v>
      </c>
      <c r="E32" s="22" t="s">
        <v>57</v>
      </c>
      <c r="F32" s="33">
        <v>464</v>
      </c>
      <c r="G32" s="28"/>
      <c r="H32" s="28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</row>
    <row r="33" s="3" customFormat="1" ht="29.25" customHeight="1" spans="1:50">
      <c r="A33" s="30">
        <v>24</v>
      </c>
      <c r="B33" s="22" t="s">
        <v>60</v>
      </c>
      <c r="C33" s="24" t="s">
        <v>716</v>
      </c>
      <c r="D33" s="22">
        <v>1</v>
      </c>
      <c r="E33" s="22" t="s">
        <v>55</v>
      </c>
      <c r="F33" s="33">
        <v>2280</v>
      </c>
      <c r="G33" s="28"/>
      <c r="H33" s="28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</row>
    <row r="34" s="3" customFormat="1" ht="30" customHeight="1" spans="1:50">
      <c r="A34" s="30">
        <v>25</v>
      </c>
      <c r="B34" s="22" t="s">
        <v>61</v>
      </c>
      <c r="C34" s="24" t="s">
        <v>716</v>
      </c>
      <c r="D34" s="22">
        <v>1</v>
      </c>
      <c r="E34" s="22" t="s">
        <v>57</v>
      </c>
      <c r="F34" s="33">
        <v>640</v>
      </c>
      <c r="G34" s="28"/>
      <c r="H34" s="28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</row>
    <row r="35" s="3" customFormat="1" ht="30" customHeight="1" spans="1:50">
      <c r="A35" s="30">
        <v>26</v>
      </c>
      <c r="B35" s="22" t="s">
        <v>62</v>
      </c>
      <c r="C35" s="24" t="s">
        <v>29</v>
      </c>
      <c r="D35" s="22">
        <v>1</v>
      </c>
      <c r="E35" s="22" t="s">
        <v>47</v>
      </c>
      <c r="F35" s="33">
        <v>117</v>
      </c>
      <c r="G35" s="28"/>
      <c r="H35" s="28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</row>
    <row r="36" s="3" customFormat="1" ht="30" customHeight="1" spans="1:50">
      <c r="A36" s="30">
        <v>27</v>
      </c>
      <c r="B36" s="22" t="s">
        <v>63</v>
      </c>
      <c r="C36" s="24" t="s">
        <v>29</v>
      </c>
      <c r="D36" s="22">
        <v>1</v>
      </c>
      <c r="E36" s="22" t="s">
        <v>47</v>
      </c>
      <c r="F36" s="33">
        <v>99</v>
      </c>
      <c r="G36" s="28"/>
      <c r="H36" s="28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</row>
    <row r="37" s="3" customFormat="1" ht="30" customHeight="1" spans="1:50">
      <c r="A37" s="30">
        <v>28</v>
      </c>
      <c r="B37" s="22" t="s">
        <v>64</v>
      </c>
      <c r="C37" s="24" t="s">
        <v>29</v>
      </c>
      <c r="D37" s="22">
        <v>1</v>
      </c>
      <c r="E37" s="22" t="s">
        <v>55</v>
      </c>
      <c r="F37" s="33">
        <v>544</v>
      </c>
      <c r="G37" s="28"/>
      <c r="H37" s="28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</row>
    <row r="38" s="3" customFormat="1" ht="30" customHeight="1" spans="1:50">
      <c r="A38" s="30">
        <v>29</v>
      </c>
      <c r="B38" s="22" t="s">
        <v>65</v>
      </c>
      <c r="C38" s="24" t="s">
        <v>29</v>
      </c>
      <c r="D38" s="22">
        <v>1</v>
      </c>
      <c r="E38" s="22" t="s">
        <v>55</v>
      </c>
      <c r="F38" s="33">
        <v>1200</v>
      </c>
      <c r="G38" s="28"/>
      <c r="H38" s="28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</row>
    <row r="39" s="3" customFormat="1" ht="30" customHeight="1" spans="1:50">
      <c r="A39" s="30">
        <v>30</v>
      </c>
      <c r="B39" s="22" t="s">
        <v>66</v>
      </c>
      <c r="C39" s="24" t="s">
        <v>29</v>
      </c>
      <c r="D39" s="22">
        <v>1</v>
      </c>
      <c r="E39" s="22" t="s">
        <v>32</v>
      </c>
      <c r="F39" s="33">
        <v>464</v>
      </c>
      <c r="G39" s="28"/>
      <c r="H39" s="28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</row>
    <row r="40" s="3" customFormat="1" ht="30" customHeight="1" spans="1:50">
      <c r="A40" s="30">
        <v>31</v>
      </c>
      <c r="B40" s="22" t="s">
        <v>67</v>
      </c>
      <c r="C40" s="24" t="s">
        <v>29</v>
      </c>
      <c r="D40" s="22">
        <v>1</v>
      </c>
      <c r="E40" s="22" t="s">
        <v>32</v>
      </c>
      <c r="F40" s="33">
        <v>1747</v>
      </c>
      <c r="G40" s="28"/>
      <c r="H40" s="28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</row>
    <row r="41" s="3" customFormat="1" ht="30" customHeight="1" spans="1:50">
      <c r="A41" s="30">
        <v>32</v>
      </c>
      <c r="B41" s="22" t="s">
        <v>68</v>
      </c>
      <c r="C41" s="24" t="s">
        <v>29</v>
      </c>
      <c r="D41" s="22">
        <v>1</v>
      </c>
      <c r="E41" s="22" t="s">
        <v>32</v>
      </c>
      <c r="F41" s="33">
        <v>2901</v>
      </c>
      <c r="G41" s="28"/>
      <c r="H41" s="28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</row>
    <row r="42" s="3" customFormat="1" ht="30" customHeight="1" spans="1:50">
      <c r="A42" s="30">
        <v>33</v>
      </c>
      <c r="B42" s="22" t="s">
        <v>69</v>
      </c>
      <c r="C42" s="24" t="s">
        <v>29</v>
      </c>
      <c r="D42" s="22">
        <v>1</v>
      </c>
      <c r="E42" s="22" t="s">
        <v>32</v>
      </c>
      <c r="F42" s="33">
        <v>374</v>
      </c>
      <c r="G42" s="28"/>
      <c r="H42" s="28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</row>
    <row r="43" s="3" customFormat="1" ht="30" customHeight="1" spans="1:50">
      <c r="A43" s="30">
        <v>34</v>
      </c>
      <c r="B43" s="22" t="s">
        <v>70</v>
      </c>
      <c r="C43" s="24" t="s">
        <v>29</v>
      </c>
      <c r="D43" s="22">
        <v>1</v>
      </c>
      <c r="E43" s="22" t="s">
        <v>32</v>
      </c>
      <c r="F43" s="33">
        <v>696</v>
      </c>
      <c r="G43" s="28"/>
      <c r="H43" s="28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</row>
    <row r="44" s="3" customFormat="1" ht="30" customHeight="1" spans="1:50">
      <c r="A44" s="30">
        <v>35</v>
      </c>
      <c r="B44" s="22" t="s">
        <v>71</v>
      </c>
      <c r="C44" s="24" t="s">
        <v>29</v>
      </c>
      <c r="D44" s="22">
        <v>1</v>
      </c>
      <c r="E44" s="22" t="s">
        <v>32</v>
      </c>
      <c r="F44" s="33">
        <v>114</v>
      </c>
      <c r="G44" s="28"/>
      <c r="H44" s="28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</row>
    <row r="45" s="3" customFormat="1" ht="30" customHeight="1" spans="1:50">
      <c r="A45" s="30">
        <v>36</v>
      </c>
      <c r="B45" s="22" t="s">
        <v>72</v>
      </c>
      <c r="C45" s="24" t="s">
        <v>29</v>
      </c>
      <c r="D45" s="22">
        <v>1</v>
      </c>
      <c r="E45" s="22" t="s">
        <v>32</v>
      </c>
      <c r="F45" s="33">
        <v>395</v>
      </c>
      <c r="G45" s="28"/>
      <c r="H45" s="28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</row>
    <row r="46" s="3" customFormat="1" ht="30" customHeight="1" spans="1:50">
      <c r="A46" s="30">
        <v>37</v>
      </c>
      <c r="B46" s="22" t="s">
        <v>73</v>
      </c>
      <c r="C46" s="24" t="s">
        <v>29</v>
      </c>
      <c r="D46" s="22">
        <v>1</v>
      </c>
      <c r="E46" s="22" t="s">
        <v>32</v>
      </c>
      <c r="F46" s="33">
        <v>199</v>
      </c>
      <c r="G46" s="28"/>
      <c r="H46" s="28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</row>
    <row r="47" s="3" customFormat="1" ht="30" customHeight="1" spans="1:50">
      <c r="A47" s="30">
        <v>38</v>
      </c>
      <c r="B47" s="22" t="s">
        <v>74</v>
      </c>
      <c r="C47" s="24" t="s">
        <v>29</v>
      </c>
      <c r="D47" s="22">
        <v>1</v>
      </c>
      <c r="E47" s="22" t="s">
        <v>30</v>
      </c>
      <c r="F47" s="33">
        <v>249</v>
      </c>
      <c r="G47" s="28"/>
      <c r="H47" s="28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</row>
    <row r="48" s="3" customFormat="1" ht="30" customHeight="1" spans="1:50">
      <c r="A48" s="30">
        <v>39</v>
      </c>
      <c r="B48" s="22" t="s">
        <v>75</v>
      </c>
      <c r="C48" s="24" t="s">
        <v>29</v>
      </c>
      <c r="D48" s="22">
        <v>1</v>
      </c>
      <c r="E48" s="22" t="s">
        <v>76</v>
      </c>
      <c r="F48" s="33">
        <v>114</v>
      </c>
      <c r="G48" s="28"/>
      <c r="H48" s="28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</row>
    <row r="49" s="3" customFormat="1" ht="30" customHeight="1" spans="1:50">
      <c r="A49" s="30">
        <v>40</v>
      </c>
      <c r="B49" s="22" t="s">
        <v>77</v>
      </c>
      <c r="C49" s="24" t="s">
        <v>29</v>
      </c>
      <c r="D49" s="22">
        <v>1</v>
      </c>
      <c r="E49" s="22" t="s">
        <v>76</v>
      </c>
      <c r="F49" s="33">
        <v>78</v>
      </c>
      <c r="G49" s="28"/>
      <c r="H49" s="28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</row>
    <row r="50" s="3" customFormat="1" ht="30" customHeight="1" spans="1:50">
      <c r="A50" s="30">
        <v>41</v>
      </c>
      <c r="B50" s="22" t="s">
        <v>78</v>
      </c>
      <c r="C50" s="24" t="s">
        <v>29</v>
      </c>
      <c r="D50" s="22">
        <v>1</v>
      </c>
      <c r="E50" s="22" t="s">
        <v>47</v>
      </c>
      <c r="F50" s="33">
        <v>145</v>
      </c>
      <c r="G50" s="28"/>
      <c r="H50" s="28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</row>
    <row r="51" s="3" customFormat="1" ht="30" customHeight="1" spans="1:50">
      <c r="A51" s="30">
        <v>42</v>
      </c>
      <c r="B51" s="22" t="s">
        <v>79</v>
      </c>
      <c r="C51" s="24" t="s">
        <v>29</v>
      </c>
      <c r="D51" s="22">
        <v>1</v>
      </c>
      <c r="E51" s="22" t="s">
        <v>32</v>
      </c>
      <c r="F51" s="33">
        <v>268</v>
      </c>
      <c r="G51" s="28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</row>
    <row r="52" s="3" customFormat="1" ht="30" customHeight="1" spans="1:50">
      <c r="A52" s="30">
        <v>43</v>
      </c>
      <c r="B52" s="22" t="s">
        <v>80</v>
      </c>
      <c r="C52" s="24" t="s">
        <v>29</v>
      </c>
      <c r="D52" s="22">
        <v>1</v>
      </c>
      <c r="E52" s="22" t="s">
        <v>32</v>
      </c>
      <c r="F52" s="33">
        <v>48</v>
      </c>
      <c r="G52" s="28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</row>
    <row r="53" s="3" customFormat="1" ht="30" customHeight="1" spans="1:50">
      <c r="A53" s="30">
        <v>44</v>
      </c>
      <c r="B53" s="22" t="s">
        <v>81</v>
      </c>
      <c r="C53" s="24" t="s">
        <v>29</v>
      </c>
      <c r="D53" s="22">
        <v>1</v>
      </c>
      <c r="E53" s="22" t="s">
        <v>32</v>
      </c>
      <c r="F53" s="33">
        <v>1280</v>
      </c>
      <c r="G53" s="28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</row>
    <row r="54" s="3" customFormat="1" ht="30" customHeight="1" spans="1:50">
      <c r="A54" s="30">
        <v>45</v>
      </c>
      <c r="B54" s="22" t="s">
        <v>82</v>
      </c>
      <c r="C54" s="24" t="s">
        <v>29</v>
      </c>
      <c r="D54" s="22">
        <v>1</v>
      </c>
      <c r="E54" s="22" t="s">
        <v>83</v>
      </c>
      <c r="F54" s="33">
        <v>816</v>
      </c>
      <c r="G54" s="28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</row>
    <row r="55" s="3" customFormat="1" ht="30" customHeight="1" spans="1:50">
      <c r="A55" s="30">
        <v>46</v>
      </c>
      <c r="B55" s="22" t="s">
        <v>84</v>
      </c>
      <c r="C55" s="24" t="s">
        <v>29</v>
      </c>
      <c r="D55" s="22">
        <v>1</v>
      </c>
      <c r="E55" s="22" t="s">
        <v>32</v>
      </c>
      <c r="F55" s="33">
        <v>148</v>
      </c>
      <c r="G55" s="28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</row>
    <row r="56" s="3" customFormat="1" ht="30" customHeight="1" spans="1:50">
      <c r="A56" s="30">
        <v>47</v>
      </c>
      <c r="B56" s="22" t="s">
        <v>85</v>
      </c>
      <c r="C56" s="24" t="s">
        <v>29</v>
      </c>
      <c r="D56" s="22">
        <v>1</v>
      </c>
      <c r="E56" s="22" t="s">
        <v>32</v>
      </c>
      <c r="F56" s="33">
        <v>153</v>
      </c>
      <c r="G56" s="28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</row>
    <row r="57" s="3" customFormat="1" ht="30" customHeight="1" spans="1:50">
      <c r="A57" s="30">
        <v>48</v>
      </c>
      <c r="B57" s="22" t="s">
        <v>86</v>
      </c>
      <c r="C57" s="24" t="s">
        <v>29</v>
      </c>
      <c r="D57" s="22">
        <v>1</v>
      </c>
      <c r="E57" s="22" t="s">
        <v>32</v>
      </c>
      <c r="F57" s="33">
        <v>787</v>
      </c>
      <c r="G57" s="28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</row>
    <row r="58" s="3" customFormat="1" ht="30" customHeight="1" spans="1:50">
      <c r="A58" s="30">
        <v>49</v>
      </c>
      <c r="B58" s="22" t="s">
        <v>88</v>
      </c>
      <c r="C58" s="24" t="s">
        <v>29</v>
      </c>
      <c r="D58" s="22">
        <v>1</v>
      </c>
      <c r="E58" s="22" t="s">
        <v>32</v>
      </c>
      <c r="F58" s="33">
        <v>316</v>
      </c>
      <c r="G58" s="28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</row>
    <row r="59" s="3" customFormat="1" ht="30" customHeight="1" spans="1:50">
      <c r="A59" s="30">
        <v>50</v>
      </c>
      <c r="B59" s="22" t="s">
        <v>89</v>
      </c>
      <c r="C59" s="24" t="s">
        <v>29</v>
      </c>
      <c r="D59" s="22">
        <v>1</v>
      </c>
      <c r="E59" s="22" t="s">
        <v>32</v>
      </c>
      <c r="F59" s="33">
        <v>816</v>
      </c>
      <c r="G59" s="28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</row>
    <row r="60" s="3" customFormat="1" ht="30" customHeight="1" spans="1:50">
      <c r="A60" s="30">
        <v>51</v>
      </c>
      <c r="B60" s="22" t="s">
        <v>90</v>
      </c>
      <c r="C60" s="24" t="s">
        <v>29</v>
      </c>
      <c r="D60" s="22">
        <v>1</v>
      </c>
      <c r="E60" s="22" t="s">
        <v>32</v>
      </c>
      <c r="F60" s="33">
        <v>313</v>
      </c>
      <c r="G60" s="28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</row>
    <row r="61" s="3" customFormat="1" ht="30" customHeight="1" spans="1:50">
      <c r="A61" s="30">
        <v>52</v>
      </c>
      <c r="B61" s="22" t="s">
        <v>91</v>
      </c>
      <c r="C61" s="24" t="s">
        <v>29</v>
      </c>
      <c r="D61" s="22">
        <v>1</v>
      </c>
      <c r="E61" s="22" t="s">
        <v>32</v>
      </c>
      <c r="F61" s="33">
        <v>465</v>
      </c>
      <c r="G61" s="28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</row>
    <row r="62" s="3" customFormat="1" ht="30" customHeight="1" spans="1:50">
      <c r="A62" s="30">
        <v>53</v>
      </c>
      <c r="B62" s="22" t="s">
        <v>92</v>
      </c>
      <c r="C62" s="24" t="s">
        <v>29</v>
      </c>
      <c r="D62" s="22">
        <v>1</v>
      </c>
      <c r="E62" s="22" t="s">
        <v>32</v>
      </c>
      <c r="F62" s="33">
        <v>379</v>
      </c>
      <c r="G62" s="28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</row>
    <row r="63" s="3" customFormat="1" ht="30" customHeight="1" spans="1:50">
      <c r="A63" s="30">
        <v>54</v>
      </c>
      <c r="B63" s="22" t="s">
        <v>93</v>
      </c>
      <c r="C63" s="24" t="s">
        <v>29</v>
      </c>
      <c r="D63" s="22">
        <v>1</v>
      </c>
      <c r="E63" s="22" t="s">
        <v>32</v>
      </c>
      <c r="F63" s="33">
        <v>115</v>
      </c>
      <c r="G63" s="28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</row>
    <row r="64" s="3" customFormat="1" ht="30" customHeight="1" spans="1:50">
      <c r="A64" s="30">
        <v>55</v>
      </c>
      <c r="B64" s="22" t="s">
        <v>94</v>
      </c>
      <c r="C64" s="24" t="s">
        <v>29</v>
      </c>
      <c r="D64" s="22">
        <v>1</v>
      </c>
      <c r="E64" s="22" t="s">
        <v>32</v>
      </c>
      <c r="F64" s="33">
        <v>268</v>
      </c>
      <c r="G64" s="28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</row>
    <row r="65" s="3" customFormat="1" ht="30" customHeight="1" spans="1:50">
      <c r="A65" s="30">
        <v>56</v>
      </c>
      <c r="B65" s="22" t="s">
        <v>95</v>
      </c>
      <c r="C65" s="24" t="s">
        <v>29</v>
      </c>
      <c r="D65" s="22">
        <v>1</v>
      </c>
      <c r="E65" s="22" t="s">
        <v>30</v>
      </c>
      <c r="F65" s="33">
        <v>156</v>
      </c>
      <c r="G65" s="28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</row>
    <row r="66" s="3" customFormat="1" ht="30" customHeight="1" spans="1:50">
      <c r="A66" s="30">
        <v>57</v>
      </c>
      <c r="B66" s="22" t="s">
        <v>96</v>
      </c>
      <c r="C66" s="24" t="s">
        <v>29</v>
      </c>
      <c r="D66" s="22">
        <v>1</v>
      </c>
      <c r="E66" s="22" t="s">
        <v>32</v>
      </c>
      <c r="F66" s="33">
        <v>137</v>
      </c>
      <c r="G66" s="28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</row>
    <row r="67" s="3" customFormat="1" ht="30" customHeight="1" spans="1:50">
      <c r="A67" s="30">
        <v>58</v>
      </c>
      <c r="B67" s="22" t="s">
        <v>97</v>
      </c>
      <c r="C67" s="24" t="s">
        <v>29</v>
      </c>
      <c r="D67" s="22">
        <v>1</v>
      </c>
      <c r="E67" s="22" t="s">
        <v>32</v>
      </c>
      <c r="F67" s="33">
        <v>33</v>
      </c>
      <c r="G67" s="28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</row>
    <row r="68" s="3" customFormat="1" ht="30" customHeight="1" spans="1:50">
      <c r="A68" s="30">
        <v>59</v>
      </c>
      <c r="B68" s="22" t="s">
        <v>98</v>
      </c>
      <c r="C68" s="24" t="s">
        <v>29</v>
      </c>
      <c r="D68" s="22">
        <v>1</v>
      </c>
      <c r="E68" s="22" t="s">
        <v>99</v>
      </c>
      <c r="F68" s="33">
        <v>209</v>
      </c>
      <c r="G68" s="28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</row>
    <row r="69" s="3" customFormat="1" ht="30" customHeight="1" spans="1:50">
      <c r="A69" s="30">
        <v>60</v>
      </c>
      <c r="B69" s="22" t="s">
        <v>717</v>
      </c>
      <c r="C69" s="24" t="s">
        <v>29</v>
      </c>
      <c r="D69" s="22">
        <v>1</v>
      </c>
      <c r="E69" s="22" t="s">
        <v>32</v>
      </c>
      <c r="F69" s="33">
        <v>364</v>
      </c>
      <c r="G69" s="28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</row>
    <row r="70" s="3" customFormat="1" ht="30" customHeight="1" spans="1:50">
      <c r="A70" s="30">
        <v>61</v>
      </c>
      <c r="B70" s="22" t="s">
        <v>101</v>
      </c>
      <c r="C70" s="24" t="s">
        <v>29</v>
      </c>
      <c r="D70" s="22">
        <v>1</v>
      </c>
      <c r="E70" s="22" t="s">
        <v>32</v>
      </c>
      <c r="F70" s="33">
        <v>1430</v>
      </c>
      <c r="G70" s="28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</row>
    <row r="71" s="3" customFormat="1" ht="30" customHeight="1" spans="1:50">
      <c r="A71" s="30">
        <v>62</v>
      </c>
      <c r="B71" s="22" t="s">
        <v>718</v>
      </c>
      <c r="C71" s="24" t="s">
        <v>29</v>
      </c>
      <c r="D71" s="22">
        <v>1</v>
      </c>
      <c r="E71" s="22" t="s">
        <v>32</v>
      </c>
      <c r="F71" s="33">
        <v>1536</v>
      </c>
      <c r="G71" s="28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</row>
    <row r="72" s="3" customFormat="1" ht="30" customHeight="1" spans="1:50">
      <c r="A72" s="30">
        <v>63</v>
      </c>
      <c r="B72" s="22" t="s">
        <v>719</v>
      </c>
      <c r="C72" s="24" t="s">
        <v>29</v>
      </c>
      <c r="D72" s="22">
        <v>1</v>
      </c>
      <c r="E72" s="22" t="s">
        <v>32</v>
      </c>
      <c r="F72" s="33">
        <v>3184</v>
      </c>
      <c r="G72" s="28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</row>
    <row r="73" s="3" customFormat="1" ht="30" customHeight="1" spans="1:50">
      <c r="A73" s="30">
        <v>64</v>
      </c>
      <c r="B73" s="22" t="s">
        <v>103</v>
      </c>
      <c r="C73" s="24" t="s">
        <v>29</v>
      </c>
      <c r="D73" s="22">
        <v>1</v>
      </c>
      <c r="E73" s="22" t="s">
        <v>32</v>
      </c>
      <c r="F73" s="33">
        <v>211</v>
      </c>
      <c r="G73" s="28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</row>
    <row r="74" s="3" customFormat="1" ht="30" customHeight="1" spans="1:50">
      <c r="A74" s="30">
        <v>65</v>
      </c>
      <c r="B74" s="22" t="s">
        <v>104</v>
      </c>
      <c r="C74" s="24" t="s">
        <v>29</v>
      </c>
      <c r="D74" s="22">
        <v>1</v>
      </c>
      <c r="E74" s="22" t="s">
        <v>32</v>
      </c>
      <c r="F74" s="33">
        <v>62</v>
      </c>
      <c r="G74" s="28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</row>
    <row r="75" s="3" customFormat="1" ht="30" customHeight="1" spans="1:50">
      <c r="A75" s="30">
        <v>66</v>
      </c>
      <c r="B75" s="22" t="s">
        <v>107</v>
      </c>
      <c r="C75" s="24" t="s">
        <v>29</v>
      </c>
      <c r="D75" s="22">
        <v>1</v>
      </c>
      <c r="E75" s="22" t="s">
        <v>32</v>
      </c>
      <c r="F75" s="33">
        <v>465</v>
      </c>
      <c r="G75" s="28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</row>
    <row r="76" s="3" customFormat="1" ht="30" customHeight="1" spans="1:50">
      <c r="A76" s="30">
        <v>67</v>
      </c>
      <c r="B76" s="22" t="s">
        <v>108</v>
      </c>
      <c r="C76" s="24" t="s">
        <v>29</v>
      </c>
      <c r="D76" s="22">
        <v>1</v>
      </c>
      <c r="E76" s="22" t="s">
        <v>32</v>
      </c>
      <c r="F76" s="33">
        <v>729</v>
      </c>
      <c r="G76" s="28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</row>
    <row r="77" s="3" customFormat="1" ht="30" customHeight="1" spans="1:50">
      <c r="A77" s="30">
        <v>68</v>
      </c>
      <c r="B77" s="22" t="s">
        <v>681</v>
      </c>
      <c r="C77" s="24" t="s">
        <v>29</v>
      </c>
      <c r="D77" s="22">
        <v>1</v>
      </c>
      <c r="E77" s="22" t="s">
        <v>32</v>
      </c>
      <c r="F77" s="33">
        <v>284</v>
      </c>
      <c r="G77" s="28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</row>
    <row r="78" s="3" customFormat="1" ht="30" customHeight="1" spans="1:50">
      <c r="A78" s="30">
        <v>69</v>
      </c>
      <c r="B78" s="22" t="s">
        <v>112</v>
      </c>
      <c r="C78" s="24" t="s">
        <v>29</v>
      </c>
      <c r="D78" s="22">
        <v>1</v>
      </c>
      <c r="E78" s="22" t="s">
        <v>99</v>
      </c>
      <c r="F78" s="33">
        <v>494</v>
      </c>
      <c r="G78" s="28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</row>
    <row r="79" s="3" customFormat="1" ht="30" customHeight="1" spans="1:50">
      <c r="A79" s="30">
        <v>70</v>
      </c>
      <c r="B79" s="22" t="s">
        <v>113</v>
      </c>
      <c r="C79" s="24" t="s">
        <v>29</v>
      </c>
      <c r="D79" s="22">
        <v>1</v>
      </c>
      <c r="E79" s="22" t="s">
        <v>32</v>
      </c>
      <c r="F79" s="33">
        <v>974</v>
      </c>
      <c r="G79" s="28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</row>
    <row r="80" s="3" customFormat="1" ht="30" customHeight="1" spans="1:50">
      <c r="A80" s="30">
        <v>71</v>
      </c>
      <c r="B80" s="22" t="s">
        <v>114</v>
      </c>
      <c r="C80" s="24" t="s">
        <v>29</v>
      </c>
      <c r="D80" s="22">
        <v>1</v>
      </c>
      <c r="E80" s="22" t="s">
        <v>30</v>
      </c>
      <c r="F80" s="33">
        <v>1719</v>
      </c>
      <c r="G80" s="28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</row>
    <row r="81" s="3" customFormat="1" ht="30" customHeight="1" spans="1:50">
      <c r="A81" s="30">
        <v>72</v>
      </c>
      <c r="B81" s="22" t="s">
        <v>115</v>
      </c>
      <c r="C81" s="24" t="s">
        <v>29</v>
      </c>
      <c r="D81" s="22">
        <v>1</v>
      </c>
      <c r="E81" s="22" t="s">
        <v>32</v>
      </c>
      <c r="F81" s="33">
        <v>624</v>
      </c>
      <c r="G81" s="28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</row>
    <row r="82" s="3" customFormat="1" ht="30" customHeight="1" spans="1:50">
      <c r="A82" s="30">
        <v>73</v>
      </c>
      <c r="B82" s="22" t="s">
        <v>116</v>
      </c>
      <c r="C82" s="24" t="s">
        <v>29</v>
      </c>
      <c r="D82" s="22">
        <v>1</v>
      </c>
      <c r="E82" s="22" t="s">
        <v>32</v>
      </c>
      <c r="F82" s="33">
        <v>776</v>
      </c>
      <c r="G82" s="28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</row>
    <row r="83" s="3" customFormat="1" ht="30" customHeight="1" spans="1:50">
      <c r="A83" s="30">
        <v>74</v>
      </c>
      <c r="B83" s="22" t="s">
        <v>121</v>
      </c>
      <c r="C83" s="24" t="s">
        <v>29</v>
      </c>
      <c r="D83" s="22">
        <v>1</v>
      </c>
      <c r="E83" s="22" t="s">
        <v>32</v>
      </c>
      <c r="F83" s="33">
        <v>1736</v>
      </c>
      <c r="G83" s="28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</row>
    <row r="84" s="3" customFormat="1" ht="30" customHeight="1" spans="1:50">
      <c r="A84" s="30">
        <v>75</v>
      </c>
      <c r="B84" s="22" t="s">
        <v>122</v>
      </c>
      <c r="C84" s="24" t="s">
        <v>29</v>
      </c>
      <c r="D84" s="22">
        <v>1</v>
      </c>
      <c r="E84" s="22" t="s">
        <v>32</v>
      </c>
      <c r="F84" s="33">
        <v>148</v>
      </c>
      <c r="G84" s="28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</row>
    <row r="85" s="8" customFormat="1" ht="30" customHeight="1" spans="1:45">
      <c r="A85" s="30">
        <v>76</v>
      </c>
      <c r="B85" s="22" t="s">
        <v>123</v>
      </c>
      <c r="C85" s="24" t="s">
        <v>29</v>
      </c>
      <c r="D85" s="22">
        <v>1</v>
      </c>
      <c r="E85" s="22" t="s">
        <v>32</v>
      </c>
      <c r="F85" s="33">
        <v>1270</v>
      </c>
      <c r="G85" s="28"/>
      <c r="H85" s="28"/>
      <c r="I85" s="34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</row>
    <row r="86" s="8" customFormat="1" ht="30" customHeight="1" spans="1:45">
      <c r="A86" s="30">
        <v>77</v>
      </c>
      <c r="B86" s="22" t="s">
        <v>124</v>
      </c>
      <c r="C86" s="24" t="s">
        <v>29</v>
      </c>
      <c r="D86" s="22">
        <v>1</v>
      </c>
      <c r="E86" s="22" t="s">
        <v>32</v>
      </c>
      <c r="F86" s="33">
        <v>288</v>
      </c>
      <c r="G86" s="28"/>
      <c r="H86" s="28"/>
      <c r="I86" s="34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</row>
    <row r="87" s="8" customFormat="1" ht="30" customHeight="1" spans="1:45">
      <c r="A87" s="30">
        <v>78</v>
      </c>
      <c r="B87" s="22" t="s">
        <v>125</v>
      </c>
      <c r="C87" s="24" t="s">
        <v>29</v>
      </c>
      <c r="D87" s="22">
        <v>1</v>
      </c>
      <c r="E87" s="22" t="s">
        <v>32</v>
      </c>
      <c r="F87" s="33">
        <v>2048</v>
      </c>
      <c r="G87" s="28"/>
      <c r="H87" s="28"/>
      <c r="I87" s="34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</row>
    <row r="88" s="3" customFormat="1" ht="30" customHeight="1" spans="1:50">
      <c r="A88" s="30">
        <v>79</v>
      </c>
      <c r="B88" s="22" t="s">
        <v>126</v>
      </c>
      <c r="C88" s="24" t="s">
        <v>29</v>
      </c>
      <c r="D88" s="22">
        <v>1</v>
      </c>
      <c r="E88" s="22" t="s">
        <v>32</v>
      </c>
      <c r="F88" s="33">
        <v>789</v>
      </c>
      <c r="G88" s="28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</row>
    <row r="89" s="3" customFormat="1" ht="30" customHeight="1" spans="1:50">
      <c r="A89" s="30">
        <v>80</v>
      </c>
      <c r="B89" s="22" t="s">
        <v>129</v>
      </c>
      <c r="C89" s="24" t="s">
        <v>29</v>
      </c>
      <c r="D89" s="22">
        <v>1</v>
      </c>
      <c r="E89" s="22" t="s">
        <v>32</v>
      </c>
      <c r="F89" s="33">
        <v>696</v>
      </c>
      <c r="G89" s="28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</row>
    <row r="90" s="3" customFormat="1" ht="30" customHeight="1" spans="1:50">
      <c r="A90" s="30">
        <v>81</v>
      </c>
      <c r="B90" s="22" t="s">
        <v>722</v>
      </c>
      <c r="C90" s="24" t="s">
        <v>29</v>
      </c>
      <c r="D90" s="22">
        <v>1</v>
      </c>
      <c r="E90" s="22" t="s">
        <v>32</v>
      </c>
      <c r="F90" s="33">
        <v>657</v>
      </c>
      <c r="G90" s="28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</row>
    <row r="91" s="3" customFormat="1" ht="30" customHeight="1" spans="1:50">
      <c r="A91" s="30">
        <v>82</v>
      </c>
      <c r="B91" s="22" t="s">
        <v>820</v>
      </c>
      <c r="C91" s="24" t="s">
        <v>29</v>
      </c>
      <c r="D91" s="22">
        <v>1</v>
      </c>
      <c r="E91" s="22" t="s">
        <v>32</v>
      </c>
      <c r="F91" s="33">
        <v>307</v>
      </c>
      <c r="G91" s="28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</row>
    <row r="92" s="3" customFormat="1" ht="30" customHeight="1" spans="1:50">
      <c r="A92" s="30">
        <v>83</v>
      </c>
      <c r="B92" s="22" t="s">
        <v>133</v>
      </c>
      <c r="C92" s="24" t="s">
        <v>29</v>
      </c>
      <c r="D92" s="22">
        <v>1</v>
      </c>
      <c r="E92" s="22" t="s">
        <v>32</v>
      </c>
      <c r="F92" s="33">
        <v>1328</v>
      </c>
      <c r="G92" s="28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</row>
    <row r="93" s="3" customFormat="1" ht="30" customHeight="1" spans="1:50">
      <c r="A93" s="30">
        <v>84</v>
      </c>
      <c r="B93" s="22" t="s">
        <v>134</v>
      </c>
      <c r="C93" s="24" t="s">
        <v>29</v>
      </c>
      <c r="D93" s="22">
        <v>1</v>
      </c>
      <c r="E93" s="22" t="s">
        <v>32</v>
      </c>
      <c r="F93" s="33">
        <v>1536</v>
      </c>
      <c r="G93" s="28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</row>
    <row r="94" s="3" customFormat="1" ht="30" customHeight="1" spans="1:50">
      <c r="A94" s="30">
        <v>85</v>
      </c>
      <c r="B94" s="22" t="s">
        <v>135</v>
      </c>
      <c r="C94" s="24" t="s">
        <v>29</v>
      </c>
      <c r="D94" s="22">
        <v>1</v>
      </c>
      <c r="E94" s="22" t="s">
        <v>32</v>
      </c>
      <c r="F94" s="33">
        <v>225</v>
      </c>
      <c r="G94" s="28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</row>
    <row r="95" s="3" customFormat="1" ht="30" customHeight="1" spans="1:50">
      <c r="A95" s="30">
        <v>86</v>
      </c>
      <c r="B95" s="22" t="s">
        <v>137</v>
      </c>
      <c r="C95" s="24" t="s">
        <v>29</v>
      </c>
      <c r="D95" s="22">
        <v>1</v>
      </c>
      <c r="E95" s="22" t="s">
        <v>32</v>
      </c>
      <c r="F95" s="33">
        <v>1505</v>
      </c>
      <c r="G95" s="28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</row>
    <row r="96" s="3" customFormat="1" ht="30" customHeight="1" spans="1:50">
      <c r="A96" s="30">
        <v>87</v>
      </c>
      <c r="B96" s="22" t="s">
        <v>138</v>
      </c>
      <c r="C96" s="24" t="s">
        <v>29</v>
      </c>
      <c r="D96" s="22">
        <v>1</v>
      </c>
      <c r="E96" s="22" t="s">
        <v>139</v>
      </c>
      <c r="F96" s="33">
        <v>288</v>
      </c>
      <c r="G96" s="28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</row>
    <row r="97" s="3" customFormat="1" ht="30" customHeight="1" spans="1:50">
      <c r="A97" s="30">
        <v>88</v>
      </c>
      <c r="B97" s="22" t="s">
        <v>140</v>
      </c>
      <c r="C97" s="24" t="s">
        <v>29</v>
      </c>
      <c r="D97" s="22">
        <v>1</v>
      </c>
      <c r="E97" s="22" t="s">
        <v>32</v>
      </c>
      <c r="F97" s="33">
        <v>78</v>
      </c>
      <c r="G97" s="28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</row>
    <row r="98" s="3" customFormat="1" ht="30" customHeight="1" spans="1:50">
      <c r="A98" s="30">
        <v>89</v>
      </c>
      <c r="B98" s="22" t="s">
        <v>919</v>
      </c>
      <c r="C98" s="24" t="s">
        <v>29</v>
      </c>
      <c r="D98" s="22">
        <v>1</v>
      </c>
      <c r="E98" s="22" t="s">
        <v>32</v>
      </c>
      <c r="F98" s="33">
        <v>115</v>
      </c>
      <c r="G98" s="28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</row>
    <row r="99" s="3" customFormat="1" ht="30" customHeight="1" spans="1:50">
      <c r="A99" s="30">
        <v>90</v>
      </c>
      <c r="B99" s="22" t="s">
        <v>141</v>
      </c>
      <c r="C99" s="24" t="s">
        <v>29</v>
      </c>
      <c r="D99" s="22">
        <v>1</v>
      </c>
      <c r="E99" s="22" t="s">
        <v>47</v>
      </c>
      <c r="F99" s="33">
        <v>224</v>
      </c>
      <c r="G99" s="28"/>
      <c r="H99" s="28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</row>
    <row r="100" s="3" customFormat="1" ht="30" customHeight="1" spans="1:50">
      <c r="A100" s="30">
        <v>91</v>
      </c>
      <c r="B100" s="22" t="s">
        <v>142</v>
      </c>
      <c r="C100" s="24" t="s">
        <v>29</v>
      </c>
      <c r="D100" s="22">
        <v>1</v>
      </c>
      <c r="E100" s="22" t="s">
        <v>55</v>
      </c>
      <c r="F100" s="33">
        <v>353</v>
      </c>
      <c r="G100" s="28"/>
      <c r="H100" s="28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</row>
    <row r="101" s="3" customFormat="1" ht="30" customHeight="1" spans="1:50">
      <c r="A101" s="30">
        <v>92</v>
      </c>
      <c r="B101" s="22" t="s">
        <v>143</v>
      </c>
      <c r="C101" s="24" t="s">
        <v>29</v>
      </c>
      <c r="D101" s="22">
        <v>1</v>
      </c>
      <c r="E101" s="22" t="s">
        <v>30</v>
      </c>
      <c r="F101" s="33">
        <v>187</v>
      </c>
      <c r="G101" s="28"/>
      <c r="H101" s="28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</row>
    <row r="102" s="3" customFormat="1" ht="30" customHeight="1" spans="1:50">
      <c r="A102" s="30">
        <v>93</v>
      </c>
      <c r="B102" s="22" t="s">
        <v>144</v>
      </c>
      <c r="C102" s="24" t="s">
        <v>29</v>
      </c>
      <c r="D102" s="22">
        <v>1</v>
      </c>
      <c r="E102" s="22" t="s">
        <v>32</v>
      </c>
      <c r="F102" s="33">
        <v>2589</v>
      </c>
      <c r="G102" s="28"/>
      <c r="H102" s="28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</row>
    <row r="103" s="3" customFormat="1" ht="30" customHeight="1" spans="1:50">
      <c r="A103" s="30">
        <v>94</v>
      </c>
      <c r="B103" s="22" t="s">
        <v>145</v>
      </c>
      <c r="C103" s="24" t="s">
        <v>29</v>
      </c>
      <c r="D103" s="22">
        <v>1</v>
      </c>
      <c r="E103" s="22" t="s">
        <v>32</v>
      </c>
      <c r="F103" s="33">
        <v>1132</v>
      </c>
      <c r="G103" s="28"/>
      <c r="H103" s="28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</row>
    <row r="104" s="3" customFormat="1" ht="30" customHeight="1" spans="1:50">
      <c r="A104" s="30">
        <v>95</v>
      </c>
      <c r="B104" s="22" t="s">
        <v>146</v>
      </c>
      <c r="C104" s="24" t="s">
        <v>29</v>
      </c>
      <c r="D104" s="22">
        <v>1</v>
      </c>
      <c r="E104" s="22" t="s">
        <v>32</v>
      </c>
      <c r="F104" s="33">
        <v>1300</v>
      </c>
      <c r="G104" s="28"/>
      <c r="H104" s="28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</row>
    <row r="105" s="3" customFormat="1" ht="30" customHeight="1" spans="1:50">
      <c r="A105" s="30">
        <v>96</v>
      </c>
      <c r="B105" s="22" t="s">
        <v>147</v>
      </c>
      <c r="C105" s="24" t="s">
        <v>29</v>
      </c>
      <c r="D105" s="22">
        <v>1</v>
      </c>
      <c r="E105" s="22" t="s">
        <v>32</v>
      </c>
      <c r="F105" s="33">
        <v>2797</v>
      </c>
      <c r="G105" s="28"/>
      <c r="H105" s="28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</row>
    <row r="106" s="3" customFormat="1" ht="30" customHeight="1" spans="1:50">
      <c r="A106" s="30">
        <v>97</v>
      </c>
      <c r="B106" s="22" t="s">
        <v>148</v>
      </c>
      <c r="C106" s="24" t="s">
        <v>29</v>
      </c>
      <c r="D106" s="22">
        <v>1</v>
      </c>
      <c r="E106" s="22" t="s">
        <v>32</v>
      </c>
      <c r="F106" s="33">
        <v>1497</v>
      </c>
      <c r="G106" s="28"/>
      <c r="H106" s="28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</row>
    <row r="107" s="3" customFormat="1" ht="30" customHeight="1" spans="1:50">
      <c r="A107" s="30">
        <v>98</v>
      </c>
      <c r="B107" s="22" t="s">
        <v>149</v>
      </c>
      <c r="C107" s="24" t="s">
        <v>29</v>
      </c>
      <c r="D107" s="22">
        <v>1</v>
      </c>
      <c r="E107" s="22" t="s">
        <v>32</v>
      </c>
      <c r="F107" s="33">
        <v>956</v>
      </c>
      <c r="G107" s="28"/>
      <c r="H107" s="28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</row>
    <row r="108" s="3" customFormat="1" ht="30" customHeight="1" spans="1:50">
      <c r="A108" s="30">
        <v>99</v>
      </c>
      <c r="B108" s="22" t="s">
        <v>150</v>
      </c>
      <c r="C108" s="24" t="s">
        <v>29</v>
      </c>
      <c r="D108" s="22">
        <v>1</v>
      </c>
      <c r="E108" s="22" t="s">
        <v>32</v>
      </c>
      <c r="F108" s="33">
        <v>1196</v>
      </c>
      <c r="G108" s="28"/>
      <c r="H108" s="28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</row>
    <row r="109" s="3" customFormat="1" ht="30" customHeight="1" spans="1:50">
      <c r="A109" s="30">
        <v>100</v>
      </c>
      <c r="B109" s="22" t="s">
        <v>151</v>
      </c>
      <c r="C109" s="24" t="s">
        <v>726</v>
      </c>
      <c r="D109" s="22">
        <v>1</v>
      </c>
      <c r="E109" s="22" t="s">
        <v>32</v>
      </c>
      <c r="F109" s="33">
        <v>114</v>
      </c>
      <c r="G109" s="28"/>
      <c r="H109" s="28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</row>
    <row r="110" s="3" customFormat="1" ht="30" customHeight="1" spans="1:50">
      <c r="A110" s="30">
        <v>101</v>
      </c>
      <c r="B110" s="22" t="s">
        <v>152</v>
      </c>
      <c r="C110" s="24" t="s">
        <v>29</v>
      </c>
      <c r="D110" s="22">
        <v>1</v>
      </c>
      <c r="E110" s="22" t="s">
        <v>30</v>
      </c>
      <c r="F110" s="33">
        <v>1177</v>
      </c>
      <c r="G110" s="28"/>
      <c r="H110" s="28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</row>
    <row r="111" s="3" customFormat="1" ht="30" customHeight="1" spans="1:50">
      <c r="A111" s="30">
        <v>102</v>
      </c>
      <c r="B111" s="22" t="s">
        <v>153</v>
      </c>
      <c r="C111" s="24" t="s">
        <v>29</v>
      </c>
      <c r="D111" s="22">
        <v>1</v>
      </c>
      <c r="E111" s="22" t="s">
        <v>30</v>
      </c>
      <c r="F111" s="33">
        <v>1248</v>
      </c>
      <c r="G111" s="28"/>
      <c r="H111" s="28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</row>
    <row r="112" s="3" customFormat="1" ht="30" customHeight="1" spans="1:50">
      <c r="A112" s="30">
        <v>103</v>
      </c>
      <c r="B112" s="22" t="s">
        <v>154</v>
      </c>
      <c r="C112" s="24" t="s">
        <v>29</v>
      </c>
      <c r="D112" s="22">
        <v>1</v>
      </c>
      <c r="E112" s="22" t="s">
        <v>30</v>
      </c>
      <c r="F112" s="33">
        <v>1536</v>
      </c>
      <c r="G112" s="28"/>
      <c r="H112" s="28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</row>
    <row r="113" s="3" customFormat="1" ht="30" customHeight="1" spans="1:50">
      <c r="A113" s="30">
        <v>104</v>
      </c>
      <c r="B113" s="22" t="s">
        <v>155</v>
      </c>
      <c r="C113" s="24" t="s">
        <v>29</v>
      </c>
      <c r="D113" s="22">
        <v>1</v>
      </c>
      <c r="E113" s="22" t="s">
        <v>32</v>
      </c>
      <c r="F113" s="33">
        <v>1536</v>
      </c>
      <c r="G113" s="28"/>
      <c r="H113" s="28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</row>
    <row r="114" s="3" customFormat="1" ht="30" customHeight="1" spans="1:50">
      <c r="A114" s="30">
        <v>105</v>
      </c>
      <c r="B114" s="22" t="s">
        <v>156</v>
      </c>
      <c r="C114" s="24" t="s">
        <v>29</v>
      </c>
      <c r="D114" s="22">
        <v>1</v>
      </c>
      <c r="E114" s="22" t="s">
        <v>32</v>
      </c>
      <c r="F114" s="33">
        <v>99</v>
      </c>
      <c r="G114" s="28"/>
      <c r="H114" s="28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</row>
    <row r="115" s="3" customFormat="1" ht="30" customHeight="1" spans="1:50">
      <c r="A115" s="30">
        <v>106</v>
      </c>
      <c r="B115" s="22" t="s">
        <v>157</v>
      </c>
      <c r="C115" s="24" t="s">
        <v>29</v>
      </c>
      <c r="D115" s="22">
        <v>1</v>
      </c>
      <c r="E115" s="22" t="s">
        <v>30</v>
      </c>
      <c r="F115" s="33">
        <v>4576</v>
      </c>
      <c r="G115" s="28"/>
      <c r="H115" s="28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</row>
    <row r="116" s="3" customFormat="1" ht="30" customHeight="1" spans="1:50">
      <c r="A116" s="30">
        <v>107</v>
      </c>
      <c r="B116" s="22" t="s">
        <v>158</v>
      </c>
      <c r="C116" s="24" t="s">
        <v>29</v>
      </c>
      <c r="D116" s="22">
        <v>1</v>
      </c>
      <c r="E116" s="22" t="s">
        <v>32</v>
      </c>
      <c r="F116" s="33">
        <v>508</v>
      </c>
      <c r="G116" s="28"/>
      <c r="H116" s="28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</row>
    <row r="117" s="3" customFormat="1" ht="30" customHeight="1" spans="1:50">
      <c r="A117" s="30">
        <v>108</v>
      </c>
      <c r="B117" s="22" t="s">
        <v>159</v>
      </c>
      <c r="C117" s="24" t="s">
        <v>29</v>
      </c>
      <c r="D117" s="22">
        <v>1</v>
      </c>
      <c r="E117" s="22" t="s">
        <v>32</v>
      </c>
      <c r="F117" s="33">
        <v>428</v>
      </c>
      <c r="G117" s="28"/>
      <c r="H117" s="28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</row>
    <row r="118" s="3" customFormat="1" ht="30" customHeight="1" spans="1:50">
      <c r="A118" s="30">
        <v>109</v>
      </c>
      <c r="B118" s="22" t="s">
        <v>160</v>
      </c>
      <c r="C118" s="24" t="s">
        <v>29</v>
      </c>
      <c r="D118" s="22">
        <v>1</v>
      </c>
      <c r="E118" s="22" t="s">
        <v>30</v>
      </c>
      <c r="F118" s="33">
        <v>904</v>
      </c>
      <c r="G118" s="28"/>
      <c r="H118" s="28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</row>
    <row r="119" s="3" customFormat="1" ht="30" customHeight="1" spans="1:50">
      <c r="A119" s="30">
        <v>110</v>
      </c>
      <c r="B119" s="22" t="s">
        <v>161</v>
      </c>
      <c r="C119" s="24" t="s">
        <v>29</v>
      </c>
      <c r="D119" s="22">
        <v>1</v>
      </c>
      <c r="E119" s="22" t="s">
        <v>57</v>
      </c>
      <c r="F119" s="33">
        <v>513</v>
      </c>
      <c r="G119" s="28"/>
      <c r="H119" s="28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</row>
    <row r="120" s="3" customFormat="1" ht="30" customHeight="1" spans="1:50">
      <c r="A120" s="30">
        <v>111</v>
      </c>
      <c r="B120" s="22" t="s">
        <v>162</v>
      </c>
      <c r="C120" s="24" t="s">
        <v>29</v>
      </c>
      <c r="D120" s="22">
        <v>1</v>
      </c>
      <c r="E120" s="22" t="s">
        <v>32</v>
      </c>
      <c r="F120" s="33">
        <v>988</v>
      </c>
      <c r="G120" s="28"/>
      <c r="H120" s="28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</row>
    <row r="121" s="3" customFormat="1" ht="30" customHeight="1" spans="1:50">
      <c r="A121" s="30">
        <v>112</v>
      </c>
      <c r="B121" s="22" t="s">
        <v>163</v>
      </c>
      <c r="C121" s="24" t="s">
        <v>29</v>
      </c>
      <c r="D121" s="22">
        <v>1</v>
      </c>
      <c r="E121" s="22" t="s">
        <v>32</v>
      </c>
      <c r="F121" s="33">
        <v>717</v>
      </c>
      <c r="G121" s="28"/>
      <c r="H121" s="28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</row>
    <row r="122" s="3" customFormat="1" ht="30" customHeight="1" spans="1:50">
      <c r="A122" s="30">
        <v>113</v>
      </c>
      <c r="B122" s="22" t="s">
        <v>164</v>
      </c>
      <c r="C122" s="24" t="s">
        <v>29</v>
      </c>
      <c r="D122" s="22">
        <v>1</v>
      </c>
      <c r="E122" s="22" t="s">
        <v>32</v>
      </c>
      <c r="F122" s="33">
        <v>773</v>
      </c>
      <c r="G122" s="28"/>
      <c r="H122" s="28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</row>
    <row r="123" s="3" customFormat="1" ht="30" customHeight="1" spans="1:50">
      <c r="A123" s="30">
        <v>114</v>
      </c>
      <c r="B123" s="22" t="s">
        <v>165</v>
      </c>
      <c r="C123" s="24" t="s">
        <v>29</v>
      </c>
      <c r="D123" s="22">
        <v>1</v>
      </c>
      <c r="E123" s="22" t="s">
        <v>32</v>
      </c>
      <c r="F123" s="33">
        <v>465</v>
      </c>
      <c r="G123" s="28"/>
      <c r="H123" s="28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</row>
    <row r="124" s="3" customFormat="1" ht="30" customHeight="1" spans="1:50">
      <c r="A124" s="30">
        <v>115</v>
      </c>
      <c r="B124" s="22" t="s">
        <v>166</v>
      </c>
      <c r="C124" s="24" t="s">
        <v>29</v>
      </c>
      <c r="D124" s="22">
        <v>1</v>
      </c>
      <c r="E124" s="22" t="s">
        <v>32</v>
      </c>
      <c r="F124" s="33">
        <v>704</v>
      </c>
      <c r="G124" s="28"/>
      <c r="H124" s="28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</row>
    <row r="125" s="3" customFormat="1" ht="30" customHeight="1" spans="1:50">
      <c r="A125" s="30">
        <v>116</v>
      </c>
      <c r="B125" s="22" t="s">
        <v>167</v>
      </c>
      <c r="C125" s="24" t="s">
        <v>29</v>
      </c>
      <c r="D125" s="22">
        <v>1</v>
      </c>
      <c r="E125" s="22" t="s">
        <v>32</v>
      </c>
      <c r="F125" s="33">
        <v>582</v>
      </c>
      <c r="G125" s="28"/>
      <c r="H125" s="28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</row>
    <row r="126" s="3" customFormat="1" ht="30" customHeight="1" spans="1:50">
      <c r="A126" s="30">
        <v>117</v>
      </c>
      <c r="B126" s="22" t="s">
        <v>168</v>
      </c>
      <c r="C126" s="24" t="s">
        <v>29</v>
      </c>
      <c r="D126" s="22">
        <v>1</v>
      </c>
      <c r="E126" s="22" t="s">
        <v>32</v>
      </c>
      <c r="F126" s="33">
        <v>1667</v>
      </c>
      <c r="G126" s="28"/>
      <c r="H126" s="28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</row>
    <row r="127" s="3" customFormat="1" ht="30" customHeight="1" spans="1:50">
      <c r="A127" s="30">
        <v>118</v>
      </c>
      <c r="B127" s="22" t="s">
        <v>169</v>
      </c>
      <c r="C127" s="24" t="s">
        <v>29</v>
      </c>
      <c r="D127" s="22">
        <v>1</v>
      </c>
      <c r="E127" s="22" t="s">
        <v>32</v>
      </c>
      <c r="F127" s="33">
        <v>2208</v>
      </c>
      <c r="G127" s="28"/>
      <c r="H127" s="28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</row>
    <row r="128" s="3" customFormat="1" ht="30" customHeight="1" spans="1:50">
      <c r="A128" s="30">
        <v>119</v>
      </c>
      <c r="B128" s="22" t="s">
        <v>170</v>
      </c>
      <c r="C128" s="24" t="s">
        <v>29</v>
      </c>
      <c r="D128" s="22">
        <v>1</v>
      </c>
      <c r="E128" s="22" t="s">
        <v>30</v>
      </c>
      <c r="F128" s="33">
        <v>345</v>
      </c>
      <c r="G128" s="28"/>
      <c r="H128" s="28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</row>
    <row r="129" s="3" customFormat="1" ht="30" customHeight="1" spans="1:50">
      <c r="A129" s="30">
        <v>120</v>
      </c>
      <c r="B129" s="22" t="s">
        <v>171</v>
      </c>
      <c r="C129" s="24" t="s">
        <v>29</v>
      </c>
      <c r="D129" s="22">
        <v>1</v>
      </c>
      <c r="E129" s="22" t="s">
        <v>32</v>
      </c>
      <c r="F129" s="33">
        <v>998</v>
      </c>
      <c r="G129" s="28"/>
      <c r="H129" s="28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</row>
    <row r="130" s="3" customFormat="1" ht="30" customHeight="1" spans="1:50">
      <c r="A130" s="30">
        <v>121</v>
      </c>
      <c r="B130" s="22" t="s">
        <v>172</v>
      </c>
      <c r="C130" s="24" t="s">
        <v>29</v>
      </c>
      <c r="D130" s="22">
        <v>1</v>
      </c>
      <c r="E130" s="22" t="s">
        <v>32</v>
      </c>
      <c r="F130" s="33">
        <v>1019</v>
      </c>
      <c r="G130" s="28"/>
      <c r="H130" s="28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</row>
    <row r="131" s="3" customFormat="1" ht="30" customHeight="1" spans="1:50">
      <c r="A131" s="30">
        <v>122</v>
      </c>
      <c r="B131" s="22" t="s">
        <v>173</v>
      </c>
      <c r="C131" s="24" t="s">
        <v>29</v>
      </c>
      <c r="D131" s="22">
        <v>1</v>
      </c>
      <c r="E131" s="22" t="s">
        <v>32</v>
      </c>
      <c r="F131" s="33">
        <v>790</v>
      </c>
      <c r="G131" s="28"/>
      <c r="H131" s="28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</row>
    <row r="132" s="3" customFormat="1" ht="30" customHeight="1" spans="1:50">
      <c r="A132" s="30">
        <v>123</v>
      </c>
      <c r="B132" s="22" t="s">
        <v>174</v>
      </c>
      <c r="C132" s="24" t="s">
        <v>29</v>
      </c>
      <c r="D132" s="22">
        <v>1</v>
      </c>
      <c r="E132" s="22" t="s">
        <v>32</v>
      </c>
      <c r="F132" s="33">
        <v>332</v>
      </c>
      <c r="G132" s="28"/>
      <c r="H132" s="28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</row>
    <row r="133" s="3" customFormat="1" ht="30" customHeight="1" spans="1:50">
      <c r="A133" s="30">
        <v>124</v>
      </c>
      <c r="B133" s="22" t="s">
        <v>175</v>
      </c>
      <c r="C133" s="24" t="s">
        <v>29</v>
      </c>
      <c r="D133" s="22">
        <v>1</v>
      </c>
      <c r="E133" s="22" t="s">
        <v>32</v>
      </c>
      <c r="F133" s="33">
        <v>5256</v>
      </c>
      <c r="G133" s="28"/>
      <c r="H133" s="28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</row>
    <row r="134" s="3" customFormat="1" ht="30" customHeight="1" spans="1:50">
      <c r="A134" s="30">
        <v>125</v>
      </c>
      <c r="B134" s="22" t="s">
        <v>176</v>
      </c>
      <c r="C134" s="24" t="s">
        <v>29</v>
      </c>
      <c r="D134" s="22">
        <v>1</v>
      </c>
      <c r="E134" s="22" t="s">
        <v>32</v>
      </c>
      <c r="F134" s="33">
        <v>332</v>
      </c>
      <c r="G134" s="28"/>
      <c r="H134" s="28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</row>
    <row r="135" s="3" customFormat="1" ht="30" customHeight="1" spans="1:50">
      <c r="A135" s="30">
        <v>126</v>
      </c>
      <c r="B135" s="22" t="s">
        <v>177</v>
      </c>
      <c r="C135" s="24" t="s">
        <v>29</v>
      </c>
      <c r="D135" s="22">
        <v>1</v>
      </c>
      <c r="E135" s="22" t="s">
        <v>32</v>
      </c>
      <c r="F135" s="33">
        <v>374</v>
      </c>
      <c r="G135" s="28"/>
      <c r="H135" s="28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</row>
    <row r="136" s="3" customFormat="1" ht="30" customHeight="1" spans="1:50">
      <c r="A136" s="30">
        <v>127</v>
      </c>
      <c r="B136" s="22" t="s">
        <v>178</v>
      </c>
      <c r="C136" s="24" t="s">
        <v>29</v>
      </c>
      <c r="D136" s="22">
        <v>1</v>
      </c>
      <c r="E136" s="22" t="s">
        <v>30</v>
      </c>
      <c r="F136" s="33">
        <v>713</v>
      </c>
      <c r="G136" s="28"/>
      <c r="H136" s="28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</row>
    <row r="137" s="3" customFormat="1" ht="30" customHeight="1" spans="1:50">
      <c r="A137" s="30">
        <v>128</v>
      </c>
      <c r="B137" s="22" t="s">
        <v>179</v>
      </c>
      <c r="C137" s="24" t="s">
        <v>29</v>
      </c>
      <c r="D137" s="22">
        <v>1</v>
      </c>
      <c r="E137" s="22" t="s">
        <v>83</v>
      </c>
      <c r="F137" s="33">
        <v>670</v>
      </c>
      <c r="G137" s="28"/>
      <c r="H137" s="28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</row>
    <row r="138" s="3" customFormat="1" ht="30" customHeight="1" spans="1:50">
      <c r="A138" s="30">
        <v>129</v>
      </c>
      <c r="B138" s="22" t="s">
        <v>180</v>
      </c>
      <c r="C138" s="24" t="s">
        <v>29</v>
      </c>
      <c r="D138" s="22">
        <v>1</v>
      </c>
      <c r="E138" s="22" t="s">
        <v>55</v>
      </c>
      <c r="F138" s="33">
        <v>414</v>
      </c>
      <c r="G138" s="28"/>
      <c r="H138" s="28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</row>
    <row r="139" s="3" customFormat="1" ht="30" customHeight="1" spans="1:50">
      <c r="A139" s="30">
        <v>130</v>
      </c>
      <c r="B139" s="22" t="s">
        <v>181</v>
      </c>
      <c r="C139" s="24" t="s">
        <v>29</v>
      </c>
      <c r="D139" s="22">
        <v>1</v>
      </c>
      <c r="E139" s="22" t="s">
        <v>99</v>
      </c>
      <c r="F139" s="33">
        <v>3240</v>
      </c>
      <c r="G139" s="28"/>
      <c r="H139" s="28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</row>
    <row r="140" s="3" customFormat="1" ht="30" customHeight="1" spans="1:50">
      <c r="A140" s="30">
        <v>131</v>
      </c>
      <c r="B140" s="22" t="s">
        <v>182</v>
      </c>
      <c r="C140" s="24" t="s">
        <v>29</v>
      </c>
      <c r="D140" s="22">
        <v>1</v>
      </c>
      <c r="E140" s="22" t="s">
        <v>99</v>
      </c>
      <c r="F140" s="33">
        <v>1696</v>
      </c>
      <c r="G140" s="28"/>
      <c r="H140" s="28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</row>
    <row r="141" s="3" customFormat="1" ht="30" customHeight="1" spans="1:50">
      <c r="A141" s="30">
        <v>132</v>
      </c>
      <c r="B141" s="22" t="s">
        <v>183</v>
      </c>
      <c r="C141" s="24" t="s">
        <v>29</v>
      </c>
      <c r="D141" s="22">
        <v>1</v>
      </c>
      <c r="E141" s="22" t="s">
        <v>99</v>
      </c>
      <c r="F141" s="33">
        <v>1984</v>
      </c>
      <c r="G141" s="28"/>
      <c r="H141" s="28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</row>
    <row r="142" s="3" customFormat="1" ht="30" customHeight="1" spans="1:50">
      <c r="A142" s="30">
        <v>133</v>
      </c>
      <c r="B142" s="22" t="s">
        <v>184</v>
      </c>
      <c r="C142" s="24" t="s">
        <v>29</v>
      </c>
      <c r="D142" s="22">
        <v>1</v>
      </c>
      <c r="E142" s="22" t="s">
        <v>32</v>
      </c>
      <c r="F142" s="33">
        <v>1596</v>
      </c>
      <c r="G142" s="28"/>
      <c r="H142" s="28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</row>
    <row r="143" s="3" customFormat="1" ht="30" customHeight="1" spans="1:50">
      <c r="A143" s="30">
        <v>134</v>
      </c>
      <c r="B143" s="22" t="s">
        <v>185</v>
      </c>
      <c r="C143" s="24" t="s">
        <v>29</v>
      </c>
      <c r="D143" s="22">
        <v>1</v>
      </c>
      <c r="E143" s="22" t="s">
        <v>55</v>
      </c>
      <c r="F143" s="33">
        <v>470</v>
      </c>
      <c r="G143" s="28"/>
      <c r="H143" s="28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</row>
    <row r="144" s="3" customFormat="1" ht="30" customHeight="1" spans="1:50">
      <c r="A144" s="30">
        <v>135</v>
      </c>
      <c r="B144" s="22" t="s">
        <v>186</v>
      </c>
      <c r="C144" s="24" t="s">
        <v>29</v>
      </c>
      <c r="D144" s="22">
        <v>1</v>
      </c>
      <c r="E144" s="22" t="s">
        <v>32</v>
      </c>
      <c r="F144" s="33">
        <v>124</v>
      </c>
      <c r="G144" s="28"/>
      <c r="H144" s="28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</row>
    <row r="145" s="3" customFormat="1" ht="30" customHeight="1" spans="1:50">
      <c r="A145" s="30">
        <v>136</v>
      </c>
      <c r="B145" s="22" t="s">
        <v>187</v>
      </c>
      <c r="C145" s="24" t="s">
        <v>29</v>
      </c>
      <c r="D145" s="22">
        <v>1</v>
      </c>
      <c r="E145" s="22" t="s">
        <v>32</v>
      </c>
      <c r="F145" s="33">
        <v>149</v>
      </c>
      <c r="G145" s="28"/>
      <c r="H145" s="28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</row>
    <row r="146" s="3" customFormat="1" ht="30" customHeight="1" spans="1:50">
      <c r="A146" s="30">
        <v>137</v>
      </c>
      <c r="B146" s="22" t="s">
        <v>188</v>
      </c>
      <c r="C146" s="24" t="s">
        <v>29</v>
      </c>
      <c r="D146" s="22">
        <v>1</v>
      </c>
      <c r="E146" s="22" t="s">
        <v>32</v>
      </c>
      <c r="F146" s="33">
        <v>140</v>
      </c>
      <c r="G146" s="28"/>
      <c r="H146" s="28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</row>
    <row r="147" s="3" customFormat="1" ht="30" customHeight="1" spans="1:50">
      <c r="A147" s="30">
        <v>138</v>
      </c>
      <c r="B147" s="22" t="s">
        <v>189</v>
      </c>
      <c r="C147" s="24" t="s">
        <v>29</v>
      </c>
      <c r="D147" s="22">
        <v>1</v>
      </c>
      <c r="E147" s="22" t="s">
        <v>32</v>
      </c>
      <c r="F147" s="33">
        <v>114</v>
      </c>
      <c r="G147" s="28"/>
      <c r="H147" s="28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</row>
    <row r="148" s="3" customFormat="1" ht="30" customHeight="1" spans="1:50">
      <c r="A148" s="30">
        <v>139</v>
      </c>
      <c r="B148" s="22" t="s">
        <v>190</v>
      </c>
      <c r="C148" s="24" t="s">
        <v>29</v>
      </c>
      <c r="D148" s="22">
        <v>1</v>
      </c>
      <c r="E148" s="22" t="s">
        <v>30</v>
      </c>
      <c r="F148" s="33">
        <v>249</v>
      </c>
      <c r="G148" s="28"/>
      <c r="H148" s="28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</row>
    <row r="149" s="3" customFormat="1" ht="30" customHeight="1" spans="1:50">
      <c r="A149" s="30">
        <v>140</v>
      </c>
      <c r="B149" s="22" t="s">
        <v>191</v>
      </c>
      <c r="C149" s="24" t="s">
        <v>29</v>
      </c>
      <c r="D149" s="22">
        <v>1</v>
      </c>
      <c r="E149" s="22" t="s">
        <v>57</v>
      </c>
      <c r="F149" s="33">
        <v>78</v>
      </c>
      <c r="G149" s="28"/>
      <c r="H149" s="28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</row>
    <row r="150" s="3" customFormat="1" ht="30" customHeight="1" spans="1:50">
      <c r="A150" s="30">
        <v>141</v>
      </c>
      <c r="B150" s="22" t="s">
        <v>192</v>
      </c>
      <c r="C150" s="24" t="s">
        <v>29</v>
      </c>
      <c r="D150" s="22">
        <v>1</v>
      </c>
      <c r="E150" s="22" t="s">
        <v>32</v>
      </c>
      <c r="F150" s="33">
        <v>228</v>
      </c>
      <c r="G150" s="28"/>
      <c r="H150" s="28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</row>
    <row r="151" s="3" customFormat="1" ht="30" customHeight="1" spans="1:50">
      <c r="A151" s="30">
        <v>142</v>
      </c>
      <c r="B151" s="22" t="s">
        <v>193</v>
      </c>
      <c r="C151" s="24" t="s">
        <v>29</v>
      </c>
      <c r="D151" s="22">
        <v>1</v>
      </c>
      <c r="E151" s="22" t="s">
        <v>32</v>
      </c>
      <c r="F151" s="33">
        <v>194</v>
      </c>
      <c r="G151" s="28"/>
      <c r="H151" s="28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</row>
    <row r="152" s="3" customFormat="1" ht="30" customHeight="1" spans="1:50">
      <c r="A152" s="30">
        <v>143</v>
      </c>
      <c r="B152" s="22" t="s">
        <v>194</v>
      </c>
      <c r="C152" s="24" t="s">
        <v>29</v>
      </c>
      <c r="D152" s="22">
        <v>1</v>
      </c>
      <c r="E152" s="22" t="s">
        <v>32</v>
      </c>
      <c r="F152" s="33">
        <v>208</v>
      </c>
      <c r="G152" s="28"/>
      <c r="H152" s="28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</row>
    <row r="153" s="3" customFormat="1" ht="30" customHeight="1" spans="1:50">
      <c r="A153" s="30">
        <v>144</v>
      </c>
      <c r="B153" s="22" t="s">
        <v>195</v>
      </c>
      <c r="C153" s="24" t="s">
        <v>29</v>
      </c>
      <c r="D153" s="22">
        <v>1</v>
      </c>
      <c r="E153" s="22" t="s">
        <v>32</v>
      </c>
      <c r="F153" s="33">
        <v>68</v>
      </c>
      <c r="G153" s="28"/>
      <c r="H153" s="28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</row>
    <row r="154" s="3" customFormat="1" ht="30" customHeight="1" spans="1:50">
      <c r="A154" s="30">
        <v>145</v>
      </c>
      <c r="B154" s="22" t="s">
        <v>196</v>
      </c>
      <c r="C154" s="24" t="s">
        <v>29</v>
      </c>
      <c r="D154" s="22">
        <v>1</v>
      </c>
      <c r="E154" s="22" t="s">
        <v>55</v>
      </c>
      <c r="F154" s="33">
        <v>332</v>
      </c>
      <c r="G154" s="28"/>
      <c r="H154" s="28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</row>
    <row r="155" s="3" customFormat="1" ht="30" customHeight="1" spans="1:50">
      <c r="A155" s="30">
        <v>146</v>
      </c>
      <c r="B155" s="22" t="s">
        <v>197</v>
      </c>
      <c r="C155" s="24" t="s">
        <v>29</v>
      </c>
      <c r="D155" s="22">
        <v>1</v>
      </c>
      <c r="E155" s="22" t="s">
        <v>32</v>
      </c>
      <c r="F155" s="33">
        <v>4577</v>
      </c>
      <c r="G155" s="28"/>
      <c r="H155" s="28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</row>
    <row r="156" s="3" customFormat="1" ht="30" customHeight="1" spans="1:50">
      <c r="A156" s="30">
        <v>147</v>
      </c>
      <c r="B156" s="22" t="s">
        <v>198</v>
      </c>
      <c r="C156" s="24" t="s">
        <v>29</v>
      </c>
      <c r="D156" s="22">
        <v>1</v>
      </c>
      <c r="E156" s="22" t="s">
        <v>32</v>
      </c>
      <c r="F156" s="33">
        <v>187</v>
      </c>
      <c r="G156" s="28"/>
      <c r="H156" s="28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</row>
    <row r="157" s="3" customFormat="1" ht="30" customHeight="1" spans="1:50">
      <c r="A157" s="30">
        <v>148</v>
      </c>
      <c r="B157" s="22" t="s">
        <v>199</v>
      </c>
      <c r="C157" s="24" t="s">
        <v>29</v>
      </c>
      <c r="D157" s="22">
        <v>1</v>
      </c>
      <c r="E157" s="22" t="s">
        <v>32</v>
      </c>
      <c r="F157" s="33">
        <v>4749</v>
      </c>
      <c r="G157" s="28"/>
      <c r="H157" s="28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</row>
    <row r="158" s="3" customFormat="1" ht="30" customHeight="1" spans="1:50">
      <c r="A158" s="30">
        <v>149</v>
      </c>
      <c r="B158" s="22" t="s">
        <v>200</v>
      </c>
      <c r="C158" s="24" t="s">
        <v>29</v>
      </c>
      <c r="D158" s="22">
        <v>1</v>
      </c>
      <c r="E158" s="22" t="s">
        <v>201</v>
      </c>
      <c r="F158" s="33">
        <v>800</v>
      </c>
      <c r="G158" s="28"/>
      <c r="H158" s="28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</row>
    <row r="159" s="3" customFormat="1" ht="30" customHeight="1" spans="1:50">
      <c r="A159" s="30">
        <v>150</v>
      </c>
      <c r="B159" s="22" t="s">
        <v>202</v>
      </c>
      <c r="C159" s="24" t="s">
        <v>29</v>
      </c>
      <c r="D159" s="22">
        <v>1</v>
      </c>
      <c r="E159" s="22" t="s">
        <v>32</v>
      </c>
      <c r="F159" s="33">
        <v>2089</v>
      </c>
      <c r="G159" s="28"/>
      <c r="H159" s="28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</row>
    <row r="160" s="3" customFormat="1" ht="30" customHeight="1" spans="1:50">
      <c r="A160" s="30">
        <v>151</v>
      </c>
      <c r="B160" s="22" t="s">
        <v>203</v>
      </c>
      <c r="C160" s="24" t="s">
        <v>29</v>
      </c>
      <c r="D160" s="22">
        <v>1</v>
      </c>
      <c r="E160" s="22" t="s">
        <v>32</v>
      </c>
      <c r="F160" s="33">
        <v>1128</v>
      </c>
      <c r="G160" s="28"/>
      <c r="H160" s="28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</row>
    <row r="161" s="3" customFormat="1" ht="30" customHeight="1" spans="1:50">
      <c r="A161" s="30">
        <v>152</v>
      </c>
      <c r="B161" s="22" t="s">
        <v>204</v>
      </c>
      <c r="C161" s="24" t="s">
        <v>29</v>
      </c>
      <c r="D161" s="22">
        <v>1</v>
      </c>
      <c r="E161" s="22" t="s">
        <v>32</v>
      </c>
      <c r="F161" s="33">
        <v>821</v>
      </c>
      <c r="G161" s="28"/>
      <c r="H161" s="28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</row>
    <row r="162" s="3" customFormat="1" ht="30" customHeight="1" spans="1:50">
      <c r="A162" s="30">
        <v>153</v>
      </c>
      <c r="B162" s="22" t="s">
        <v>205</v>
      </c>
      <c r="C162" s="24" t="s">
        <v>29</v>
      </c>
      <c r="D162" s="22">
        <v>1</v>
      </c>
      <c r="E162" s="22" t="s">
        <v>32</v>
      </c>
      <c r="F162" s="33">
        <v>776</v>
      </c>
      <c r="G162" s="28"/>
      <c r="H162" s="28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</row>
    <row r="163" s="3" customFormat="1" ht="30" customHeight="1" spans="1:50">
      <c r="A163" s="30">
        <v>154</v>
      </c>
      <c r="B163" s="22" t="s">
        <v>206</v>
      </c>
      <c r="C163" s="24" t="s">
        <v>29</v>
      </c>
      <c r="D163" s="22">
        <v>1</v>
      </c>
      <c r="E163" s="22" t="s">
        <v>32</v>
      </c>
      <c r="F163" s="33">
        <v>982</v>
      </c>
      <c r="G163" s="28"/>
      <c r="H163" s="28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</row>
    <row r="164" s="3" customFormat="1" ht="30" customHeight="1" spans="1:50">
      <c r="A164" s="30">
        <v>155</v>
      </c>
      <c r="B164" s="22" t="s">
        <v>207</v>
      </c>
      <c r="C164" s="24" t="s">
        <v>29</v>
      </c>
      <c r="D164" s="22">
        <v>1</v>
      </c>
      <c r="E164" s="22" t="s">
        <v>32</v>
      </c>
      <c r="F164" s="33">
        <v>778</v>
      </c>
      <c r="G164" s="28"/>
      <c r="H164" s="28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</row>
    <row r="165" s="3" customFormat="1" ht="30" customHeight="1" spans="1:50">
      <c r="A165" s="30">
        <v>156</v>
      </c>
      <c r="B165" s="22" t="s">
        <v>208</v>
      </c>
      <c r="C165" s="24" t="s">
        <v>29</v>
      </c>
      <c r="D165" s="22">
        <v>1</v>
      </c>
      <c r="E165" s="22" t="s">
        <v>32</v>
      </c>
      <c r="F165" s="33">
        <v>378</v>
      </c>
      <c r="G165" s="28"/>
      <c r="H165" s="28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</row>
    <row r="166" s="3" customFormat="1" ht="30" customHeight="1" spans="1:50">
      <c r="A166" s="30">
        <v>157</v>
      </c>
      <c r="B166" s="22" t="s">
        <v>209</v>
      </c>
      <c r="C166" s="24" t="s">
        <v>29</v>
      </c>
      <c r="D166" s="22">
        <v>1</v>
      </c>
      <c r="E166" s="22" t="s">
        <v>32</v>
      </c>
      <c r="F166" s="33">
        <v>884</v>
      </c>
      <c r="G166" s="28"/>
      <c r="H166" s="28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</row>
    <row r="167" s="3" customFormat="1" ht="30" customHeight="1" spans="1:50">
      <c r="A167" s="30">
        <v>158</v>
      </c>
      <c r="B167" s="22" t="s">
        <v>210</v>
      </c>
      <c r="C167" s="24" t="s">
        <v>29</v>
      </c>
      <c r="D167" s="22">
        <v>1</v>
      </c>
      <c r="E167" s="22" t="s">
        <v>32</v>
      </c>
      <c r="F167" s="33">
        <v>572</v>
      </c>
      <c r="G167" s="28"/>
      <c r="H167" s="28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</row>
    <row r="168" s="3" customFormat="1" ht="30" customHeight="1" spans="1:50">
      <c r="A168" s="30">
        <v>159</v>
      </c>
      <c r="B168" s="22" t="s">
        <v>211</v>
      </c>
      <c r="C168" s="24" t="s">
        <v>29</v>
      </c>
      <c r="D168" s="22">
        <v>1</v>
      </c>
      <c r="E168" s="22" t="s">
        <v>32</v>
      </c>
      <c r="F168" s="33">
        <v>871</v>
      </c>
      <c r="G168" s="28"/>
      <c r="H168" s="28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</row>
    <row r="169" s="3" customFormat="1" ht="30" customHeight="1" spans="1:50">
      <c r="A169" s="30">
        <v>160</v>
      </c>
      <c r="B169" s="22" t="s">
        <v>212</v>
      </c>
      <c r="C169" s="24" t="s">
        <v>29</v>
      </c>
      <c r="D169" s="22">
        <v>1</v>
      </c>
      <c r="E169" s="22" t="s">
        <v>32</v>
      </c>
      <c r="F169" s="33">
        <v>925</v>
      </c>
      <c r="G169" s="28"/>
      <c r="H169" s="28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</row>
    <row r="170" s="3" customFormat="1" ht="30" customHeight="1" spans="1:50">
      <c r="A170" s="30">
        <v>161</v>
      </c>
      <c r="B170" s="22" t="s">
        <v>213</v>
      </c>
      <c r="C170" s="24" t="s">
        <v>29</v>
      </c>
      <c r="D170" s="22">
        <v>1</v>
      </c>
      <c r="E170" s="22" t="s">
        <v>32</v>
      </c>
      <c r="F170" s="33">
        <v>981</v>
      </c>
      <c r="G170" s="28"/>
      <c r="H170" s="28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</row>
    <row r="171" s="3" customFormat="1" ht="30" customHeight="1" spans="1:50">
      <c r="A171" s="30">
        <v>162</v>
      </c>
      <c r="B171" s="22" t="s">
        <v>214</v>
      </c>
      <c r="C171" s="24" t="s">
        <v>29</v>
      </c>
      <c r="D171" s="22">
        <v>1</v>
      </c>
      <c r="E171" s="22" t="s">
        <v>99</v>
      </c>
      <c r="F171" s="33">
        <v>203</v>
      </c>
      <c r="G171" s="28"/>
      <c r="H171" s="28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</row>
    <row r="172" s="3" customFormat="1" ht="30" customHeight="1" spans="1:50">
      <c r="A172" s="30">
        <v>163</v>
      </c>
      <c r="B172" s="22" t="s">
        <v>215</v>
      </c>
      <c r="C172" s="24" t="s">
        <v>29</v>
      </c>
      <c r="D172" s="22">
        <v>1</v>
      </c>
      <c r="E172" s="22" t="s">
        <v>99</v>
      </c>
      <c r="F172" s="33">
        <v>101</v>
      </c>
      <c r="G172" s="28"/>
      <c r="H172" s="28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</row>
    <row r="173" s="3" customFormat="1" ht="30" customHeight="1" spans="1:50">
      <c r="A173" s="30">
        <v>164</v>
      </c>
      <c r="B173" s="22" t="s">
        <v>216</v>
      </c>
      <c r="C173" s="24" t="s">
        <v>29</v>
      </c>
      <c r="D173" s="22">
        <v>1</v>
      </c>
      <c r="E173" s="22" t="s">
        <v>32</v>
      </c>
      <c r="F173" s="33">
        <v>1100</v>
      </c>
      <c r="G173" s="28"/>
      <c r="H173" s="28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</row>
    <row r="174" s="3" customFormat="1" ht="30" customHeight="1" spans="1:50">
      <c r="A174" s="30">
        <v>165</v>
      </c>
      <c r="B174" s="22" t="s">
        <v>217</v>
      </c>
      <c r="C174" s="24" t="s">
        <v>29</v>
      </c>
      <c r="D174" s="22">
        <v>1</v>
      </c>
      <c r="E174" s="22" t="s">
        <v>32</v>
      </c>
      <c r="F174" s="33">
        <v>1584</v>
      </c>
      <c r="G174" s="28"/>
      <c r="H174" s="28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</row>
    <row r="175" s="3" customFormat="1" ht="30" customHeight="1" spans="1:50">
      <c r="A175" s="30">
        <v>166</v>
      </c>
      <c r="B175" s="22" t="s">
        <v>218</v>
      </c>
      <c r="C175" s="24" t="s">
        <v>29</v>
      </c>
      <c r="D175" s="22">
        <v>1</v>
      </c>
      <c r="E175" s="22" t="s">
        <v>30</v>
      </c>
      <c r="F175" s="33">
        <v>185</v>
      </c>
      <c r="G175" s="28"/>
      <c r="H175" s="28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</row>
    <row r="176" s="3" customFormat="1" ht="30" customHeight="1" spans="1:50">
      <c r="A176" s="30">
        <v>167</v>
      </c>
      <c r="B176" s="22" t="s">
        <v>219</v>
      </c>
      <c r="C176" s="24" t="s">
        <v>29</v>
      </c>
      <c r="D176" s="22">
        <v>1</v>
      </c>
      <c r="E176" s="22" t="s">
        <v>30</v>
      </c>
      <c r="F176" s="33">
        <v>245</v>
      </c>
      <c r="G176" s="28"/>
      <c r="H176" s="28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</row>
    <row r="177" s="3" customFormat="1" ht="30" customHeight="1" spans="1:50">
      <c r="A177" s="30">
        <v>168</v>
      </c>
      <c r="B177" s="22" t="s">
        <v>220</v>
      </c>
      <c r="C177" s="24" t="s">
        <v>29</v>
      </c>
      <c r="D177" s="22">
        <v>1</v>
      </c>
      <c r="E177" s="22" t="s">
        <v>32</v>
      </c>
      <c r="F177" s="33">
        <v>2037</v>
      </c>
      <c r="G177" s="28"/>
      <c r="H177" s="28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</row>
    <row r="178" s="3" customFormat="1" ht="30" customHeight="1" spans="1:50">
      <c r="A178" s="30">
        <v>169</v>
      </c>
      <c r="B178" s="22" t="s">
        <v>221</v>
      </c>
      <c r="C178" s="24" t="s">
        <v>29</v>
      </c>
      <c r="D178" s="22">
        <v>1</v>
      </c>
      <c r="E178" s="22" t="s">
        <v>32</v>
      </c>
      <c r="F178" s="33">
        <v>1325</v>
      </c>
      <c r="G178" s="28"/>
      <c r="H178" s="28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</row>
    <row r="179" s="3" customFormat="1" ht="30" customHeight="1" spans="1:50">
      <c r="A179" s="30">
        <v>170</v>
      </c>
      <c r="B179" s="22" t="s">
        <v>222</v>
      </c>
      <c r="C179" s="24" t="s">
        <v>29</v>
      </c>
      <c r="D179" s="22">
        <v>1</v>
      </c>
      <c r="E179" s="22" t="s">
        <v>32</v>
      </c>
      <c r="F179" s="33">
        <v>717</v>
      </c>
      <c r="G179" s="28"/>
      <c r="H179" s="28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</row>
    <row r="180" s="3" customFormat="1" ht="30" customHeight="1" spans="1:50">
      <c r="A180" s="30">
        <v>171</v>
      </c>
      <c r="B180" s="22" t="s">
        <v>223</v>
      </c>
      <c r="C180" s="24" t="s">
        <v>29</v>
      </c>
      <c r="D180" s="22">
        <v>1</v>
      </c>
      <c r="E180" s="22" t="s">
        <v>32</v>
      </c>
      <c r="F180" s="33">
        <v>1144</v>
      </c>
      <c r="G180" s="28"/>
      <c r="H180" s="28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</row>
    <row r="181" s="3" customFormat="1" ht="30" customHeight="1" spans="1:50">
      <c r="A181" s="30">
        <v>172</v>
      </c>
      <c r="B181" s="22" t="s">
        <v>224</v>
      </c>
      <c r="C181" s="24" t="s">
        <v>29</v>
      </c>
      <c r="D181" s="22">
        <v>1</v>
      </c>
      <c r="E181" s="22" t="s">
        <v>30</v>
      </c>
      <c r="F181" s="33">
        <v>748</v>
      </c>
      <c r="G181" s="28"/>
      <c r="H181" s="28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</row>
    <row r="182" s="3" customFormat="1" ht="30" customHeight="1" spans="1:50">
      <c r="A182" s="30">
        <v>173</v>
      </c>
      <c r="B182" s="22" t="s">
        <v>225</v>
      </c>
      <c r="C182" s="24" t="s">
        <v>29</v>
      </c>
      <c r="D182" s="22">
        <v>1</v>
      </c>
      <c r="E182" s="22" t="s">
        <v>32</v>
      </c>
      <c r="F182" s="33">
        <v>696</v>
      </c>
      <c r="G182" s="28"/>
      <c r="H182" s="28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</row>
    <row r="183" s="3" customFormat="1" ht="30" customHeight="1" spans="1:50">
      <c r="A183" s="30">
        <v>174</v>
      </c>
      <c r="B183" s="22" t="s">
        <v>226</v>
      </c>
      <c r="C183" s="24" t="s">
        <v>29</v>
      </c>
      <c r="D183" s="22">
        <v>1</v>
      </c>
      <c r="E183" s="22" t="s">
        <v>32</v>
      </c>
      <c r="F183" s="33">
        <v>598</v>
      </c>
      <c r="G183" s="28"/>
      <c r="H183" s="28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</row>
    <row r="184" s="3" customFormat="1" ht="30" customHeight="1" spans="1:50">
      <c r="A184" s="30">
        <v>175</v>
      </c>
      <c r="B184" s="22" t="s">
        <v>227</v>
      </c>
      <c r="C184" s="24" t="s">
        <v>29</v>
      </c>
      <c r="D184" s="22">
        <v>1</v>
      </c>
      <c r="E184" s="22" t="s">
        <v>32</v>
      </c>
      <c r="F184" s="33">
        <v>1020</v>
      </c>
      <c r="G184" s="28"/>
      <c r="H184" s="28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</row>
    <row r="185" s="3" customFormat="1" ht="30" customHeight="1" spans="1:50">
      <c r="A185" s="30">
        <v>176</v>
      </c>
      <c r="B185" s="22" t="s">
        <v>228</v>
      </c>
      <c r="C185" s="24" t="s">
        <v>29</v>
      </c>
      <c r="D185" s="22">
        <v>1</v>
      </c>
      <c r="E185" s="22" t="s">
        <v>30</v>
      </c>
      <c r="F185" s="33">
        <v>127</v>
      </c>
      <c r="G185" s="28"/>
      <c r="H185" s="28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</row>
    <row r="186" s="3" customFormat="1" ht="30" customHeight="1" spans="1:50">
      <c r="A186" s="30">
        <v>177</v>
      </c>
      <c r="B186" s="22" t="s">
        <v>229</v>
      </c>
      <c r="C186" s="24" t="s">
        <v>29</v>
      </c>
      <c r="D186" s="22">
        <v>1</v>
      </c>
      <c r="E186" s="22" t="s">
        <v>32</v>
      </c>
      <c r="F186" s="33">
        <v>260</v>
      </c>
      <c r="G186" s="28"/>
      <c r="H186" s="28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</row>
    <row r="187" s="3" customFormat="1" ht="30" customHeight="1" spans="1:50">
      <c r="A187" s="30">
        <v>178</v>
      </c>
      <c r="B187" s="22" t="s">
        <v>230</v>
      </c>
      <c r="C187" s="24" t="s">
        <v>29</v>
      </c>
      <c r="D187" s="22">
        <v>1</v>
      </c>
      <c r="E187" s="22" t="s">
        <v>32</v>
      </c>
      <c r="F187" s="33">
        <v>305</v>
      </c>
      <c r="G187" s="28"/>
      <c r="H187" s="28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</row>
    <row r="188" s="3" customFormat="1" ht="30" customHeight="1" spans="1:50">
      <c r="A188" s="30">
        <v>179</v>
      </c>
      <c r="B188" s="22" t="s">
        <v>231</v>
      </c>
      <c r="C188" s="24" t="s">
        <v>29</v>
      </c>
      <c r="D188" s="22">
        <v>1</v>
      </c>
      <c r="E188" s="22" t="s">
        <v>32</v>
      </c>
      <c r="F188" s="33">
        <v>114</v>
      </c>
      <c r="G188" s="28"/>
      <c r="H188" s="28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</row>
    <row r="189" s="3" customFormat="1" ht="30" customHeight="1" spans="1:50">
      <c r="A189" s="30">
        <v>180</v>
      </c>
      <c r="B189" s="22" t="s">
        <v>232</v>
      </c>
      <c r="C189" s="24" t="s">
        <v>29</v>
      </c>
      <c r="D189" s="22">
        <v>1</v>
      </c>
      <c r="E189" s="22" t="s">
        <v>32</v>
      </c>
      <c r="F189" s="33">
        <v>526</v>
      </c>
      <c r="G189" s="28"/>
      <c r="H189" s="28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</row>
    <row r="190" s="3" customFormat="1" ht="30" customHeight="1" spans="1:50">
      <c r="A190" s="30">
        <v>181</v>
      </c>
      <c r="B190" s="22" t="s">
        <v>233</v>
      </c>
      <c r="C190" s="24" t="s">
        <v>29</v>
      </c>
      <c r="D190" s="22">
        <v>1</v>
      </c>
      <c r="E190" s="22" t="s">
        <v>32</v>
      </c>
      <c r="F190" s="33">
        <v>1424</v>
      </c>
      <c r="G190" s="28"/>
      <c r="H190" s="28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</row>
    <row r="191" s="3" customFormat="1" ht="30" customHeight="1" spans="1:50">
      <c r="A191" s="30">
        <v>182</v>
      </c>
      <c r="B191" s="22" t="s">
        <v>234</v>
      </c>
      <c r="C191" s="24" t="s">
        <v>29</v>
      </c>
      <c r="D191" s="22">
        <v>1</v>
      </c>
      <c r="E191" s="22" t="s">
        <v>32</v>
      </c>
      <c r="F191" s="33">
        <v>1341</v>
      </c>
      <c r="G191" s="28"/>
      <c r="H191" s="28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</row>
    <row r="192" s="3" customFormat="1" ht="30" customHeight="1" spans="1:50">
      <c r="A192" s="30">
        <v>183</v>
      </c>
      <c r="B192" s="22" t="s">
        <v>235</v>
      </c>
      <c r="C192" s="24" t="s">
        <v>29</v>
      </c>
      <c r="D192" s="22">
        <v>1</v>
      </c>
      <c r="E192" s="22" t="s">
        <v>32</v>
      </c>
      <c r="F192" s="33">
        <v>1325</v>
      </c>
      <c r="G192" s="28"/>
      <c r="H192" s="28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</row>
    <row r="193" s="3" customFormat="1" ht="30" customHeight="1" spans="1:50">
      <c r="A193" s="30">
        <v>184</v>
      </c>
      <c r="B193" s="22" t="s">
        <v>236</v>
      </c>
      <c r="C193" s="24" t="s">
        <v>29</v>
      </c>
      <c r="D193" s="22">
        <v>1</v>
      </c>
      <c r="E193" s="22" t="s">
        <v>32</v>
      </c>
      <c r="F193" s="33">
        <v>732</v>
      </c>
      <c r="G193" s="28"/>
      <c r="H193" s="28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</row>
    <row r="194" s="3" customFormat="1" ht="30" customHeight="1" spans="1:50">
      <c r="A194" s="30">
        <v>185</v>
      </c>
      <c r="B194" s="22" t="s">
        <v>237</v>
      </c>
      <c r="C194" s="24" t="s">
        <v>29</v>
      </c>
      <c r="D194" s="22">
        <v>1</v>
      </c>
      <c r="E194" s="22" t="s">
        <v>32</v>
      </c>
      <c r="F194" s="33">
        <v>2089</v>
      </c>
      <c r="G194" s="28"/>
      <c r="H194" s="28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</row>
    <row r="195" s="3" customFormat="1" ht="30" customHeight="1" spans="1:50">
      <c r="A195" s="30">
        <v>186</v>
      </c>
      <c r="B195" s="22" t="s">
        <v>238</v>
      </c>
      <c r="C195" s="24" t="s">
        <v>29</v>
      </c>
      <c r="D195" s="22">
        <v>1</v>
      </c>
      <c r="E195" s="22" t="s">
        <v>32</v>
      </c>
      <c r="F195" s="33">
        <v>854</v>
      </c>
      <c r="G195" s="28"/>
      <c r="H195" s="28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</row>
    <row r="196" s="3" customFormat="1" ht="30" customHeight="1" spans="1:50">
      <c r="A196" s="30">
        <v>187</v>
      </c>
      <c r="B196" s="22" t="s">
        <v>239</v>
      </c>
      <c r="C196" s="24" t="s">
        <v>29</v>
      </c>
      <c r="D196" s="22">
        <v>1</v>
      </c>
      <c r="E196" s="22" t="s">
        <v>32</v>
      </c>
      <c r="F196" s="33">
        <v>253</v>
      </c>
      <c r="G196" s="28"/>
      <c r="H196" s="28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</row>
    <row r="197" s="3" customFormat="1" ht="30" customHeight="1" spans="1:50">
      <c r="A197" s="30">
        <v>188</v>
      </c>
      <c r="B197" s="22" t="s">
        <v>240</v>
      </c>
      <c r="C197" s="24" t="s">
        <v>29</v>
      </c>
      <c r="D197" s="22">
        <v>1</v>
      </c>
      <c r="E197" s="22" t="s">
        <v>32</v>
      </c>
      <c r="F197" s="33">
        <v>361</v>
      </c>
      <c r="G197" s="28"/>
      <c r="H197" s="28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</row>
    <row r="198" s="3" customFormat="1" ht="30" customHeight="1" spans="1:50">
      <c r="A198" s="30">
        <v>189</v>
      </c>
      <c r="B198" s="22" t="s">
        <v>241</v>
      </c>
      <c r="C198" s="24" t="s">
        <v>29</v>
      </c>
      <c r="D198" s="22">
        <v>1</v>
      </c>
      <c r="E198" s="22" t="s">
        <v>32</v>
      </c>
      <c r="F198" s="33">
        <v>1144</v>
      </c>
      <c r="G198" s="28"/>
      <c r="H198" s="28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</row>
    <row r="199" s="3" customFormat="1" ht="30" customHeight="1" spans="1:50">
      <c r="A199" s="30">
        <v>190</v>
      </c>
      <c r="B199" s="22" t="s">
        <v>242</v>
      </c>
      <c r="C199" s="24" t="s">
        <v>29</v>
      </c>
      <c r="D199" s="22">
        <v>1</v>
      </c>
      <c r="E199" s="22" t="s">
        <v>32</v>
      </c>
      <c r="F199" s="33">
        <v>345</v>
      </c>
      <c r="G199" s="28"/>
      <c r="H199" s="28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</row>
    <row r="200" s="3" customFormat="1" ht="30" customHeight="1" spans="1:50">
      <c r="A200" s="30">
        <v>191</v>
      </c>
      <c r="B200" s="22" t="s">
        <v>243</v>
      </c>
      <c r="C200" s="24" t="s">
        <v>29</v>
      </c>
      <c r="D200" s="22">
        <v>1</v>
      </c>
      <c r="E200" s="22" t="s">
        <v>30</v>
      </c>
      <c r="F200" s="33">
        <v>769</v>
      </c>
      <c r="G200" s="28"/>
      <c r="H200" s="28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</row>
    <row r="201" s="3" customFormat="1" ht="30" customHeight="1" spans="1:50">
      <c r="A201" s="30">
        <v>192</v>
      </c>
      <c r="B201" s="22" t="s">
        <v>244</v>
      </c>
      <c r="C201" s="24" t="s">
        <v>29</v>
      </c>
      <c r="D201" s="22">
        <v>1</v>
      </c>
      <c r="E201" s="22" t="s">
        <v>32</v>
      </c>
      <c r="F201" s="33">
        <v>208</v>
      </c>
      <c r="G201" s="28"/>
      <c r="H201" s="28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</row>
    <row r="202" s="3" customFormat="1" ht="30" customHeight="1" spans="1:50">
      <c r="A202" s="30">
        <v>193</v>
      </c>
      <c r="B202" s="22" t="s">
        <v>245</v>
      </c>
      <c r="C202" s="24" t="s">
        <v>29</v>
      </c>
      <c r="D202" s="22">
        <v>1</v>
      </c>
      <c r="E202" s="22" t="s">
        <v>32</v>
      </c>
      <c r="F202" s="33">
        <v>307</v>
      </c>
      <c r="G202" s="28"/>
      <c r="H202" s="28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</row>
    <row r="203" s="3" customFormat="1" ht="30" customHeight="1" spans="1:50">
      <c r="A203" s="30">
        <v>194</v>
      </c>
      <c r="B203" s="22" t="s">
        <v>246</v>
      </c>
      <c r="C203" s="24" t="s">
        <v>29</v>
      </c>
      <c r="D203" s="22">
        <v>1</v>
      </c>
      <c r="E203" s="22" t="s">
        <v>32</v>
      </c>
      <c r="F203" s="33">
        <v>64</v>
      </c>
      <c r="G203" s="28"/>
      <c r="H203" s="28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</row>
    <row r="204" s="3" customFormat="1" ht="30" customHeight="1" spans="1:50">
      <c r="A204" s="30">
        <v>195</v>
      </c>
      <c r="B204" s="22" t="s">
        <v>247</v>
      </c>
      <c r="C204" s="24" t="s">
        <v>29</v>
      </c>
      <c r="D204" s="22">
        <v>1</v>
      </c>
      <c r="E204" s="22" t="s">
        <v>32</v>
      </c>
      <c r="F204" s="33">
        <v>1590</v>
      </c>
      <c r="G204" s="28"/>
      <c r="H204" s="28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</row>
    <row r="205" s="3" customFormat="1" ht="30" customHeight="1" spans="1:50">
      <c r="A205" s="30">
        <v>196</v>
      </c>
      <c r="B205" s="22" t="s">
        <v>248</v>
      </c>
      <c r="C205" s="24" t="s">
        <v>29</v>
      </c>
      <c r="D205" s="22">
        <v>1</v>
      </c>
      <c r="E205" s="22" t="s">
        <v>30</v>
      </c>
      <c r="F205" s="33">
        <v>358</v>
      </c>
      <c r="G205" s="28"/>
      <c r="H205" s="28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</row>
    <row r="206" s="3" customFormat="1" ht="30" customHeight="1" spans="1:50">
      <c r="A206" s="30">
        <v>197</v>
      </c>
      <c r="B206" s="22" t="s">
        <v>249</v>
      </c>
      <c r="C206" s="24" t="s">
        <v>29</v>
      </c>
      <c r="D206" s="22">
        <v>1</v>
      </c>
      <c r="E206" s="22" t="s">
        <v>32</v>
      </c>
      <c r="F206" s="33">
        <v>1430</v>
      </c>
      <c r="G206" s="28"/>
      <c r="H206" s="28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</row>
    <row r="207" s="3" customFormat="1" ht="30" customHeight="1" spans="1:50">
      <c r="A207" s="30">
        <v>198</v>
      </c>
      <c r="B207" s="22" t="s">
        <v>250</v>
      </c>
      <c r="C207" s="24" t="s">
        <v>29</v>
      </c>
      <c r="D207" s="22">
        <v>1</v>
      </c>
      <c r="E207" s="22" t="s">
        <v>32</v>
      </c>
      <c r="F207" s="33">
        <v>731</v>
      </c>
      <c r="G207" s="28"/>
      <c r="H207" s="28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</row>
    <row r="208" s="3" customFormat="1" ht="30" customHeight="1" spans="1:50">
      <c r="A208" s="30">
        <v>199</v>
      </c>
      <c r="B208" s="22" t="s">
        <v>251</v>
      </c>
      <c r="C208" s="24" t="s">
        <v>29</v>
      </c>
      <c r="D208" s="22">
        <v>1</v>
      </c>
      <c r="E208" s="22" t="s">
        <v>32</v>
      </c>
      <c r="F208" s="33">
        <v>405</v>
      </c>
      <c r="G208" s="28"/>
      <c r="H208" s="28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</row>
    <row r="209" s="3" customFormat="1" ht="30" customHeight="1" spans="1:50">
      <c r="A209" s="30">
        <v>200</v>
      </c>
      <c r="B209" s="22" t="s">
        <v>252</v>
      </c>
      <c r="C209" s="24" t="s">
        <v>29</v>
      </c>
      <c r="D209" s="22">
        <v>1</v>
      </c>
      <c r="E209" s="22" t="s">
        <v>30</v>
      </c>
      <c r="F209" s="33">
        <v>894</v>
      </c>
      <c r="G209" s="28"/>
      <c r="H209" s="28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</row>
    <row r="210" s="3" customFormat="1" ht="30" customHeight="1" spans="1:50">
      <c r="A210" s="30">
        <v>201</v>
      </c>
      <c r="B210" s="22" t="s">
        <v>253</v>
      </c>
      <c r="C210" s="24" t="s">
        <v>29</v>
      </c>
      <c r="D210" s="22">
        <v>1</v>
      </c>
      <c r="E210" s="22" t="s">
        <v>30</v>
      </c>
      <c r="F210" s="33">
        <v>349</v>
      </c>
      <c r="G210" s="28"/>
      <c r="H210" s="28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</row>
    <row r="211" s="3" customFormat="1" ht="30" customHeight="1" spans="1:50">
      <c r="A211" s="30">
        <v>202</v>
      </c>
      <c r="B211" s="22" t="s">
        <v>254</v>
      </c>
      <c r="C211" s="24" t="s">
        <v>29</v>
      </c>
      <c r="D211" s="22">
        <v>1</v>
      </c>
      <c r="E211" s="22" t="s">
        <v>32</v>
      </c>
      <c r="F211" s="33">
        <v>236</v>
      </c>
      <c r="G211" s="28"/>
      <c r="H211" s="28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</row>
    <row r="212" s="3" customFormat="1" ht="30" customHeight="1" spans="1:50">
      <c r="A212" s="30">
        <v>203</v>
      </c>
      <c r="B212" s="22" t="s">
        <v>255</v>
      </c>
      <c r="C212" s="24" t="s">
        <v>29</v>
      </c>
      <c r="D212" s="22">
        <v>1</v>
      </c>
      <c r="E212" s="22" t="s">
        <v>76</v>
      </c>
      <c r="F212" s="33">
        <v>124</v>
      </c>
      <c r="G212" s="28"/>
      <c r="H212" s="28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</row>
    <row r="213" s="3" customFormat="1" ht="30" customHeight="1" spans="1:50">
      <c r="A213" s="30">
        <v>204</v>
      </c>
      <c r="B213" s="22" t="s">
        <v>256</v>
      </c>
      <c r="C213" s="24" t="s">
        <v>29</v>
      </c>
      <c r="D213" s="22">
        <v>1</v>
      </c>
      <c r="E213" s="22" t="s">
        <v>30</v>
      </c>
      <c r="F213" s="33">
        <v>790</v>
      </c>
      <c r="G213" s="28"/>
      <c r="H213" s="28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</row>
    <row r="214" s="3" customFormat="1" ht="30" customHeight="1" spans="1:50">
      <c r="A214" s="30">
        <v>205</v>
      </c>
      <c r="B214" s="22" t="s">
        <v>257</v>
      </c>
      <c r="C214" s="24" t="s">
        <v>29</v>
      </c>
      <c r="D214" s="22">
        <v>1</v>
      </c>
      <c r="E214" s="22" t="s">
        <v>32</v>
      </c>
      <c r="F214" s="33">
        <v>904</v>
      </c>
      <c r="G214" s="28"/>
      <c r="H214" s="28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</row>
    <row r="215" s="3" customFormat="1" ht="30" customHeight="1" spans="1:50">
      <c r="A215" s="30">
        <v>206</v>
      </c>
      <c r="B215" s="22" t="s">
        <v>258</v>
      </c>
      <c r="C215" s="24" t="s">
        <v>29</v>
      </c>
      <c r="D215" s="22">
        <v>1</v>
      </c>
      <c r="E215" s="22" t="s">
        <v>32</v>
      </c>
      <c r="F215" s="33">
        <v>3577</v>
      </c>
      <c r="G215" s="28"/>
      <c r="H215" s="28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</row>
    <row r="216" s="3" customFormat="1" ht="30" customHeight="1" spans="1:50">
      <c r="A216" s="30">
        <v>207</v>
      </c>
      <c r="B216" s="22" t="s">
        <v>259</v>
      </c>
      <c r="C216" s="24" t="s">
        <v>29</v>
      </c>
      <c r="D216" s="22">
        <v>1</v>
      </c>
      <c r="E216" s="22" t="s">
        <v>30</v>
      </c>
      <c r="F216" s="33">
        <v>364</v>
      </c>
      <c r="G216" s="28"/>
      <c r="H216" s="28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</row>
    <row r="217" s="3" customFormat="1" ht="30" customHeight="1" spans="1:50">
      <c r="A217" s="30">
        <v>208</v>
      </c>
      <c r="B217" s="22" t="s">
        <v>260</v>
      </c>
      <c r="C217" s="24" t="s">
        <v>29</v>
      </c>
      <c r="D217" s="22">
        <v>1</v>
      </c>
      <c r="E217" s="22" t="s">
        <v>30</v>
      </c>
      <c r="F217" s="33">
        <v>276</v>
      </c>
      <c r="G217" s="28"/>
      <c r="H217" s="28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</row>
    <row r="218" s="3" customFormat="1" ht="30" customHeight="1" spans="1:50">
      <c r="A218" s="30">
        <v>209</v>
      </c>
      <c r="B218" s="22" t="s">
        <v>261</v>
      </c>
      <c r="C218" s="24" t="s">
        <v>29</v>
      </c>
      <c r="D218" s="22">
        <v>1</v>
      </c>
      <c r="E218" s="22" t="s">
        <v>57</v>
      </c>
      <c r="F218" s="33">
        <v>849</v>
      </c>
      <c r="G218" s="28"/>
      <c r="H218" s="28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</row>
    <row r="219" s="3" customFormat="1" ht="30" customHeight="1" spans="1:50">
      <c r="A219" s="30">
        <v>210</v>
      </c>
      <c r="B219" s="22" t="s">
        <v>262</v>
      </c>
      <c r="C219" s="24" t="s">
        <v>29</v>
      </c>
      <c r="D219" s="22">
        <v>1</v>
      </c>
      <c r="E219" s="22" t="s">
        <v>32</v>
      </c>
      <c r="F219" s="33">
        <v>409</v>
      </c>
      <c r="G219" s="28"/>
      <c r="H219" s="28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</row>
    <row r="220" s="3" customFormat="1" ht="30" customHeight="1" spans="1:50">
      <c r="A220" s="30">
        <v>211</v>
      </c>
      <c r="B220" s="22" t="s">
        <v>263</v>
      </c>
      <c r="C220" s="24" t="s">
        <v>29</v>
      </c>
      <c r="D220" s="22">
        <v>1</v>
      </c>
      <c r="E220" s="22" t="s">
        <v>32</v>
      </c>
      <c r="F220" s="33">
        <v>957</v>
      </c>
      <c r="G220" s="28"/>
      <c r="H220" s="28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</row>
    <row r="221" s="3" customFormat="1" ht="30" customHeight="1" spans="1:50">
      <c r="A221" s="30">
        <v>212</v>
      </c>
      <c r="B221" s="22" t="s">
        <v>264</v>
      </c>
      <c r="C221" s="24" t="s">
        <v>29</v>
      </c>
      <c r="D221" s="22">
        <v>1</v>
      </c>
      <c r="E221" s="22" t="s">
        <v>32</v>
      </c>
      <c r="F221" s="33">
        <v>77</v>
      </c>
      <c r="G221" s="28"/>
      <c r="H221" s="28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</row>
    <row r="222" s="3" customFormat="1" ht="30" customHeight="1" spans="1:50">
      <c r="A222" s="30">
        <v>213</v>
      </c>
      <c r="B222" s="22" t="s">
        <v>265</v>
      </c>
      <c r="C222" s="24" t="s">
        <v>29</v>
      </c>
      <c r="D222" s="22">
        <v>1</v>
      </c>
      <c r="E222" s="22" t="s">
        <v>30</v>
      </c>
      <c r="F222" s="33">
        <v>358</v>
      </c>
      <c r="G222" s="28"/>
      <c r="H222" s="28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</row>
    <row r="223" s="3" customFormat="1" ht="30" customHeight="1" spans="1:50">
      <c r="A223" s="30">
        <v>214</v>
      </c>
      <c r="B223" s="22" t="s">
        <v>266</v>
      </c>
      <c r="C223" s="24" t="s">
        <v>29</v>
      </c>
      <c r="D223" s="22">
        <v>1</v>
      </c>
      <c r="E223" s="22" t="s">
        <v>30</v>
      </c>
      <c r="F223" s="33">
        <v>796</v>
      </c>
      <c r="G223" s="28"/>
      <c r="H223" s="28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</row>
    <row r="224" s="3" customFormat="1" ht="30" customHeight="1" spans="1:50">
      <c r="A224" s="30">
        <v>215</v>
      </c>
      <c r="B224" s="22" t="s">
        <v>267</v>
      </c>
      <c r="C224" s="24" t="s">
        <v>29</v>
      </c>
      <c r="D224" s="22">
        <v>1</v>
      </c>
      <c r="E224" s="22" t="s">
        <v>32</v>
      </c>
      <c r="F224" s="33">
        <v>7217</v>
      </c>
      <c r="G224" s="28"/>
      <c r="H224" s="28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</row>
    <row r="225" s="3" customFormat="1" ht="30" customHeight="1" spans="1:50">
      <c r="A225" s="30">
        <v>216</v>
      </c>
      <c r="B225" s="22" t="s">
        <v>268</v>
      </c>
      <c r="C225" s="24" t="s">
        <v>29</v>
      </c>
      <c r="D225" s="22">
        <v>1</v>
      </c>
      <c r="E225" s="22" t="s">
        <v>32</v>
      </c>
      <c r="F225" s="33">
        <v>738</v>
      </c>
      <c r="G225" s="28"/>
      <c r="H225" s="28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</row>
    <row r="226" s="3" customFormat="1" ht="30" customHeight="1" spans="1:50">
      <c r="A226" s="30">
        <v>217</v>
      </c>
      <c r="B226" s="22" t="s">
        <v>269</v>
      </c>
      <c r="C226" s="24" t="s">
        <v>29</v>
      </c>
      <c r="D226" s="22">
        <v>1</v>
      </c>
      <c r="E226" s="22" t="s">
        <v>32</v>
      </c>
      <c r="F226" s="33">
        <v>655</v>
      </c>
      <c r="G226" s="28"/>
      <c r="H226" s="28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</row>
    <row r="227" s="3" customFormat="1" ht="30" customHeight="1" spans="1:50">
      <c r="A227" s="30">
        <v>218</v>
      </c>
      <c r="B227" s="22" t="s">
        <v>270</v>
      </c>
      <c r="C227" s="24" t="s">
        <v>29</v>
      </c>
      <c r="D227" s="22">
        <v>1</v>
      </c>
      <c r="E227" s="22" t="s">
        <v>30</v>
      </c>
      <c r="F227" s="33">
        <v>1237</v>
      </c>
      <c r="G227" s="28"/>
      <c r="H227" s="28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</row>
    <row r="228" s="3" customFormat="1" ht="30" customHeight="1" spans="1:50">
      <c r="A228" s="30">
        <v>219</v>
      </c>
      <c r="B228" s="22" t="s">
        <v>271</v>
      </c>
      <c r="C228" s="24" t="s">
        <v>29</v>
      </c>
      <c r="D228" s="22">
        <v>1</v>
      </c>
      <c r="E228" s="22" t="s">
        <v>30</v>
      </c>
      <c r="F228" s="33">
        <v>660</v>
      </c>
      <c r="G228" s="28"/>
      <c r="H228" s="28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</row>
    <row r="229" s="3" customFormat="1" ht="30" customHeight="1" spans="1:50">
      <c r="A229" s="30">
        <v>220</v>
      </c>
      <c r="B229" s="22" t="s">
        <v>272</v>
      </c>
      <c r="C229" s="24" t="s">
        <v>29</v>
      </c>
      <c r="D229" s="22">
        <v>1</v>
      </c>
      <c r="E229" s="22" t="s">
        <v>32</v>
      </c>
      <c r="F229" s="33">
        <v>561</v>
      </c>
      <c r="G229" s="28"/>
      <c r="H229" s="28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</row>
    <row r="230" s="3" customFormat="1" ht="30" customHeight="1" spans="1:50">
      <c r="A230" s="30">
        <v>221</v>
      </c>
      <c r="B230" s="22" t="s">
        <v>273</v>
      </c>
      <c r="C230" s="24" t="s">
        <v>29</v>
      </c>
      <c r="D230" s="22">
        <v>1</v>
      </c>
      <c r="E230" s="22" t="s">
        <v>30</v>
      </c>
      <c r="F230" s="33">
        <v>389</v>
      </c>
      <c r="G230" s="28"/>
      <c r="H230" s="28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</row>
    <row r="231" ht="30" customHeight="1" spans="1:9">
      <c r="A231" s="30">
        <v>222</v>
      </c>
      <c r="B231" s="22" t="s">
        <v>274</v>
      </c>
      <c r="C231" s="24" t="s">
        <v>29</v>
      </c>
      <c r="D231" s="22">
        <v>1</v>
      </c>
      <c r="E231" s="22" t="s">
        <v>30</v>
      </c>
      <c r="F231" s="33">
        <v>763</v>
      </c>
      <c r="G231" s="28"/>
      <c r="H231" s="28"/>
      <c r="I231" s="34"/>
    </row>
    <row r="232" s="7" customFormat="1" ht="30" customHeight="1" spans="1:50">
      <c r="A232" s="30">
        <v>223</v>
      </c>
      <c r="B232" s="22" t="s">
        <v>275</v>
      </c>
      <c r="C232" s="24" t="s">
        <v>29</v>
      </c>
      <c r="D232" s="22">
        <v>1</v>
      </c>
      <c r="E232" s="22" t="s">
        <v>32</v>
      </c>
      <c r="F232" s="33">
        <v>1120</v>
      </c>
      <c r="G232" s="28"/>
      <c r="H232" s="28"/>
      <c r="I232" s="34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</row>
    <row r="233" s="7" customFormat="1" ht="30" customHeight="1" spans="1:50">
      <c r="A233" s="30">
        <v>224</v>
      </c>
      <c r="B233" s="22" t="s">
        <v>276</v>
      </c>
      <c r="C233" s="24" t="s">
        <v>29</v>
      </c>
      <c r="D233" s="22">
        <v>1</v>
      </c>
      <c r="E233" s="22" t="s">
        <v>32</v>
      </c>
      <c r="F233" s="33">
        <v>2336</v>
      </c>
      <c r="G233" s="28"/>
      <c r="H233" s="28"/>
      <c r="I233" s="34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</row>
    <row r="234" s="7" customFormat="1" ht="30" customHeight="1" spans="1:50">
      <c r="A234" s="30">
        <v>225</v>
      </c>
      <c r="B234" s="22" t="s">
        <v>277</v>
      </c>
      <c r="C234" s="24" t="s">
        <v>29</v>
      </c>
      <c r="D234" s="22">
        <v>1</v>
      </c>
      <c r="E234" s="22" t="s">
        <v>99</v>
      </c>
      <c r="F234" s="33">
        <v>294</v>
      </c>
      <c r="G234" s="28"/>
      <c r="H234" s="28"/>
      <c r="I234" s="34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</row>
    <row r="235" s="7" customFormat="1" ht="30" customHeight="1" spans="1:50">
      <c r="A235" s="30">
        <v>226</v>
      </c>
      <c r="B235" s="22" t="s">
        <v>278</v>
      </c>
      <c r="C235" s="24" t="s">
        <v>29</v>
      </c>
      <c r="D235" s="22">
        <v>1</v>
      </c>
      <c r="E235" s="22" t="s">
        <v>32</v>
      </c>
      <c r="F235" s="33">
        <v>324</v>
      </c>
      <c r="G235" s="28"/>
      <c r="H235" s="28"/>
      <c r="I235" s="34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="7" customFormat="1" ht="30" customHeight="1" spans="1:50">
      <c r="A236" s="30">
        <v>227</v>
      </c>
      <c r="B236" s="22" t="s">
        <v>279</v>
      </c>
      <c r="C236" s="24" t="s">
        <v>29</v>
      </c>
      <c r="D236" s="22">
        <v>1</v>
      </c>
      <c r="E236" s="22" t="s">
        <v>32</v>
      </c>
      <c r="F236" s="33">
        <v>457</v>
      </c>
      <c r="G236" s="28"/>
      <c r="H236" s="28"/>
      <c r="I236" s="34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="7" customFormat="1" ht="30" customHeight="1" spans="1:50">
      <c r="A237" s="30">
        <v>228</v>
      </c>
      <c r="B237" s="22" t="s">
        <v>280</v>
      </c>
      <c r="C237" s="24" t="s">
        <v>29</v>
      </c>
      <c r="D237" s="22">
        <v>1</v>
      </c>
      <c r="E237" s="22" t="s">
        <v>32</v>
      </c>
      <c r="F237" s="33">
        <v>87</v>
      </c>
      <c r="G237" s="28"/>
      <c r="H237" s="28"/>
      <c r="I237" s="34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="7" customFormat="1" ht="30" customHeight="1" spans="1:50">
      <c r="A238" s="30">
        <v>229</v>
      </c>
      <c r="B238" s="22" t="s">
        <v>281</v>
      </c>
      <c r="C238" s="24" t="s">
        <v>29</v>
      </c>
      <c r="D238" s="22">
        <v>1</v>
      </c>
      <c r="E238" s="22" t="s">
        <v>30</v>
      </c>
      <c r="F238" s="33">
        <v>439</v>
      </c>
      <c r="G238" s="28"/>
      <c r="H238" s="28"/>
      <c r="I238" s="34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="7" customFormat="1" ht="30" customHeight="1" spans="1:50">
      <c r="A239" s="30">
        <v>230</v>
      </c>
      <c r="B239" s="22" t="s">
        <v>282</v>
      </c>
      <c r="C239" s="24" t="s">
        <v>29</v>
      </c>
      <c r="D239" s="22">
        <v>1</v>
      </c>
      <c r="E239" s="22" t="s">
        <v>30</v>
      </c>
      <c r="F239" s="33">
        <v>664</v>
      </c>
      <c r="G239" s="28"/>
      <c r="H239" s="28"/>
      <c r="I239" s="34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="7" customFormat="1" ht="30" customHeight="1" spans="1:50">
      <c r="A240" s="30">
        <v>231</v>
      </c>
      <c r="B240" s="22" t="s">
        <v>283</v>
      </c>
      <c r="C240" s="24" t="s">
        <v>29</v>
      </c>
      <c r="D240" s="22">
        <v>1</v>
      </c>
      <c r="E240" s="22" t="s">
        <v>30</v>
      </c>
      <c r="F240" s="33">
        <v>343</v>
      </c>
      <c r="G240" s="28"/>
      <c r="H240" s="28"/>
      <c r="I240" s="34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="7" customFormat="1" ht="30" customHeight="1" spans="1:50">
      <c r="A241" s="30">
        <v>232</v>
      </c>
      <c r="B241" s="22" t="s">
        <v>284</v>
      </c>
      <c r="C241" s="24" t="s">
        <v>29</v>
      </c>
      <c r="D241" s="22">
        <v>1</v>
      </c>
      <c r="E241" s="22" t="s">
        <v>30</v>
      </c>
      <c r="F241" s="33">
        <v>331</v>
      </c>
      <c r="G241" s="28"/>
      <c r="H241" s="28"/>
      <c r="I241" s="34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="7" customFormat="1" ht="30" customHeight="1" spans="1:50">
      <c r="A242" s="30">
        <v>233</v>
      </c>
      <c r="B242" s="22" t="s">
        <v>285</v>
      </c>
      <c r="C242" s="24" t="s">
        <v>29</v>
      </c>
      <c r="D242" s="22">
        <v>1</v>
      </c>
      <c r="E242" s="22" t="s">
        <v>30</v>
      </c>
      <c r="F242" s="33">
        <v>613</v>
      </c>
      <c r="G242" s="28"/>
      <c r="H242" s="28"/>
      <c r="I242" s="34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="7" customFormat="1" ht="30" customHeight="1" spans="1:50">
      <c r="A243" s="30">
        <v>234</v>
      </c>
      <c r="B243" s="22" t="s">
        <v>286</v>
      </c>
      <c r="C243" s="24" t="s">
        <v>29</v>
      </c>
      <c r="D243" s="22">
        <v>1</v>
      </c>
      <c r="E243" s="22" t="s">
        <v>32</v>
      </c>
      <c r="F243" s="33">
        <v>145</v>
      </c>
      <c r="G243" s="28"/>
      <c r="H243" s="28"/>
      <c r="I243" s="34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="7" customFormat="1" ht="30" customHeight="1" spans="1:50">
      <c r="A244" s="30">
        <v>235</v>
      </c>
      <c r="B244" s="22" t="s">
        <v>287</v>
      </c>
      <c r="C244" s="24" t="s">
        <v>29</v>
      </c>
      <c r="D244" s="22">
        <v>1</v>
      </c>
      <c r="E244" s="22" t="s">
        <v>32</v>
      </c>
      <c r="F244" s="33">
        <v>184</v>
      </c>
      <c r="G244" s="28"/>
      <c r="H244" s="28"/>
      <c r="I244" s="34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="7" customFormat="1" ht="30" customHeight="1" spans="1:50">
      <c r="A245" s="30">
        <v>236</v>
      </c>
      <c r="B245" s="22" t="s">
        <v>288</v>
      </c>
      <c r="C245" s="24" t="s">
        <v>29</v>
      </c>
      <c r="D245" s="22">
        <v>1</v>
      </c>
      <c r="E245" s="22" t="s">
        <v>30</v>
      </c>
      <c r="F245" s="33">
        <v>561</v>
      </c>
      <c r="G245" s="28"/>
      <c r="H245" s="28"/>
      <c r="I245" s="34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="7" customFormat="1" ht="30" customHeight="1" spans="1:50">
      <c r="A246" s="30">
        <v>237</v>
      </c>
      <c r="B246" s="22" t="s">
        <v>289</v>
      </c>
      <c r="C246" s="24" t="s">
        <v>29</v>
      </c>
      <c r="D246" s="22">
        <v>1</v>
      </c>
      <c r="E246" s="22" t="s">
        <v>30</v>
      </c>
      <c r="F246" s="33">
        <v>249</v>
      </c>
      <c r="G246" s="28"/>
      <c r="H246" s="28"/>
      <c r="I246" s="34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="7" customFormat="1" ht="30" customHeight="1" spans="1:50">
      <c r="A247" s="30">
        <v>238</v>
      </c>
      <c r="B247" s="22" t="s">
        <v>290</v>
      </c>
      <c r="C247" s="24" t="s">
        <v>29</v>
      </c>
      <c r="D247" s="22">
        <v>1</v>
      </c>
      <c r="E247" s="22" t="s">
        <v>32</v>
      </c>
      <c r="F247" s="33">
        <v>374</v>
      </c>
      <c r="G247" s="28"/>
      <c r="H247" s="28"/>
      <c r="I247" s="34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="7" customFormat="1" ht="30" customHeight="1" spans="1:50">
      <c r="A248" s="30">
        <v>239</v>
      </c>
      <c r="B248" s="22" t="s">
        <v>291</v>
      </c>
      <c r="C248" s="24" t="s">
        <v>29</v>
      </c>
      <c r="D248" s="22">
        <v>1</v>
      </c>
      <c r="E248" s="22" t="s">
        <v>32</v>
      </c>
      <c r="F248" s="33">
        <v>87</v>
      </c>
      <c r="G248" s="28"/>
      <c r="H248" s="28"/>
      <c r="I248" s="34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="7" customFormat="1" ht="30" customHeight="1" spans="1:50">
      <c r="A249" s="30">
        <v>240</v>
      </c>
      <c r="B249" s="22" t="s">
        <v>292</v>
      </c>
      <c r="C249" s="24" t="s">
        <v>29</v>
      </c>
      <c r="D249" s="22">
        <v>1</v>
      </c>
      <c r="E249" s="22" t="s">
        <v>30</v>
      </c>
      <c r="F249" s="33">
        <v>343</v>
      </c>
      <c r="G249" s="28"/>
      <c r="H249" s="28"/>
      <c r="I249" s="34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="7" customFormat="1" ht="30" customHeight="1" spans="1:50">
      <c r="A250" s="30">
        <v>241</v>
      </c>
      <c r="B250" s="22" t="s">
        <v>293</v>
      </c>
      <c r="C250" s="24" t="s">
        <v>29</v>
      </c>
      <c r="D250" s="22">
        <v>1</v>
      </c>
      <c r="E250" s="22" t="s">
        <v>30</v>
      </c>
      <c r="F250" s="33">
        <v>176</v>
      </c>
      <c r="G250" s="28"/>
      <c r="H250" s="28"/>
      <c r="I250" s="34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="7" customFormat="1" ht="30" customHeight="1" spans="1:50">
      <c r="A251" s="30">
        <v>242</v>
      </c>
      <c r="B251" s="22" t="s">
        <v>294</v>
      </c>
      <c r="C251" s="24" t="s">
        <v>29</v>
      </c>
      <c r="D251" s="22">
        <v>1</v>
      </c>
      <c r="E251" s="22" t="s">
        <v>30</v>
      </c>
      <c r="F251" s="33">
        <v>239</v>
      </c>
      <c r="G251" s="28"/>
      <c r="H251" s="28"/>
      <c r="I251" s="34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="7" customFormat="1" ht="30" customHeight="1" spans="1:50">
      <c r="A252" s="30">
        <v>243</v>
      </c>
      <c r="B252" s="22" t="s">
        <v>295</v>
      </c>
      <c r="C252" s="24" t="s">
        <v>29</v>
      </c>
      <c r="D252" s="22">
        <v>1</v>
      </c>
      <c r="E252" s="22" t="s">
        <v>30</v>
      </c>
      <c r="F252" s="33">
        <v>187</v>
      </c>
      <c r="G252" s="28"/>
      <c r="H252" s="28"/>
      <c r="I252" s="34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="7" customFormat="1" ht="30" customHeight="1" spans="1:50">
      <c r="A253" s="30">
        <v>244</v>
      </c>
      <c r="B253" s="22" t="s">
        <v>296</v>
      </c>
      <c r="C253" s="24" t="s">
        <v>29</v>
      </c>
      <c r="D253" s="22">
        <v>1</v>
      </c>
      <c r="E253" s="22" t="s">
        <v>32</v>
      </c>
      <c r="F253" s="33">
        <v>301</v>
      </c>
      <c r="G253" s="28"/>
      <c r="H253" s="28"/>
      <c r="I253" s="34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="7" customFormat="1" ht="30" customHeight="1" spans="1:50">
      <c r="A254" s="30">
        <v>245</v>
      </c>
      <c r="B254" s="22" t="s">
        <v>297</v>
      </c>
      <c r="C254" s="24" t="s">
        <v>29</v>
      </c>
      <c r="D254" s="22">
        <v>1</v>
      </c>
      <c r="E254" s="22" t="s">
        <v>32</v>
      </c>
      <c r="F254" s="33">
        <v>36</v>
      </c>
      <c r="G254" s="28"/>
      <c r="H254" s="28"/>
      <c r="I254" s="34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="7" customFormat="1" ht="30" customHeight="1" spans="1:50">
      <c r="A255" s="30">
        <v>246</v>
      </c>
      <c r="B255" s="22" t="s">
        <v>298</v>
      </c>
      <c r="C255" s="24" t="s">
        <v>29</v>
      </c>
      <c r="D255" s="22">
        <v>1</v>
      </c>
      <c r="E255" s="22" t="s">
        <v>32</v>
      </c>
      <c r="F255" s="33">
        <v>258</v>
      </c>
      <c r="G255" s="28"/>
      <c r="H255" s="28"/>
      <c r="I255" s="34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="7" customFormat="1" ht="30" customHeight="1" spans="1:50">
      <c r="A256" s="30">
        <v>247</v>
      </c>
      <c r="B256" s="22" t="s">
        <v>299</v>
      </c>
      <c r="C256" s="24" t="s">
        <v>29</v>
      </c>
      <c r="D256" s="22">
        <v>1</v>
      </c>
      <c r="E256" s="22" t="s">
        <v>32</v>
      </c>
      <c r="F256" s="33">
        <v>187</v>
      </c>
      <c r="G256" s="28"/>
      <c r="H256" s="28"/>
      <c r="I256" s="34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="7" customFormat="1" ht="30" customHeight="1" spans="1:50">
      <c r="A257" s="30">
        <v>248</v>
      </c>
      <c r="B257" s="22" t="s">
        <v>300</v>
      </c>
      <c r="C257" s="24" t="s">
        <v>29</v>
      </c>
      <c r="D257" s="22">
        <v>1</v>
      </c>
      <c r="E257" s="22" t="s">
        <v>32</v>
      </c>
      <c r="F257" s="33">
        <v>1120</v>
      </c>
      <c r="G257" s="28"/>
      <c r="H257" s="28"/>
      <c r="I257" s="34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="7" customFormat="1" ht="30" customHeight="1" spans="1:50">
      <c r="A258" s="30">
        <v>249</v>
      </c>
      <c r="B258" s="22" t="s">
        <v>301</v>
      </c>
      <c r="C258" s="24" t="s">
        <v>29</v>
      </c>
      <c r="D258" s="22">
        <v>1</v>
      </c>
      <c r="E258" s="22" t="s">
        <v>30</v>
      </c>
      <c r="F258" s="33">
        <v>540</v>
      </c>
      <c r="G258" s="28"/>
      <c r="H258" s="28"/>
      <c r="I258" s="34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="7" customFormat="1" ht="30" customHeight="1" spans="1:50">
      <c r="A259" s="30">
        <v>250</v>
      </c>
      <c r="B259" s="22" t="s">
        <v>302</v>
      </c>
      <c r="C259" s="24" t="s">
        <v>29</v>
      </c>
      <c r="D259" s="22">
        <v>1</v>
      </c>
      <c r="E259" s="22" t="s">
        <v>30</v>
      </c>
      <c r="F259" s="33">
        <v>499</v>
      </c>
      <c r="G259" s="28"/>
      <c r="H259" s="28"/>
      <c r="I259" s="34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="7" customFormat="1" ht="30" customHeight="1" spans="1:50">
      <c r="A260" s="30">
        <v>251</v>
      </c>
      <c r="B260" s="22" t="s">
        <v>303</v>
      </c>
      <c r="C260" s="24" t="s">
        <v>29</v>
      </c>
      <c r="D260" s="22">
        <v>1</v>
      </c>
      <c r="E260" s="22" t="s">
        <v>32</v>
      </c>
      <c r="F260" s="33">
        <v>1809</v>
      </c>
      <c r="G260" s="28"/>
      <c r="H260" s="28"/>
      <c r="I260" s="34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="7" customFormat="1" ht="30" customHeight="1" spans="1:50">
      <c r="A261" s="30">
        <v>252</v>
      </c>
      <c r="B261" s="22" t="s">
        <v>304</v>
      </c>
      <c r="C261" s="24" t="s">
        <v>29</v>
      </c>
      <c r="D261" s="22">
        <v>1</v>
      </c>
      <c r="E261" s="22" t="s">
        <v>32</v>
      </c>
      <c r="F261" s="33">
        <v>1757</v>
      </c>
      <c r="G261" s="28"/>
      <c r="H261" s="28"/>
      <c r="I261" s="34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="7" customFormat="1" ht="30" customHeight="1" spans="1:50">
      <c r="A262" s="30">
        <v>253</v>
      </c>
      <c r="B262" s="22" t="s">
        <v>305</v>
      </c>
      <c r="C262" s="24" t="s">
        <v>730</v>
      </c>
      <c r="D262" s="22">
        <v>1</v>
      </c>
      <c r="E262" s="22" t="s">
        <v>32</v>
      </c>
      <c r="F262" s="33">
        <v>225</v>
      </c>
      <c r="G262" s="28"/>
      <c r="H262" s="28"/>
      <c r="I262" s="34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="7" customFormat="1" ht="30" customHeight="1" spans="1:50">
      <c r="A263" s="30">
        <v>254</v>
      </c>
      <c r="B263" s="22" t="s">
        <v>306</v>
      </c>
      <c r="C263" s="24" t="s">
        <v>29</v>
      </c>
      <c r="D263" s="22">
        <v>1</v>
      </c>
      <c r="E263" s="22" t="s">
        <v>32</v>
      </c>
      <c r="F263" s="33">
        <v>512</v>
      </c>
      <c r="G263" s="28"/>
      <c r="H263" s="28"/>
      <c r="I263" s="34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="7" customFormat="1" ht="30" customHeight="1" spans="1:50">
      <c r="A264" s="30">
        <v>255</v>
      </c>
      <c r="B264" s="22" t="s">
        <v>307</v>
      </c>
      <c r="C264" s="24" t="s">
        <v>29</v>
      </c>
      <c r="D264" s="22">
        <v>1</v>
      </c>
      <c r="E264" s="22" t="s">
        <v>32</v>
      </c>
      <c r="F264" s="33">
        <v>1488</v>
      </c>
      <c r="G264" s="28"/>
      <c r="H264" s="28"/>
      <c r="I264" s="34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="7" customFormat="1" ht="30" customHeight="1" spans="1:50">
      <c r="A265" s="30">
        <v>256</v>
      </c>
      <c r="B265" s="22" t="s">
        <v>308</v>
      </c>
      <c r="C265" s="24" t="s">
        <v>29</v>
      </c>
      <c r="D265" s="22">
        <v>1</v>
      </c>
      <c r="E265" s="22" t="s">
        <v>32</v>
      </c>
      <c r="F265" s="33">
        <v>369</v>
      </c>
      <c r="G265" s="28"/>
      <c r="H265" s="28"/>
      <c r="I265" s="34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="7" customFormat="1" ht="30" customHeight="1" spans="1:50">
      <c r="A266" s="30">
        <v>257</v>
      </c>
      <c r="B266" s="22" t="s">
        <v>309</v>
      </c>
      <c r="C266" s="24" t="s">
        <v>29</v>
      </c>
      <c r="D266" s="22">
        <v>1</v>
      </c>
      <c r="E266" s="22" t="s">
        <v>32</v>
      </c>
      <c r="F266" s="33">
        <v>78</v>
      </c>
      <c r="G266" s="28"/>
      <c r="H266" s="28"/>
      <c r="I266" s="34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="7" customFormat="1" ht="30" customHeight="1" spans="1:50">
      <c r="A267" s="30">
        <v>258</v>
      </c>
      <c r="B267" s="22" t="s">
        <v>310</v>
      </c>
      <c r="C267" s="24" t="s">
        <v>29</v>
      </c>
      <c r="D267" s="22">
        <v>1</v>
      </c>
      <c r="E267" s="22" t="s">
        <v>30</v>
      </c>
      <c r="F267" s="33">
        <v>377</v>
      </c>
      <c r="G267" s="28"/>
      <c r="H267" s="28"/>
      <c r="I267" s="34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="7" customFormat="1" ht="30" customHeight="1" spans="1:50">
      <c r="A268" s="30">
        <v>259</v>
      </c>
      <c r="B268" s="22" t="s">
        <v>311</v>
      </c>
      <c r="C268" s="24" t="s">
        <v>29</v>
      </c>
      <c r="D268" s="22">
        <v>1</v>
      </c>
      <c r="E268" s="22" t="s">
        <v>30</v>
      </c>
      <c r="F268" s="33">
        <v>402</v>
      </c>
      <c r="G268" s="28"/>
      <c r="H268" s="28"/>
      <c r="I268" s="34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="7" customFormat="1" ht="30" customHeight="1" spans="1:50">
      <c r="A269" s="30">
        <v>260</v>
      </c>
      <c r="B269" s="22" t="s">
        <v>312</v>
      </c>
      <c r="C269" s="24" t="s">
        <v>29</v>
      </c>
      <c r="D269" s="22">
        <v>1</v>
      </c>
      <c r="E269" s="22" t="s">
        <v>32</v>
      </c>
      <c r="F269" s="33">
        <v>601</v>
      </c>
      <c r="G269" s="28"/>
      <c r="H269" s="28"/>
      <c r="I269" s="34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="7" customFormat="1" ht="30" customHeight="1" spans="1:50">
      <c r="A270" s="30">
        <v>261</v>
      </c>
      <c r="B270" s="22" t="s">
        <v>313</v>
      </c>
      <c r="C270" s="24" t="s">
        <v>29</v>
      </c>
      <c r="D270" s="22">
        <v>1</v>
      </c>
      <c r="E270" s="22" t="s">
        <v>32</v>
      </c>
      <c r="F270" s="33">
        <v>1246</v>
      </c>
      <c r="G270" s="28"/>
      <c r="H270" s="28"/>
      <c r="I270" s="34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="7" customFormat="1" ht="30" customHeight="1" spans="1:50">
      <c r="A271" s="30">
        <v>262</v>
      </c>
      <c r="B271" s="22" t="s">
        <v>314</v>
      </c>
      <c r="C271" s="24" t="s">
        <v>29</v>
      </c>
      <c r="D271" s="22">
        <v>1</v>
      </c>
      <c r="E271" s="22" t="s">
        <v>57</v>
      </c>
      <c r="F271" s="33">
        <v>238</v>
      </c>
      <c r="G271" s="28"/>
      <c r="H271" s="28"/>
      <c r="I271" s="34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="7" customFormat="1" ht="30" customHeight="1" spans="1:50">
      <c r="A272" s="30">
        <v>263</v>
      </c>
      <c r="B272" s="22" t="s">
        <v>315</v>
      </c>
      <c r="C272" s="24" t="s">
        <v>29</v>
      </c>
      <c r="D272" s="22">
        <v>1</v>
      </c>
      <c r="E272" s="22" t="s">
        <v>55</v>
      </c>
      <c r="F272" s="33">
        <v>405</v>
      </c>
      <c r="G272" s="28"/>
      <c r="H272" s="28"/>
      <c r="I272" s="34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="7" customFormat="1" ht="30" customHeight="1" spans="1:50">
      <c r="A273" s="30">
        <v>264</v>
      </c>
      <c r="B273" s="22" t="s">
        <v>316</v>
      </c>
      <c r="C273" s="24" t="s">
        <v>29</v>
      </c>
      <c r="D273" s="22">
        <v>1</v>
      </c>
      <c r="E273" s="22" t="s">
        <v>32</v>
      </c>
      <c r="F273" s="33">
        <v>436</v>
      </c>
      <c r="G273" s="28"/>
      <c r="H273" s="28"/>
      <c r="I273" s="34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="7" customFormat="1" ht="30" customHeight="1" spans="1:50">
      <c r="A274" s="30">
        <v>265</v>
      </c>
      <c r="B274" s="22" t="s">
        <v>317</v>
      </c>
      <c r="C274" s="24" t="s">
        <v>29</v>
      </c>
      <c r="D274" s="22">
        <v>1</v>
      </c>
      <c r="E274" s="22" t="s">
        <v>32</v>
      </c>
      <c r="F274" s="33">
        <v>411</v>
      </c>
      <c r="G274" s="28"/>
      <c r="H274" s="28"/>
      <c r="I274" s="34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="7" customFormat="1" ht="30" customHeight="1" spans="1:50">
      <c r="A275" s="30">
        <v>266</v>
      </c>
      <c r="B275" s="22" t="s">
        <v>318</v>
      </c>
      <c r="C275" s="24" t="s">
        <v>29</v>
      </c>
      <c r="D275" s="22">
        <v>1</v>
      </c>
      <c r="E275" s="22" t="s">
        <v>32</v>
      </c>
      <c r="F275" s="33">
        <v>841</v>
      </c>
      <c r="G275" s="28"/>
      <c r="H275" s="28"/>
      <c r="I275" s="34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="7" customFormat="1" ht="30" customHeight="1" spans="1:50">
      <c r="A276" s="30">
        <v>267</v>
      </c>
      <c r="B276" s="22" t="s">
        <v>319</v>
      </c>
      <c r="C276" s="24" t="s">
        <v>29</v>
      </c>
      <c r="D276" s="22">
        <v>1</v>
      </c>
      <c r="E276" s="22" t="s">
        <v>32</v>
      </c>
      <c r="F276" s="33">
        <v>848</v>
      </c>
      <c r="G276" s="28"/>
      <c r="H276" s="28"/>
      <c r="I276" s="34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="7" customFormat="1" ht="30" customHeight="1" spans="1:50">
      <c r="A277" s="30">
        <v>268</v>
      </c>
      <c r="B277" s="22" t="s">
        <v>320</v>
      </c>
      <c r="C277" s="24" t="s">
        <v>29</v>
      </c>
      <c r="D277" s="22">
        <v>1</v>
      </c>
      <c r="E277" s="22" t="s">
        <v>32</v>
      </c>
      <c r="F277" s="33">
        <v>470</v>
      </c>
      <c r="G277" s="28"/>
      <c r="H277" s="28"/>
      <c r="I277" s="34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="7" customFormat="1" ht="30" customHeight="1" spans="1:50">
      <c r="A278" s="30">
        <v>269</v>
      </c>
      <c r="B278" s="22" t="s">
        <v>321</v>
      </c>
      <c r="C278" s="24" t="s">
        <v>29</v>
      </c>
      <c r="D278" s="22">
        <v>1</v>
      </c>
      <c r="E278" s="22" t="s">
        <v>55</v>
      </c>
      <c r="F278" s="33">
        <v>392</v>
      </c>
      <c r="G278" s="28"/>
      <c r="H278" s="28"/>
      <c r="I278" s="34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="7" customFormat="1" ht="30" customHeight="1" spans="1:50">
      <c r="A279" s="30">
        <v>270</v>
      </c>
      <c r="B279" s="22" t="s">
        <v>322</v>
      </c>
      <c r="C279" s="24" t="s">
        <v>29</v>
      </c>
      <c r="D279" s="22">
        <v>1</v>
      </c>
      <c r="E279" s="22" t="s">
        <v>55</v>
      </c>
      <c r="F279" s="33">
        <v>368</v>
      </c>
      <c r="G279" s="28"/>
      <c r="H279" s="28"/>
      <c r="I279" s="34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="7" customFormat="1" ht="30" customHeight="1" spans="1:50">
      <c r="A280" s="30">
        <v>271</v>
      </c>
      <c r="B280" s="22" t="s">
        <v>323</v>
      </c>
      <c r="C280" s="24" t="s">
        <v>29</v>
      </c>
      <c r="D280" s="22">
        <v>1</v>
      </c>
      <c r="E280" s="22" t="s">
        <v>32</v>
      </c>
      <c r="F280" s="33">
        <v>477</v>
      </c>
      <c r="G280" s="28"/>
      <c r="H280" s="28"/>
      <c r="I280" s="34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="7" customFormat="1" ht="30" customHeight="1" spans="1:50">
      <c r="A281" s="30">
        <v>272</v>
      </c>
      <c r="B281" s="22" t="s">
        <v>324</v>
      </c>
      <c r="C281" s="24" t="s">
        <v>29</v>
      </c>
      <c r="D281" s="22">
        <v>1</v>
      </c>
      <c r="E281" s="22" t="s">
        <v>32</v>
      </c>
      <c r="F281" s="33">
        <v>217</v>
      </c>
      <c r="G281" s="28"/>
      <c r="H281" s="28"/>
      <c r="I281" s="34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="7" customFormat="1" ht="30" customHeight="1" spans="1:50">
      <c r="A282" s="30">
        <v>273</v>
      </c>
      <c r="B282" s="22" t="s">
        <v>325</v>
      </c>
      <c r="C282" s="24" t="s">
        <v>29</v>
      </c>
      <c r="D282" s="22">
        <v>1</v>
      </c>
      <c r="E282" s="22" t="s">
        <v>32</v>
      </c>
      <c r="F282" s="33">
        <v>260</v>
      </c>
      <c r="G282" s="28"/>
      <c r="H282" s="28"/>
      <c r="I282" s="34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="7" customFormat="1" ht="30" customHeight="1" spans="1:50">
      <c r="A283" s="30">
        <v>274</v>
      </c>
      <c r="B283" s="36" t="s">
        <v>326</v>
      </c>
      <c r="C283" s="24" t="s">
        <v>29</v>
      </c>
      <c r="D283" s="22">
        <v>1</v>
      </c>
      <c r="E283" s="22" t="s">
        <v>32</v>
      </c>
      <c r="F283" s="33">
        <v>1809</v>
      </c>
      <c r="G283" s="28"/>
      <c r="H283" s="28"/>
      <c r="I283" s="34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="7" customFormat="1" ht="30" customHeight="1" spans="1:50">
      <c r="A284" s="30">
        <v>275</v>
      </c>
      <c r="B284" s="36" t="s">
        <v>327</v>
      </c>
      <c r="C284" s="24" t="s">
        <v>29</v>
      </c>
      <c r="D284" s="22">
        <v>1</v>
      </c>
      <c r="E284" s="22" t="s">
        <v>32</v>
      </c>
      <c r="F284" s="33">
        <v>509</v>
      </c>
      <c r="G284" s="28"/>
      <c r="H284" s="28"/>
      <c r="I284" s="34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="7" customFormat="1" ht="30" customHeight="1" spans="1:50">
      <c r="A285" s="30">
        <v>276</v>
      </c>
      <c r="B285" s="22" t="s">
        <v>328</v>
      </c>
      <c r="C285" s="24" t="s">
        <v>29</v>
      </c>
      <c r="D285" s="22">
        <v>1</v>
      </c>
      <c r="E285" s="22" t="s">
        <v>32</v>
      </c>
      <c r="F285" s="33">
        <v>3851</v>
      </c>
      <c r="G285" s="28"/>
      <c r="H285" s="28"/>
      <c r="I285" s="34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="7" customFormat="1" ht="30" customHeight="1" spans="1:50">
      <c r="A286" s="30">
        <v>277</v>
      </c>
      <c r="B286" s="22" t="s">
        <v>329</v>
      </c>
      <c r="C286" s="24" t="s">
        <v>29</v>
      </c>
      <c r="D286" s="22">
        <v>1</v>
      </c>
      <c r="E286" s="22" t="s">
        <v>32</v>
      </c>
      <c r="F286" s="33">
        <v>228</v>
      </c>
      <c r="G286" s="28"/>
      <c r="H286" s="28"/>
      <c r="I286" s="34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="7" customFormat="1" ht="30" customHeight="1" spans="1:50">
      <c r="A287" s="30">
        <v>278</v>
      </c>
      <c r="B287" s="22" t="s">
        <v>330</v>
      </c>
      <c r="C287" s="24" t="s">
        <v>29</v>
      </c>
      <c r="D287" s="22">
        <v>1</v>
      </c>
      <c r="E287" s="22" t="s">
        <v>32</v>
      </c>
      <c r="F287" s="33">
        <v>2144</v>
      </c>
      <c r="G287" s="28"/>
      <c r="H287" s="28"/>
      <c r="I287" s="34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="7" customFormat="1" ht="30" customHeight="1" spans="1:50">
      <c r="A288" s="30">
        <v>279</v>
      </c>
      <c r="B288" s="22" t="s">
        <v>331</v>
      </c>
      <c r="C288" s="24" t="s">
        <v>29</v>
      </c>
      <c r="D288" s="22">
        <v>1</v>
      </c>
      <c r="E288" s="22" t="s">
        <v>32</v>
      </c>
      <c r="F288" s="33">
        <v>1884</v>
      </c>
      <c r="G288" s="28"/>
      <c r="H288" s="28"/>
      <c r="I288" s="34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="7" customFormat="1" ht="30" customHeight="1" spans="1:50">
      <c r="A289" s="30">
        <v>280</v>
      </c>
      <c r="B289" s="22" t="s">
        <v>332</v>
      </c>
      <c r="C289" s="24" t="s">
        <v>29</v>
      </c>
      <c r="D289" s="22">
        <v>1</v>
      </c>
      <c r="E289" s="22" t="s">
        <v>30</v>
      </c>
      <c r="F289" s="33">
        <v>769</v>
      </c>
      <c r="G289" s="28"/>
      <c r="H289" s="28"/>
      <c r="I289" s="34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="7" customFormat="1" ht="30" customHeight="1" spans="1:50">
      <c r="A290" s="30">
        <v>281</v>
      </c>
      <c r="B290" s="22" t="s">
        <v>333</v>
      </c>
      <c r="C290" s="24" t="s">
        <v>29</v>
      </c>
      <c r="D290" s="22">
        <v>1</v>
      </c>
      <c r="E290" s="22" t="s">
        <v>30</v>
      </c>
      <c r="F290" s="33">
        <v>925</v>
      </c>
      <c r="G290" s="28"/>
      <c r="H290" s="28"/>
      <c r="I290" s="34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="7" customFormat="1" ht="30" customHeight="1" spans="1:50">
      <c r="A291" s="30">
        <v>282</v>
      </c>
      <c r="B291" s="22" t="s">
        <v>727</v>
      </c>
      <c r="C291" s="24" t="s">
        <v>29</v>
      </c>
      <c r="D291" s="22">
        <v>1</v>
      </c>
      <c r="E291" s="22" t="s">
        <v>32</v>
      </c>
      <c r="F291" s="33">
        <v>1217</v>
      </c>
      <c r="G291" s="28"/>
      <c r="H291" s="28"/>
      <c r="I291" s="34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="7" customFormat="1" ht="30" customHeight="1" spans="1:50">
      <c r="A292" s="30">
        <v>283</v>
      </c>
      <c r="B292" s="22" t="s">
        <v>338</v>
      </c>
      <c r="C292" s="24" t="s">
        <v>29</v>
      </c>
      <c r="D292" s="22">
        <v>1</v>
      </c>
      <c r="E292" s="22" t="s">
        <v>32</v>
      </c>
      <c r="F292" s="33">
        <v>259</v>
      </c>
      <c r="G292" s="28"/>
      <c r="H292" s="28"/>
      <c r="I292" s="34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="7" customFormat="1" ht="30" customHeight="1" spans="1:50">
      <c r="A293" s="30">
        <v>284</v>
      </c>
      <c r="B293" s="22" t="s">
        <v>339</v>
      </c>
      <c r="C293" s="24" t="s">
        <v>29</v>
      </c>
      <c r="D293" s="22">
        <v>1</v>
      </c>
      <c r="E293" s="22" t="s">
        <v>32</v>
      </c>
      <c r="F293" s="33">
        <v>457</v>
      </c>
      <c r="G293" s="28"/>
      <c r="H293" s="28"/>
      <c r="I293" s="34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="7" customFormat="1" ht="30" customHeight="1" spans="1:50">
      <c r="A294" s="30">
        <v>285</v>
      </c>
      <c r="B294" s="22" t="s">
        <v>340</v>
      </c>
      <c r="C294" s="24" t="s">
        <v>29</v>
      </c>
      <c r="D294" s="22">
        <v>1</v>
      </c>
      <c r="E294" s="22" t="s">
        <v>32</v>
      </c>
      <c r="F294" s="33">
        <v>478</v>
      </c>
      <c r="G294" s="28"/>
      <c r="H294" s="28"/>
      <c r="I294" s="34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="7" customFormat="1" ht="30" customHeight="1" spans="1:50">
      <c r="A295" s="30">
        <v>286</v>
      </c>
      <c r="B295" s="22" t="s">
        <v>341</v>
      </c>
      <c r="C295" s="24" t="s">
        <v>29</v>
      </c>
      <c r="D295" s="22">
        <v>1</v>
      </c>
      <c r="E295" s="22" t="s">
        <v>32</v>
      </c>
      <c r="F295" s="33">
        <v>343</v>
      </c>
      <c r="G295" s="28"/>
      <c r="H295" s="28"/>
      <c r="I295" s="34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="7" customFormat="1" ht="30" customHeight="1" spans="1:50">
      <c r="A296" s="30">
        <v>287</v>
      </c>
      <c r="B296" s="22" t="s">
        <v>342</v>
      </c>
      <c r="C296" s="24" t="s">
        <v>29</v>
      </c>
      <c r="D296" s="22">
        <v>1</v>
      </c>
      <c r="E296" s="22" t="s">
        <v>30</v>
      </c>
      <c r="F296" s="33">
        <v>3184</v>
      </c>
      <c r="G296" s="28"/>
      <c r="H296" s="28"/>
      <c r="I296" s="34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="7" customFormat="1" ht="30" customHeight="1" spans="1:50">
      <c r="A297" s="30">
        <v>288</v>
      </c>
      <c r="B297" s="22" t="s">
        <v>343</v>
      </c>
      <c r="C297" s="24" t="s">
        <v>29</v>
      </c>
      <c r="D297" s="22">
        <v>1</v>
      </c>
      <c r="E297" s="22" t="s">
        <v>32</v>
      </c>
      <c r="F297" s="33">
        <v>424</v>
      </c>
      <c r="G297" s="28"/>
      <c r="H297" s="28"/>
      <c r="I297" s="34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="7" customFormat="1" ht="30" customHeight="1" spans="1:50">
      <c r="A298" s="30">
        <v>289</v>
      </c>
      <c r="B298" s="22" t="s">
        <v>344</v>
      </c>
      <c r="C298" s="24" t="s">
        <v>29</v>
      </c>
      <c r="D298" s="22">
        <v>1</v>
      </c>
      <c r="E298" s="22" t="s">
        <v>32</v>
      </c>
      <c r="F298" s="33">
        <v>421</v>
      </c>
      <c r="G298" s="28"/>
      <c r="H298" s="28"/>
      <c r="I298" s="34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="7" customFormat="1" ht="30" customHeight="1" spans="1:50">
      <c r="A299" s="30">
        <v>290</v>
      </c>
      <c r="B299" s="22" t="s">
        <v>345</v>
      </c>
      <c r="C299" s="24" t="s">
        <v>29</v>
      </c>
      <c r="D299" s="22">
        <v>1</v>
      </c>
      <c r="E299" s="22" t="s">
        <v>32</v>
      </c>
      <c r="F299" s="33">
        <v>884</v>
      </c>
      <c r="G299" s="28"/>
      <c r="H299" s="28"/>
      <c r="I299" s="34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="7" customFormat="1" ht="30" customHeight="1" spans="1:50">
      <c r="A300" s="30">
        <v>291</v>
      </c>
      <c r="B300" s="22" t="s">
        <v>346</v>
      </c>
      <c r="C300" s="24" t="s">
        <v>29</v>
      </c>
      <c r="D300" s="22">
        <v>1</v>
      </c>
      <c r="E300" s="22" t="s">
        <v>32</v>
      </c>
      <c r="F300" s="33">
        <v>1445</v>
      </c>
      <c r="G300" s="28"/>
      <c r="H300" s="28"/>
      <c r="I300" s="34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="7" customFormat="1" ht="30" customHeight="1" spans="1:50">
      <c r="A301" s="30">
        <v>292</v>
      </c>
      <c r="B301" s="22" t="s">
        <v>347</v>
      </c>
      <c r="C301" s="24" t="s">
        <v>29</v>
      </c>
      <c r="D301" s="22">
        <v>1</v>
      </c>
      <c r="E301" s="22" t="s">
        <v>32</v>
      </c>
      <c r="F301" s="33">
        <v>67</v>
      </c>
      <c r="G301" s="28"/>
      <c r="H301" s="28"/>
      <c r="I301" s="34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="7" customFormat="1" ht="30" customHeight="1" spans="1:50">
      <c r="A302" s="30">
        <v>293</v>
      </c>
      <c r="B302" s="22" t="s">
        <v>348</v>
      </c>
      <c r="C302" s="24" t="s">
        <v>29</v>
      </c>
      <c r="D302" s="22">
        <v>1</v>
      </c>
      <c r="E302" s="22" t="s">
        <v>32</v>
      </c>
      <c r="F302" s="33">
        <v>249</v>
      </c>
      <c r="G302" s="28"/>
      <c r="H302" s="28"/>
      <c r="I302" s="34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="7" customFormat="1" ht="30" customHeight="1" spans="1:50">
      <c r="A303" s="30">
        <v>294</v>
      </c>
      <c r="B303" s="22" t="s">
        <v>349</v>
      </c>
      <c r="C303" s="24" t="s">
        <v>29</v>
      </c>
      <c r="D303" s="22">
        <v>1</v>
      </c>
      <c r="E303" s="22" t="s">
        <v>32</v>
      </c>
      <c r="F303" s="33">
        <v>1013</v>
      </c>
      <c r="G303" s="28"/>
      <c r="H303" s="28"/>
      <c r="I303" s="34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="7" customFormat="1" ht="30" customHeight="1" spans="1:50">
      <c r="A304" s="30">
        <v>295</v>
      </c>
      <c r="B304" s="22" t="s">
        <v>350</v>
      </c>
      <c r="C304" s="24" t="s">
        <v>29</v>
      </c>
      <c r="D304" s="22">
        <v>1</v>
      </c>
      <c r="E304" s="22" t="s">
        <v>30</v>
      </c>
      <c r="F304" s="33">
        <v>764</v>
      </c>
      <c r="G304" s="28"/>
      <c r="H304" s="28"/>
      <c r="I304" s="34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="7" customFormat="1" ht="30" customHeight="1" spans="1:50">
      <c r="A305" s="30">
        <v>296</v>
      </c>
      <c r="B305" s="22" t="s">
        <v>351</v>
      </c>
      <c r="C305" s="24" t="s">
        <v>29</v>
      </c>
      <c r="D305" s="22">
        <v>1</v>
      </c>
      <c r="E305" s="22" t="s">
        <v>32</v>
      </c>
      <c r="F305" s="33">
        <v>364</v>
      </c>
      <c r="G305" s="28"/>
      <c r="H305" s="28"/>
      <c r="I305" s="34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="7" customFormat="1" ht="30" customHeight="1" spans="1:50">
      <c r="A306" s="30">
        <v>297</v>
      </c>
      <c r="B306" s="22" t="s">
        <v>352</v>
      </c>
      <c r="C306" s="24" t="s">
        <v>29</v>
      </c>
      <c r="D306" s="22">
        <v>1</v>
      </c>
      <c r="E306" s="22" t="s">
        <v>32</v>
      </c>
      <c r="F306" s="33">
        <v>166</v>
      </c>
      <c r="G306" s="28"/>
      <c r="H306" s="28"/>
      <c r="I306" s="34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="7" customFormat="1" ht="30" customHeight="1" spans="1:50">
      <c r="A307" s="30">
        <v>298</v>
      </c>
      <c r="B307" s="22" t="s">
        <v>353</v>
      </c>
      <c r="C307" s="24" t="s">
        <v>29</v>
      </c>
      <c r="D307" s="22">
        <v>1</v>
      </c>
      <c r="E307" s="22" t="s">
        <v>32</v>
      </c>
      <c r="F307" s="33">
        <v>977</v>
      </c>
      <c r="G307" s="28"/>
      <c r="H307" s="28"/>
      <c r="I307" s="34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="7" customFormat="1" ht="30" customHeight="1" spans="1:50">
      <c r="A308" s="30">
        <v>299</v>
      </c>
      <c r="B308" s="22" t="s">
        <v>354</v>
      </c>
      <c r="C308" s="24" t="s">
        <v>29</v>
      </c>
      <c r="D308" s="22">
        <v>1</v>
      </c>
      <c r="E308" s="22" t="s">
        <v>32</v>
      </c>
      <c r="F308" s="33">
        <v>197</v>
      </c>
      <c r="G308" s="28"/>
      <c r="H308" s="28"/>
      <c r="I308" s="34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="7" customFormat="1" ht="30" customHeight="1" spans="1:50">
      <c r="A309" s="30">
        <v>300</v>
      </c>
      <c r="B309" s="22" t="s">
        <v>355</v>
      </c>
      <c r="C309" s="24" t="s">
        <v>29</v>
      </c>
      <c r="D309" s="22">
        <v>1</v>
      </c>
      <c r="E309" s="22" t="s">
        <v>32</v>
      </c>
      <c r="F309" s="33">
        <v>696</v>
      </c>
      <c r="G309" s="28"/>
      <c r="H309" s="28"/>
      <c r="I309" s="34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="7" customFormat="1" ht="30" customHeight="1" spans="1:50">
      <c r="A310" s="30">
        <v>301</v>
      </c>
      <c r="B310" s="22" t="s">
        <v>356</v>
      </c>
      <c r="C310" s="24" t="s">
        <v>29</v>
      </c>
      <c r="D310" s="22">
        <v>1</v>
      </c>
      <c r="E310" s="22" t="s">
        <v>32</v>
      </c>
      <c r="F310" s="33">
        <v>821</v>
      </c>
      <c r="G310" s="28"/>
      <c r="H310" s="28"/>
      <c r="I310" s="34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="7" customFormat="1" ht="30" customHeight="1" spans="1:50">
      <c r="A311" s="30">
        <v>302</v>
      </c>
      <c r="B311" s="22" t="s">
        <v>357</v>
      </c>
      <c r="C311" s="24" t="s">
        <v>29</v>
      </c>
      <c r="D311" s="22">
        <v>1</v>
      </c>
      <c r="E311" s="22" t="s">
        <v>32</v>
      </c>
      <c r="F311" s="33">
        <v>384</v>
      </c>
      <c r="G311" s="28"/>
      <c r="H311" s="28"/>
      <c r="I311" s="34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="7" customFormat="1" ht="30" customHeight="1" spans="1:50">
      <c r="A312" s="30">
        <v>303</v>
      </c>
      <c r="B312" s="22" t="s">
        <v>358</v>
      </c>
      <c r="C312" s="24" t="s">
        <v>29</v>
      </c>
      <c r="D312" s="22">
        <v>1</v>
      </c>
      <c r="E312" s="22" t="s">
        <v>32</v>
      </c>
      <c r="F312" s="33">
        <v>67</v>
      </c>
      <c r="G312" s="28"/>
      <c r="H312" s="28"/>
      <c r="I312" s="34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="7" customFormat="1" ht="30" customHeight="1" spans="1:50">
      <c r="A313" s="30">
        <v>304</v>
      </c>
      <c r="B313" s="22" t="s">
        <v>359</v>
      </c>
      <c r="C313" s="24" t="s">
        <v>29</v>
      </c>
      <c r="D313" s="22">
        <v>1</v>
      </c>
      <c r="E313" s="22" t="s">
        <v>32</v>
      </c>
      <c r="F313" s="33">
        <v>80</v>
      </c>
      <c r="G313" s="28"/>
      <c r="H313" s="28"/>
      <c r="I313" s="34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="7" customFormat="1" ht="30" customHeight="1" spans="1:50">
      <c r="A314" s="30">
        <v>305</v>
      </c>
      <c r="B314" s="22" t="s">
        <v>360</v>
      </c>
      <c r="C314" s="24" t="s">
        <v>730</v>
      </c>
      <c r="D314" s="22">
        <v>1</v>
      </c>
      <c r="E314" s="22" t="s">
        <v>30</v>
      </c>
      <c r="F314" s="33">
        <v>1705</v>
      </c>
      <c r="G314" s="28"/>
      <c r="H314" s="28"/>
      <c r="I314" s="34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="7" customFormat="1" ht="30" customHeight="1" spans="1:50">
      <c r="A315" s="30">
        <v>306</v>
      </c>
      <c r="B315" s="22" t="s">
        <v>361</v>
      </c>
      <c r="C315" s="24" t="s">
        <v>29</v>
      </c>
      <c r="D315" s="22">
        <v>1</v>
      </c>
      <c r="E315" s="22" t="s">
        <v>32</v>
      </c>
      <c r="F315" s="33">
        <v>3558</v>
      </c>
      <c r="G315" s="28"/>
      <c r="H315" s="28"/>
      <c r="I315" s="34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="7" customFormat="1" ht="30" customHeight="1" spans="1:50">
      <c r="A316" s="30">
        <v>307</v>
      </c>
      <c r="B316" s="22" t="s">
        <v>362</v>
      </c>
      <c r="C316" s="24" t="s">
        <v>29</v>
      </c>
      <c r="D316" s="22">
        <v>1</v>
      </c>
      <c r="E316" s="22" t="s">
        <v>32</v>
      </c>
      <c r="F316" s="33">
        <v>3141</v>
      </c>
      <c r="G316" s="28"/>
      <c r="H316" s="28"/>
      <c r="I316" s="34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="7" customFormat="1" ht="30" customHeight="1" spans="1:50">
      <c r="A317" s="30">
        <v>308</v>
      </c>
      <c r="B317" s="22" t="s">
        <v>363</v>
      </c>
      <c r="C317" s="24" t="s">
        <v>29</v>
      </c>
      <c r="D317" s="22">
        <v>1</v>
      </c>
      <c r="E317" s="22" t="s">
        <v>55</v>
      </c>
      <c r="F317" s="33">
        <v>3640</v>
      </c>
      <c r="G317" s="28"/>
      <c r="H317" s="28"/>
      <c r="I317" s="34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="7" customFormat="1" ht="30" customHeight="1" spans="1:50">
      <c r="A318" s="30">
        <v>309</v>
      </c>
      <c r="B318" s="22" t="s">
        <v>364</v>
      </c>
      <c r="C318" s="24" t="s">
        <v>29</v>
      </c>
      <c r="D318" s="22">
        <v>1</v>
      </c>
      <c r="E318" s="22" t="s">
        <v>365</v>
      </c>
      <c r="F318" s="33">
        <v>228</v>
      </c>
      <c r="G318" s="28"/>
      <c r="H318" s="28"/>
      <c r="I318" s="34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="7" customFormat="1" ht="30" customHeight="1" spans="1:50">
      <c r="A319" s="30">
        <v>310</v>
      </c>
      <c r="B319" s="22" t="s">
        <v>366</v>
      </c>
      <c r="C319" s="24" t="s">
        <v>29</v>
      </c>
      <c r="D319" s="22">
        <v>1</v>
      </c>
      <c r="E319" s="22" t="s">
        <v>367</v>
      </c>
      <c r="F319" s="33">
        <v>301</v>
      </c>
      <c r="G319" s="28"/>
      <c r="H319" s="28"/>
      <c r="I319" s="34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="7" customFormat="1" ht="30" customHeight="1" spans="1:50">
      <c r="A320" s="30">
        <v>311</v>
      </c>
      <c r="B320" s="22" t="s">
        <v>368</v>
      </c>
      <c r="C320" s="24" t="s">
        <v>29</v>
      </c>
      <c r="D320" s="22">
        <v>1</v>
      </c>
      <c r="E320" s="22" t="s">
        <v>30</v>
      </c>
      <c r="F320" s="33">
        <v>925</v>
      </c>
      <c r="G320" s="28"/>
      <c r="H320" s="28"/>
      <c r="I320" s="34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="7" customFormat="1" ht="30" customHeight="1" spans="1:50">
      <c r="A321" s="30">
        <v>312</v>
      </c>
      <c r="B321" s="22" t="s">
        <v>369</v>
      </c>
      <c r="C321" s="24" t="s">
        <v>29</v>
      </c>
      <c r="D321" s="22">
        <v>1</v>
      </c>
      <c r="E321" s="22" t="s">
        <v>57</v>
      </c>
      <c r="F321" s="33">
        <v>14352</v>
      </c>
      <c r="G321" s="28"/>
      <c r="H321" s="28"/>
      <c r="I321" s="34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7" customFormat="1" ht="30" customHeight="1" spans="1:50">
      <c r="A322" s="30">
        <v>313</v>
      </c>
      <c r="B322" s="22" t="s">
        <v>370</v>
      </c>
      <c r="C322" s="24" t="s">
        <v>29</v>
      </c>
      <c r="D322" s="22">
        <v>1</v>
      </c>
      <c r="E322" s="22" t="s">
        <v>57</v>
      </c>
      <c r="F322" s="33">
        <v>6208</v>
      </c>
      <c r="G322" s="28"/>
      <c r="H322" s="28"/>
      <c r="I322" s="34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7" customFormat="1" ht="30" customHeight="1" spans="1:50">
      <c r="A323" s="30">
        <v>314</v>
      </c>
      <c r="B323" s="22" t="s">
        <v>371</v>
      </c>
      <c r="C323" s="24" t="s">
        <v>29</v>
      </c>
      <c r="D323" s="22">
        <v>1</v>
      </c>
      <c r="E323" s="22" t="s">
        <v>32</v>
      </c>
      <c r="F323" s="33">
        <v>1549</v>
      </c>
      <c r="G323" s="28"/>
      <c r="H323" s="28"/>
      <c r="I323" s="34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7" customFormat="1" ht="30" customHeight="1" spans="1:50">
      <c r="A324" s="30">
        <v>315</v>
      </c>
      <c r="B324" s="22" t="s">
        <v>372</v>
      </c>
      <c r="C324" s="24" t="s">
        <v>29</v>
      </c>
      <c r="D324" s="22">
        <v>1</v>
      </c>
      <c r="E324" s="22" t="s">
        <v>32</v>
      </c>
      <c r="F324" s="33">
        <v>2017</v>
      </c>
      <c r="G324" s="28"/>
      <c r="H324" s="28"/>
      <c r="I324" s="34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7" customFormat="1" ht="30" customHeight="1" spans="1:50">
      <c r="A325" s="30">
        <v>316</v>
      </c>
      <c r="B325" s="22" t="s">
        <v>373</v>
      </c>
      <c r="C325" s="24" t="s">
        <v>29</v>
      </c>
      <c r="D325" s="22">
        <v>1</v>
      </c>
      <c r="E325" s="22" t="s">
        <v>32</v>
      </c>
      <c r="F325" s="33">
        <v>2184</v>
      </c>
      <c r="G325" s="28"/>
      <c r="H325" s="28"/>
      <c r="I325" s="34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7" customFormat="1" ht="30" customHeight="1" spans="1:50">
      <c r="A326" s="30">
        <v>317</v>
      </c>
      <c r="B326" s="22" t="s">
        <v>374</v>
      </c>
      <c r="C326" s="24" t="s">
        <v>29</v>
      </c>
      <c r="D326" s="22">
        <v>1</v>
      </c>
      <c r="E326" s="22" t="s">
        <v>30</v>
      </c>
      <c r="F326" s="33">
        <v>696</v>
      </c>
      <c r="G326" s="28"/>
      <c r="H326" s="28"/>
      <c r="I326" s="34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7" customFormat="1" ht="30" customHeight="1" spans="1:50">
      <c r="A327" s="30">
        <v>318</v>
      </c>
      <c r="B327" s="22" t="s">
        <v>375</v>
      </c>
      <c r="C327" s="24" t="s">
        <v>29</v>
      </c>
      <c r="D327" s="22">
        <v>1</v>
      </c>
      <c r="E327" s="22" t="s">
        <v>32</v>
      </c>
      <c r="F327" s="33">
        <v>2028</v>
      </c>
      <c r="G327" s="28"/>
      <c r="H327" s="28"/>
      <c r="I327" s="34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7" customFormat="1" ht="30" customHeight="1" spans="1:50">
      <c r="A328" s="30">
        <v>319</v>
      </c>
      <c r="B328" s="22" t="s">
        <v>376</v>
      </c>
      <c r="C328" s="24" t="s">
        <v>29</v>
      </c>
      <c r="D328" s="22">
        <v>1</v>
      </c>
      <c r="E328" s="22" t="s">
        <v>32</v>
      </c>
      <c r="F328" s="33">
        <v>1965</v>
      </c>
      <c r="G328" s="28"/>
      <c r="H328" s="28"/>
      <c r="I328" s="34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7" customFormat="1" ht="30" customHeight="1" spans="1:50">
      <c r="A329" s="30">
        <v>320</v>
      </c>
      <c r="B329" s="22" t="s">
        <v>377</v>
      </c>
      <c r="C329" s="24" t="s">
        <v>29</v>
      </c>
      <c r="D329" s="22">
        <v>1</v>
      </c>
      <c r="E329" s="22" t="s">
        <v>32</v>
      </c>
      <c r="F329" s="33">
        <v>1996</v>
      </c>
      <c r="G329" s="28"/>
      <c r="H329" s="28"/>
      <c r="I329" s="34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7" customFormat="1" ht="30" customHeight="1" spans="1:50">
      <c r="A330" s="30">
        <v>321</v>
      </c>
      <c r="B330" s="22" t="s">
        <v>378</v>
      </c>
      <c r="C330" s="24" t="s">
        <v>29</v>
      </c>
      <c r="D330" s="22">
        <v>1</v>
      </c>
      <c r="E330" s="22" t="s">
        <v>32</v>
      </c>
      <c r="F330" s="33">
        <v>1144</v>
      </c>
      <c r="G330" s="28"/>
      <c r="H330" s="28"/>
      <c r="I330" s="34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7" customFormat="1" ht="30" customHeight="1" spans="1:50">
      <c r="A331" s="30">
        <v>322</v>
      </c>
      <c r="B331" s="22" t="s">
        <v>379</v>
      </c>
      <c r="C331" s="24" t="s">
        <v>29</v>
      </c>
      <c r="D331" s="22">
        <v>1</v>
      </c>
      <c r="E331" s="22" t="s">
        <v>32</v>
      </c>
      <c r="F331" s="33">
        <v>4368</v>
      </c>
      <c r="G331" s="28"/>
      <c r="H331" s="28"/>
      <c r="I331" s="34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7" customFormat="1" ht="30" customHeight="1" spans="1:50">
      <c r="A332" s="30">
        <v>323</v>
      </c>
      <c r="B332" s="22" t="s">
        <v>380</v>
      </c>
      <c r="C332" s="24" t="s">
        <v>29</v>
      </c>
      <c r="D332" s="22">
        <v>1</v>
      </c>
      <c r="E332" s="22" t="s">
        <v>32</v>
      </c>
      <c r="F332" s="33">
        <v>4076</v>
      </c>
      <c r="G332" s="28"/>
      <c r="H332" s="28"/>
      <c r="I332" s="34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7" customFormat="1" ht="30" customHeight="1" spans="1:50">
      <c r="A333" s="30">
        <v>324</v>
      </c>
      <c r="B333" s="22" t="s">
        <v>381</v>
      </c>
      <c r="C333" s="24" t="s">
        <v>29</v>
      </c>
      <c r="D333" s="22">
        <v>1</v>
      </c>
      <c r="E333" s="22" t="s">
        <v>32</v>
      </c>
      <c r="F333" s="33">
        <v>2184</v>
      </c>
      <c r="G333" s="28"/>
      <c r="H333" s="28"/>
      <c r="I333" s="34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7" customFormat="1" ht="30" customHeight="1" spans="1:50">
      <c r="A334" s="30">
        <v>325</v>
      </c>
      <c r="B334" s="22" t="s">
        <v>382</v>
      </c>
      <c r="C334" s="24" t="s">
        <v>29</v>
      </c>
      <c r="D334" s="22">
        <v>1</v>
      </c>
      <c r="E334" s="22" t="s">
        <v>30</v>
      </c>
      <c r="F334" s="33">
        <v>852</v>
      </c>
      <c r="G334" s="28"/>
      <c r="H334" s="28"/>
      <c r="I334" s="34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7" customFormat="1" ht="30" customHeight="1" spans="1:50">
      <c r="A335" s="30">
        <v>326</v>
      </c>
      <c r="B335" s="22" t="s">
        <v>383</v>
      </c>
      <c r="C335" s="24" t="s">
        <v>29</v>
      </c>
      <c r="D335" s="22">
        <v>1</v>
      </c>
      <c r="E335" s="22" t="s">
        <v>32</v>
      </c>
      <c r="F335" s="33">
        <v>717</v>
      </c>
      <c r="G335" s="28"/>
      <c r="H335" s="28"/>
      <c r="I335" s="34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7" customFormat="1" ht="30" customHeight="1" spans="1:50">
      <c r="A336" s="30">
        <v>327</v>
      </c>
      <c r="B336" s="22" t="s">
        <v>384</v>
      </c>
      <c r="C336" s="24" t="s">
        <v>29</v>
      </c>
      <c r="D336" s="22">
        <v>1</v>
      </c>
      <c r="E336" s="22" t="s">
        <v>32</v>
      </c>
      <c r="F336" s="33">
        <v>1757</v>
      </c>
      <c r="G336" s="28"/>
      <c r="H336" s="28"/>
      <c r="I336" s="34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7" customFormat="1" ht="30" customHeight="1" spans="1:50">
      <c r="A337" s="30">
        <v>328</v>
      </c>
      <c r="B337" s="22" t="s">
        <v>385</v>
      </c>
      <c r="C337" s="24" t="s">
        <v>29</v>
      </c>
      <c r="D337" s="22">
        <v>1</v>
      </c>
      <c r="E337" s="22" t="s">
        <v>32</v>
      </c>
      <c r="F337" s="33">
        <v>2017</v>
      </c>
      <c r="G337" s="28"/>
      <c r="H337" s="28"/>
      <c r="I337" s="34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7" customFormat="1" ht="30" customHeight="1" spans="1:50">
      <c r="A338" s="30">
        <v>329</v>
      </c>
      <c r="B338" s="22" t="s">
        <v>386</v>
      </c>
      <c r="C338" s="24" t="s">
        <v>29</v>
      </c>
      <c r="D338" s="22">
        <v>1</v>
      </c>
      <c r="E338" s="22" t="s">
        <v>30</v>
      </c>
      <c r="F338" s="33">
        <v>343</v>
      </c>
      <c r="G338" s="28"/>
      <c r="H338" s="28"/>
      <c r="I338" s="34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7" customFormat="1" ht="30" customHeight="1" spans="1:50">
      <c r="A339" s="30">
        <v>330</v>
      </c>
      <c r="B339" s="22" t="s">
        <v>387</v>
      </c>
      <c r="C339" s="24" t="s">
        <v>29</v>
      </c>
      <c r="D339" s="22">
        <v>1</v>
      </c>
      <c r="E339" s="22" t="s">
        <v>32</v>
      </c>
      <c r="F339" s="33">
        <v>1121</v>
      </c>
      <c r="G339" s="28"/>
      <c r="H339" s="28"/>
      <c r="I339" s="34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7" customFormat="1" ht="30" customHeight="1" spans="1:50">
      <c r="A340" s="30">
        <v>331</v>
      </c>
      <c r="B340" s="22" t="s">
        <v>388</v>
      </c>
      <c r="C340" s="24" t="s">
        <v>29</v>
      </c>
      <c r="D340" s="22">
        <v>1</v>
      </c>
      <c r="E340" s="22" t="s">
        <v>32</v>
      </c>
      <c r="F340" s="33">
        <v>696</v>
      </c>
      <c r="G340" s="28"/>
      <c r="H340" s="28"/>
      <c r="I340" s="34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="7" customFormat="1" ht="30" customHeight="1" spans="1:50">
      <c r="A341" s="30">
        <v>332</v>
      </c>
      <c r="B341" s="22" t="s">
        <v>389</v>
      </c>
      <c r="C341" s="24" t="s">
        <v>29</v>
      </c>
      <c r="D341" s="22">
        <v>1</v>
      </c>
      <c r="E341" s="22" t="s">
        <v>32</v>
      </c>
      <c r="F341" s="33">
        <v>992</v>
      </c>
      <c r="G341" s="28"/>
      <c r="H341" s="28"/>
      <c r="I341" s="34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="7" customFormat="1" ht="30" customHeight="1" spans="1:50">
      <c r="A342" s="30">
        <v>333</v>
      </c>
      <c r="B342" s="22" t="s">
        <v>390</v>
      </c>
      <c r="C342" s="24" t="s">
        <v>29</v>
      </c>
      <c r="D342" s="22">
        <v>1</v>
      </c>
      <c r="E342" s="22" t="s">
        <v>32</v>
      </c>
      <c r="F342" s="33">
        <v>457</v>
      </c>
      <c r="G342" s="28"/>
      <c r="H342" s="28"/>
      <c r="I342" s="34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="7" customFormat="1" ht="30" customHeight="1" spans="1:50">
      <c r="A343" s="30">
        <v>334</v>
      </c>
      <c r="B343" s="22" t="s">
        <v>391</v>
      </c>
      <c r="C343" s="24" t="s">
        <v>29</v>
      </c>
      <c r="D343" s="22">
        <v>1</v>
      </c>
      <c r="E343" s="22" t="s">
        <v>32</v>
      </c>
      <c r="F343" s="33">
        <v>358</v>
      </c>
      <c r="G343" s="28"/>
      <c r="H343" s="28"/>
      <c r="I343" s="34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7" customFormat="1" ht="30" customHeight="1" spans="1:50">
      <c r="A344" s="30">
        <v>335</v>
      </c>
      <c r="B344" s="22" t="s">
        <v>392</v>
      </c>
      <c r="C344" s="24" t="s">
        <v>29</v>
      </c>
      <c r="D344" s="22">
        <v>1</v>
      </c>
      <c r="E344" s="22" t="s">
        <v>32</v>
      </c>
      <c r="F344" s="33">
        <v>280</v>
      </c>
      <c r="G344" s="28"/>
      <c r="H344" s="28"/>
      <c r="I344" s="34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</row>
    <row r="345" s="7" customFormat="1" ht="30" customHeight="1" spans="1:50">
      <c r="A345" s="30">
        <v>336</v>
      </c>
      <c r="B345" s="22" t="s">
        <v>393</v>
      </c>
      <c r="C345" s="24" t="s">
        <v>29</v>
      </c>
      <c r="D345" s="22">
        <v>1</v>
      </c>
      <c r="E345" s="22" t="s">
        <v>57</v>
      </c>
      <c r="F345" s="33">
        <v>2304</v>
      </c>
      <c r="G345" s="28"/>
      <c r="H345" s="28"/>
      <c r="I345" s="34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</row>
    <row r="346" s="7" customFormat="1" ht="30" customHeight="1" spans="1:50">
      <c r="A346" s="30">
        <v>337</v>
      </c>
      <c r="B346" s="22" t="s">
        <v>394</v>
      </c>
      <c r="C346" s="24" t="s">
        <v>29</v>
      </c>
      <c r="D346" s="22">
        <v>1</v>
      </c>
      <c r="E346" s="22" t="s">
        <v>32</v>
      </c>
      <c r="F346" s="33">
        <v>504</v>
      </c>
      <c r="G346" s="28"/>
      <c r="H346" s="28"/>
      <c r="I346" s="34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</row>
    <row r="347" s="7" customFormat="1" ht="30" customHeight="1" spans="1:50">
      <c r="A347" s="30">
        <v>338</v>
      </c>
      <c r="B347" s="22" t="s">
        <v>395</v>
      </c>
      <c r="C347" s="24" t="s">
        <v>29</v>
      </c>
      <c r="D347" s="22">
        <v>1</v>
      </c>
      <c r="E347" s="22" t="s">
        <v>32</v>
      </c>
      <c r="F347" s="33">
        <v>353</v>
      </c>
      <c r="G347" s="28"/>
      <c r="H347" s="28"/>
      <c r="I347" s="34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</row>
    <row r="348" s="7" customFormat="1" ht="30" customHeight="1" spans="1:50">
      <c r="A348" s="30">
        <v>339</v>
      </c>
      <c r="B348" s="22" t="s">
        <v>396</v>
      </c>
      <c r="C348" s="24" t="s">
        <v>29</v>
      </c>
      <c r="D348" s="22">
        <v>1</v>
      </c>
      <c r="E348" s="22" t="s">
        <v>32</v>
      </c>
      <c r="F348" s="33">
        <v>364</v>
      </c>
      <c r="G348" s="28"/>
      <c r="H348" s="28"/>
      <c r="I348" s="34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</row>
    <row r="349" s="7" customFormat="1" ht="30" customHeight="1" spans="1:50">
      <c r="A349" s="30">
        <v>340</v>
      </c>
      <c r="B349" s="22" t="s">
        <v>397</v>
      </c>
      <c r="C349" s="24" t="s">
        <v>29</v>
      </c>
      <c r="D349" s="22">
        <v>1</v>
      </c>
      <c r="E349" s="22" t="s">
        <v>32</v>
      </c>
      <c r="F349" s="33">
        <v>2636</v>
      </c>
      <c r="G349" s="28"/>
      <c r="H349" s="28"/>
      <c r="I349" s="34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</row>
    <row r="350" s="7" customFormat="1" ht="30" customHeight="1" spans="1:50">
      <c r="A350" s="30">
        <v>341</v>
      </c>
      <c r="B350" s="22" t="s">
        <v>398</v>
      </c>
      <c r="C350" s="24" t="s">
        <v>29</v>
      </c>
      <c r="D350" s="22">
        <v>1</v>
      </c>
      <c r="E350" s="22" t="s">
        <v>34</v>
      </c>
      <c r="F350" s="33">
        <v>67</v>
      </c>
      <c r="G350" s="28"/>
      <c r="H350" s="28"/>
      <c r="I350" s="34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</row>
    <row r="351" s="7" customFormat="1" ht="30" customHeight="1" spans="1:50">
      <c r="A351" s="30">
        <v>342</v>
      </c>
      <c r="B351" s="22" t="s">
        <v>399</v>
      </c>
      <c r="C351" s="24" t="s">
        <v>29</v>
      </c>
      <c r="D351" s="22">
        <v>1</v>
      </c>
      <c r="E351" s="22" t="s">
        <v>32</v>
      </c>
      <c r="F351" s="33">
        <v>1568</v>
      </c>
      <c r="G351" s="28"/>
      <c r="H351" s="28"/>
      <c r="I351" s="34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</row>
    <row r="352" s="7" customFormat="1" ht="30" customHeight="1" spans="1:50">
      <c r="A352" s="30">
        <v>343</v>
      </c>
      <c r="B352" s="22" t="s">
        <v>400</v>
      </c>
      <c r="C352" s="24" t="s">
        <v>29</v>
      </c>
      <c r="D352" s="22">
        <v>1</v>
      </c>
      <c r="E352" s="22" t="s">
        <v>30</v>
      </c>
      <c r="F352" s="33">
        <v>811</v>
      </c>
      <c r="G352" s="28"/>
      <c r="H352" s="28"/>
      <c r="I352" s="34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</row>
    <row r="353" s="7" customFormat="1" ht="30" customHeight="1" spans="1:50">
      <c r="A353" s="30">
        <v>344</v>
      </c>
      <c r="B353" s="22" t="s">
        <v>401</v>
      </c>
      <c r="C353" s="24" t="s">
        <v>29</v>
      </c>
      <c r="D353" s="22">
        <v>1</v>
      </c>
      <c r="E353" s="22" t="s">
        <v>30</v>
      </c>
      <c r="F353" s="33">
        <v>844</v>
      </c>
      <c r="G353" s="28"/>
      <c r="H353" s="28"/>
      <c r="I353" s="34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</row>
    <row r="354" s="7" customFormat="1" ht="30" customHeight="1" spans="1:50">
      <c r="A354" s="30">
        <v>345</v>
      </c>
      <c r="B354" s="22" t="s">
        <v>402</v>
      </c>
      <c r="C354" s="24" t="s">
        <v>29</v>
      </c>
      <c r="D354" s="22">
        <v>1</v>
      </c>
      <c r="E354" s="22" t="s">
        <v>32</v>
      </c>
      <c r="F354" s="33">
        <v>717</v>
      </c>
      <c r="G354" s="28"/>
      <c r="H354" s="28"/>
      <c r="I354" s="34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</row>
    <row r="355" s="7" customFormat="1" ht="30" customHeight="1" spans="1:50">
      <c r="A355" s="30">
        <v>346</v>
      </c>
      <c r="B355" s="22" t="s">
        <v>403</v>
      </c>
      <c r="C355" s="24" t="s">
        <v>29</v>
      </c>
      <c r="D355" s="22">
        <v>1</v>
      </c>
      <c r="E355" s="22" t="s">
        <v>32</v>
      </c>
      <c r="F355" s="33">
        <v>353</v>
      </c>
      <c r="G355" s="28"/>
      <c r="H355" s="28"/>
      <c r="I355" s="34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</row>
    <row r="356" s="7" customFormat="1" ht="30" customHeight="1" spans="1:50">
      <c r="A356" s="30">
        <v>347</v>
      </c>
      <c r="B356" s="22" t="s">
        <v>404</v>
      </c>
      <c r="C356" s="24" t="s">
        <v>29</v>
      </c>
      <c r="D356" s="22">
        <v>1</v>
      </c>
      <c r="E356" s="22" t="s">
        <v>32</v>
      </c>
      <c r="F356" s="33">
        <v>349</v>
      </c>
      <c r="G356" s="28"/>
      <c r="H356" s="28"/>
      <c r="I356" s="34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</row>
    <row r="357" s="7" customFormat="1" ht="30" customHeight="1" spans="1:50">
      <c r="A357" s="30">
        <v>348</v>
      </c>
      <c r="B357" s="22" t="s">
        <v>405</v>
      </c>
      <c r="C357" s="24" t="s">
        <v>29</v>
      </c>
      <c r="D357" s="22">
        <v>1</v>
      </c>
      <c r="E357" s="22" t="s">
        <v>32</v>
      </c>
      <c r="F357" s="33">
        <v>312</v>
      </c>
      <c r="G357" s="28"/>
      <c r="H357" s="28"/>
      <c r="I357" s="34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</row>
    <row r="358" s="7" customFormat="1" ht="30" customHeight="1" spans="1:50">
      <c r="A358" s="30">
        <v>349</v>
      </c>
      <c r="B358" s="22" t="s">
        <v>406</v>
      </c>
      <c r="C358" s="24" t="s">
        <v>29</v>
      </c>
      <c r="D358" s="22">
        <v>1</v>
      </c>
      <c r="E358" s="22" t="s">
        <v>32</v>
      </c>
      <c r="F358" s="33">
        <v>1457</v>
      </c>
      <c r="G358" s="28"/>
      <c r="H358" s="28"/>
      <c r="I358" s="34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</row>
    <row r="359" s="7" customFormat="1" ht="30" customHeight="1" spans="1:50">
      <c r="A359" s="30">
        <v>350</v>
      </c>
      <c r="B359" s="22" t="s">
        <v>407</v>
      </c>
      <c r="C359" s="24" t="s">
        <v>29</v>
      </c>
      <c r="D359" s="22">
        <v>1</v>
      </c>
      <c r="E359" s="22" t="s">
        <v>32</v>
      </c>
      <c r="F359" s="33">
        <v>1249</v>
      </c>
      <c r="G359" s="28"/>
      <c r="H359" s="28"/>
      <c r="I359" s="34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</row>
    <row r="360" s="7" customFormat="1" ht="30" customHeight="1" spans="1:50">
      <c r="A360" s="30">
        <v>351</v>
      </c>
      <c r="B360" s="22" t="s">
        <v>408</v>
      </c>
      <c r="C360" s="24" t="s">
        <v>29</v>
      </c>
      <c r="D360" s="22">
        <v>1</v>
      </c>
      <c r="E360" s="22" t="s">
        <v>30</v>
      </c>
      <c r="F360" s="33">
        <v>72</v>
      </c>
      <c r="G360" s="28"/>
      <c r="H360" s="28"/>
      <c r="I360" s="34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</row>
    <row r="361" s="7" customFormat="1" ht="30" customHeight="1" spans="1:50">
      <c r="A361" s="30">
        <v>352</v>
      </c>
      <c r="B361" s="22" t="s">
        <v>409</v>
      </c>
      <c r="C361" s="24" t="s">
        <v>29</v>
      </c>
      <c r="D361" s="22">
        <v>1</v>
      </c>
      <c r="E361" s="22" t="s">
        <v>32</v>
      </c>
      <c r="F361" s="33">
        <v>453</v>
      </c>
      <c r="G361" s="28"/>
      <c r="H361" s="28"/>
      <c r="I361" s="34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</row>
    <row r="362" s="7" customFormat="1" ht="30" customHeight="1" spans="1:50">
      <c r="A362" s="30">
        <v>353</v>
      </c>
      <c r="B362" s="22" t="s">
        <v>410</v>
      </c>
      <c r="C362" s="24" t="s">
        <v>29</v>
      </c>
      <c r="D362" s="22">
        <v>1</v>
      </c>
      <c r="E362" s="22" t="s">
        <v>32</v>
      </c>
      <c r="F362" s="33">
        <v>1772</v>
      </c>
      <c r="G362" s="28"/>
      <c r="H362" s="28"/>
      <c r="I362" s="34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</row>
    <row r="363" s="7" customFormat="1" ht="30" customHeight="1" spans="1:50">
      <c r="A363" s="30">
        <v>354</v>
      </c>
      <c r="B363" s="22" t="s">
        <v>411</v>
      </c>
      <c r="C363" s="24" t="s">
        <v>29</v>
      </c>
      <c r="D363" s="22">
        <v>1</v>
      </c>
      <c r="E363" s="22" t="s">
        <v>32</v>
      </c>
      <c r="F363" s="33">
        <v>249</v>
      </c>
      <c r="G363" s="28"/>
      <c r="H363" s="28"/>
      <c r="I363" s="34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</row>
    <row r="364" s="7" customFormat="1" ht="30" customHeight="1" spans="1:50">
      <c r="A364" s="30">
        <v>355</v>
      </c>
      <c r="B364" s="22" t="s">
        <v>412</v>
      </c>
      <c r="C364" s="24" t="s">
        <v>29</v>
      </c>
      <c r="D364" s="22">
        <v>1</v>
      </c>
      <c r="E364" s="22" t="s">
        <v>30</v>
      </c>
      <c r="F364" s="33">
        <v>1996</v>
      </c>
      <c r="G364" s="28"/>
      <c r="H364" s="28"/>
      <c r="I364" s="34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</row>
    <row r="365" s="7" customFormat="1" ht="30" customHeight="1" spans="1:50">
      <c r="A365" s="30">
        <v>356</v>
      </c>
      <c r="B365" s="22" t="s">
        <v>413</v>
      </c>
      <c r="C365" s="24" t="s">
        <v>29</v>
      </c>
      <c r="D365" s="22">
        <v>1</v>
      </c>
      <c r="E365" s="22" t="s">
        <v>32</v>
      </c>
      <c r="F365" s="33">
        <v>1144</v>
      </c>
      <c r="G365" s="28"/>
      <c r="H365" s="28"/>
      <c r="I365" s="34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</row>
    <row r="366" s="7" customFormat="1" ht="30" customHeight="1" spans="1:50">
      <c r="A366" s="30">
        <v>357</v>
      </c>
      <c r="B366" s="22" t="s">
        <v>414</v>
      </c>
      <c r="C366" s="24" t="s">
        <v>29</v>
      </c>
      <c r="D366" s="22">
        <v>1</v>
      </c>
      <c r="E366" s="22" t="s">
        <v>76</v>
      </c>
      <c r="F366" s="33">
        <v>16</v>
      </c>
      <c r="G366" s="28"/>
      <c r="H366" s="28"/>
      <c r="I366" s="34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</row>
    <row r="367" s="7" customFormat="1" ht="30" customHeight="1" spans="1:50">
      <c r="A367" s="30">
        <v>358</v>
      </c>
      <c r="B367" s="22" t="s">
        <v>415</v>
      </c>
      <c r="C367" s="24" t="s">
        <v>29</v>
      </c>
      <c r="D367" s="22">
        <v>1</v>
      </c>
      <c r="E367" s="22" t="s">
        <v>32</v>
      </c>
      <c r="F367" s="33">
        <v>453</v>
      </c>
      <c r="G367" s="28"/>
      <c r="H367" s="28"/>
      <c r="I367" s="34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</row>
    <row r="368" s="7" customFormat="1" ht="30" customHeight="1" spans="1:50">
      <c r="A368" s="30">
        <v>359</v>
      </c>
      <c r="B368" s="22" t="s">
        <v>416</v>
      </c>
      <c r="C368" s="24" t="s">
        <v>29</v>
      </c>
      <c r="D368" s="22">
        <v>1</v>
      </c>
      <c r="E368" s="22" t="s">
        <v>32</v>
      </c>
      <c r="F368" s="33">
        <v>36</v>
      </c>
      <c r="G368" s="28"/>
      <c r="H368" s="28"/>
      <c r="I368" s="34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</row>
    <row r="369" s="7" customFormat="1" ht="30" customHeight="1" spans="1:50">
      <c r="A369" s="30">
        <v>360</v>
      </c>
      <c r="B369" s="22" t="s">
        <v>417</v>
      </c>
      <c r="C369" s="24" t="s">
        <v>29</v>
      </c>
      <c r="D369" s="22">
        <v>1</v>
      </c>
      <c r="E369" s="22" t="s">
        <v>32</v>
      </c>
      <c r="F369" s="33">
        <v>768</v>
      </c>
      <c r="G369" s="28"/>
      <c r="H369" s="28"/>
      <c r="I369" s="34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</row>
    <row r="370" s="7" customFormat="1" ht="30" customHeight="1" spans="1:50">
      <c r="A370" s="30">
        <v>361</v>
      </c>
      <c r="B370" s="22" t="s">
        <v>418</v>
      </c>
      <c r="C370" s="24" t="s">
        <v>29</v>
      </c>
      <c r="D370" s="22">
        <v>1</v>
      </c>
      <c r="E370" s="22" t="s">
        <v>32</v>
      </c>
      <c r="F370" s="33">
        <v>1736</v>
      </c>
      <c r="G370" s="28"/>
      <c r="H370" s="28"/>
      <c r="I370" s="34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</row>
    <row r="371" s="7" customFormat="1" ht="30" customHeight="1" spans="1:50">
      <c r="A371" s="30">
        <v>362</v>
      </c>
      <c r="B371" s="22" t="s">
        <v>419</v>
      </c>
      <c r="C371" s="24" t="s">
        <v>29</v>
      </c>
      <c r="D371" s="22">
        <v>1</v>
      </c>
      <c r="E371" s="22" t="s">
        <v>32</v>
      </c>
      <c r="F371" s="33">
        <v>696</v>
      </c>
      <c r="G371" s="28"/>
      <c r="H371" s="28"/>
      <c r="I371" s="34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</row>
    <row r="372" s="7" customFormat="1" ht="30" customHeight="1" spans="1:50">
      <c r="A372" s="30">
        <v>363</v>
      </c>
      <c r="B372" s="22" t="s">
        <v>420</v>
      </c>
      <c r="C372" s="24" t="s">
        <v>29</v>
      </c>
      <c r="D372" s="22">
        <v>1</v>
      </c>
      <c r="E372" s="22" t="s">
        <v>32</v>
      </c>
      <c r="F372" s="33">
        <v>821</v>
      </c>
      <c r="G372" s="28"/>
      <c r="H372" s="28"/>
      <c r="I372" s="34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</row>
    <row r="373" s="7" customFormat="1" ht="30" customHeight="1" spans="1:50">
      <c r="A373" s="30">
        <v>364</v>
      </c>
      <c r="B373" s="22" t="s">
        <v>421</v>
      </c>
      <c r="C373" s="24" t="s">
        <v>29</v>
      </c>
      <c r="D373" s="22">
        <v>1</v>
      </c>
      <c r="E373" s="22" t="s">
        <v>32</v>
      </c>
      <c r="F373" s="33">
        <v>717</v>
      </c>
      <c r="G373" s="28"/>
      <c r="H373" s="28"/>
      <c r="I373" s="34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</row>
    <row r="374" s="7" customFormat="1" ht="30" customHeight="1" spans="1:50">
      <c r="A374" s="30">
        <v>365</v>
      </c>
      <c r="B374" s="22" t="s">
        <v>422</v>
      </c>
      <c r="C374" s="24" t="s">
        <v>29</v>
      </c>
      <c r="D374" s="22">
        <v>1</v>
      </c>
      <c r="E374" s="22" t="s">
        <v>32</v>
      </c>
      <c r="F374" s="33">
        <v>270</v>
      </c>
      <c r="G374" s="28"/>
      <c r="H374" s="28"/>
      <c r="I374" s="34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</row>
    <row r="375" s="7" customFormat="1" ht="30" customHeight="1" spans="1:50">
      <c r="A375" s="30">
        <v>366</v>
      </c>
      <c r="B375" s="22" t="s">
        <v>423</v>
      </c>
      <c r="C375" s="24" t="s">
        <v>29</v>
      </c>
      <c r="D375" s="22">
        <v>1</v>
      </c>
      <c r="E375" s="22" t="s">
        <v>32</v>
      </c>
      <c r="F375" s="33">
        <v>645</v>
      </c>
      <c r="G375" s="28"/>
      <c r="H375" s="28"/>
      <c r="I375" s="34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</row>
    <row r="376" s="7" customFormat="1" ht="30" customHeight="1" spans="1:50">
      <c r="A376" s="30">
        <v>367</v>
      </c>
      <c r="B376" s="22" t="s">
        <v>424</v>
      </c>
      <c r="C376" s="24" t="s">
        <v>29</v>
      </c>
      <c r="D376" s="22">
        <v>1</v>
      </c>
      <c r="E376" s="22" t="s">
        <v>30</v>
      </c>
      <c r="F376" s="33">
        <v>321</v>
      </c>
      <c r="G376" s="28"/>
      <c r="H376" s="28"/>
      <c r="I376" s="34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</row>
    <row r="377" s="7" customFormat="1" ht="30" customHeight="1" spans="1:50">
      <c r="A377" s="30">
        <v>368</v>
      </c>
      <c r="B377" s="22" t="s">
        <v>425</v>
      </c>
      <c r="C377" s="24" t="s">
        <v>29</v>
      </c>
      <c r="D377" s="22">
        <v>1</v>
      </c>
      <c r="E377" s="22" t="s">
        <v>30</v>
      </c>
      <c r="F377" s="33">
        <v>321</v>
      </c>
      <c r="G377" s="28"/>
      <c r="H377" s="28"/>
      <c r="I377" s="34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</row>
    <row r="378" s="7" customFormat="1" ht="30" customHeight="1" spans="1:50">
      <c r="A378" s="30">
        <v>369</v>
      </c>
      <c r="B378" s="22" t="s">
        <v>426</v>
      </c>
      <c r="C378" s="24" t="s">
        <v>29</v>
      </c>
      <c r="D378" s="22">
        <v>1</v>
      </c>
      <c r="E378" s="22" t="s">
        <v>57</v>
      </c>
      <c r="F378" s="33">
        <v>678</v>
      </c>
      <c r="G378" s="28"/>
      <c r="H378" s="28"/>
      <c r="I378" s="34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</row>
    <row r="379" s="7" customFormat="1" ht="30" customHeight="1" spans="1:50">
      <c r="A379" s="30">
        <v>370</v>
      </c>
      <c r="B379" s="22" t="s">
        <v>427</v>
      </c>
      <c r="C379" s="24" t="s">
        <v>29</v>
      </c>
      <c r="D379" s="22">
        <v>1</v>
      </c>
      <c r="E379" s="22" t="s">
        <v>57</v>
      </c>
      <c r="F379" s="33">
        <v>644</v>
      </c>
      <c r="G379" s="28"/>
      <c r="H379" s="28"/>
      <c r="I379" s="34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</row>
    <row r="380" s="7" customFormat="1" ht="30" customHeight="1" spans="1:50">
      <c r="A380" s="30">
        <v>371</v>
      </c>
      <c r="B380" s="22" t="s">
        <v>428</v>
      </c>
      <c r="C380" s="24" t="s">
        <v>29</v>
      </c>
      <c r="D380" s="22">
        <v>1</v>
      </c>
      <c r="E380" s="22" t="s">
        <v>57</v>
      </c>
      <c r="F380" s="33">
        <v>1888</v>
      </c>
      <c r="G380" s="28"/>
      <c r="H380" s="28"/>
      <c r="I380" s="34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</row>
    <row r="381" s="7" customFormat="1" ht="30" customHeight="1" spans="1:50">
      <c r="A381" s="30">
        <v>372</v>
      </c>
      <c r="B381" s="22" t="s">
        <v>429</v>
      </c>
      <c r="C381" s="24" t="s">
        <v>29</v>
      </c>
      <c r="D381" s="22">
        <v>1</v>
      </c>
      <c r="E381" s="22" t="s">
        <v>57</v>
      </c>
      <c r="F381" s="33">
        <v>811</v>
      </c>
      <c r="G381" s="28"/>
      <c r="H381" s="28"/>
      <c r="I381" s="34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</row>
    <row r="382" s="7" customFormat="1" ht="30" customHeight="1" spans="1:50">
      <c r="A382" s="30">
        <v>373</v>
      </c>
      <c r="B382" s="22" t="s">
        <v>430</v>
      </c>
      <c r="C382" s="24" t="s">
        <v>29</v>
      </c>
      <c r="D382" s="22">
        <v>1</v>
      </c>
      <c r="E382" s="22" t="s">
        <v>57</v>
      </c>
      <c r="F382" s="33">
        <v>824</v>
      </c>
      <c r="G382" s="28"/>
      <c r="H382" s="28"/>
      <c r="I382" s="34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</row>
    <row r="383" s="7" customFormat="1" ht="30" customHeight="1" spans="1:50">
      <c r="A383" s="30">
        <v>374</v>
      </c>
      <c r="B383" s="22" t="s">
        <v>431</v>
      </c>
      <c r="C383" s="24" t="s">
        <v>29</v>
      </c>
      <c r="D383" s="22">
        <v>1</v>
      </c>
      <c r="E383" s="22" t="s">
        <v>30</v>
      </c>
      <c r="F383" s="33">
        <v>536</v>
      </c>
      <c r="G383" s="28"/>
      <c r="H383" s="28"/>
      <c r="I383" s="34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</row>
    <row r="384" s="7" customFormat="1" ht="30" customHeight="1" spans="1:50">
      <c r="A384" s="30">
        <v>375</v>
      </c>
      <c r="B384" s="22" t="s">
        <v>432</v>
      </c>
      <c r="C384" s="24" t="s">
        <v>29</v>
      </c>
      <c r="D384" s="22">
        <v>1</v>
      </c>
      <c r="E384" s="22" t="s">
        <v>32</v>
      </c>
      <c r="F384" s="33">
        <v>263</v>
      </c>
      <c r="G384" s="28"/>
      <c r="H384" s="28"/>
      <c r="I384" s="34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</row>
    <row r="385" s="7" customFormat="1" ht="30" customHeight="1" spans="1:50">
      <c r="A385" s="30">
        <v>376</v>
      </c>
      <c r="B385" s="22" t="s">
        <v>433</v>
      </c>
      <c r="C385" s="24" t="s">
        <v>29</v>
      </c>
      <c r="D385" s="22">
        <v>1</v>
      </c>
      <c r="E385" s="22" t="s">
        <v>32</v>
      </c>
      <c r="F385" s="33">
        <v>699</v>
      </c>
      <c r="G385" s="28"/>
      <c r="H385" s="28"/>
      <c r="I385" s="34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</row>
    <row r="386" s="7" customFormat="1" ht="30" customHeight="1" spans="1:50">
      <c r="A386" s="30">
        <v>377</v>
      </c>
      <c r="B386" s="22" t="s">
        <v>434</v>
      </c>
      <c r="C386" s="24" t="s">
        <v>29</v>
      </c>
      <c r="D386" s="22">
        <v>1</v>
      </c>
      <c r="E386" s="22" t="s">
        <v>32</v>
      </c>
      <c r="F386" s="33">
        <v>675</v>
      </c>
      <c r="G386" s="28"/>
      <c r="H386" s="28"/>
      <c r="I386" s="34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</row>
    <row r="387" s="7" customFormat="1" ht="30" customHeight="1" spans="1:50">
      <c r="A387" s="30">
        <v>378</v>
      </c>
      <c r="B387" s="22" t="s">
        <v>435</v>
      </c>
      <c r="C387" s="24" t="s">
        <v>29</v>
      </c>
      <c r="D387" s="22">
        <v>1</v>
      </c>
      <c r="E387" s="22" t="s">
        <v>30</v>
      </c>
      <c r="F387" s="33">
        <v>716</v>
      </c>
      <c r="G387" s="28"/>
      <c r="H387" s="28"/>
      <c r="I387" s="34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</row>
    <row r="388" s="7" customFormat="1" ht="30" customHeight="1" spans="1:50">
      <c r="A388" s="30">
        <v>379</v>
      </c>
      <c r="B388" s="22" t="s">
        <v>436</v>
      </c>
      <c r="C388" s="24" t="s">
        <v>29</v>
      </c>
      <c r="D388" s="22">
        <v>1</v>
      </c>
      <c r="E388" s="22" t="s">
        <v>30</v>
      </c>
      <c r="F388" s="33">
        <v>716</v>
      </c>
      <c r="G388" s="28"/>
      <c r="H388" s="28"/>
      <c r="I388" s="34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</row>
    <row r="389" s="7" customFormat="1" ht="30" customHeight="1" spans="1:50">
      <c r="A389" s="30">
        <v>380</v>
      </c>
      <c r="B389" s="22" t="s">
        <v>437</v>
      </c>
      <c r="C389" s="24" t="s">
        <v>29</v>
      </c>
      <c r="D389" s="22">
        <v>1</v>
      </c>
      <c r="E389" s="22" t="s">
        <v>32</v>
      </c>
      <c r="F389" s="33">
        <v>385</v>
      </c>
      <c r="G389" s="28"/>
      <c r="H389" s="28"/>
      <c r="I389" s="34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</row>
    <row r="390" s="7" customFormat="1" ht="30" customHeight="1" spans="1:50">
      <c r="A390" s="30">
        <v>381</v>
      </c>
      <c r="B390" s="22" t="s">
        <v>438</v>
      </c>
      <c r="C390" s="24" t="s">
        <v>29</v>
      </c>
      <c r="D390" s="22">
        <v>1</v>
      </c>
      <c r="E390" s="22" t="s">
        <v>32</v>
      </c>
      <c r="F390" s="33">
        <v>134</v>
      </c>
      <c r="G390" s="28"/>
      <c r="H390" s="28"/>
      <c r="I390" s="34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</row>
    <row r="391" s="7" customFormat="1" ht="30" customHeight="1" spans="1:50">
      <c r="A391" s="30">
        <v>382</v>
      </c>
      <c r="B391" s="22" t="s">
        <v>439</v>
      </c>
      <c r="C391" s="24" t="s">
        <v>29</v>
      </c>
      <c r="D391" s="22">
        <v>1</v>
      </c>
      <c r="E391" s="22" t="s">
        <v>32</v>
      </c>
      <c r="F391" s="33">
        <v>232</v>
      </c>
      <c r="G391" s="28"/>
      <c r="H391" s="28"/>
      <c r="I391" s="34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</row>
    <row r="392" s="7" customFormat="1" ht="30" customHeight="1" spans="1:50">
      <c r="A392" s="30">
        <v>383</v>
      </c>
      <c r="B392" s="22" t="s">
        <v>440</v>
      </c>
      <c r="C392" s="24" t="s">
        <v>29</v>
      </c>
      <c r="D392" s="22">
        <v>1</v>
      </c>
      <c r="E392" s="22" t="s">
        <v>32</v>
      </c>
      <c r="F392" s="33">
        <v>141</v>
      </c>
      <c r="G392" s="28"/>
      <c r="H392" s="28"/>
      <c r="I392" s="34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</row>
    <row r="393" s="7" customFormat="1" ht="30" customHeight="1" spans="1:50">
      <c r="A393" s="30">
        <v>384</v>
      </c>
      <c r="B393" s="22" t="s">
        <v>441</v>
      </c>
      <c r="C393" s="24" t="s">
        <v>29</v>
      </c>
      <c r="D393" s="22">
        <v>1</v>
      </c>
      <c r="E393" s="22" t="s">
        <v>32</v>
      </c>
      <c r="F393" s="33">
        <v>317</v>
      </c>
      <c r="G393" s="28"/>
      <c r="H393" s="28"/>
      <c r="I393" s="34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</row>
    <row r="394" s="7" customFormat="1" ht="30" customHeight="1" spans="1:50">
      <c r="A394" s="30">
        <v>385</v>
      </c>
      <c r="B394" s="22" t="s">
        <v>442</v>
      </c>
      <c r="C394" s="24" t="s">
        <v>29</v>
      </c>
      <c r="D394" s="22">
        <v>1</v>
      </c>
      <c r="E394" s="22" t="s">
        <v>32</v>
      </c>
      <c r="F394" s="33">
        <v>92</v>
      </c>
      <c r="G394" s="28"/>
      <c r="H394" s="28"/>
      <c r="I394" s="34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</row>
    <row r="395" s="7" customFormat="1" ht="30" customHeight="1" spans="1:50">
      <c r="A395" s="30">
        <v>386</v>
      </c>
      <c r="B395" s="22" t="s">
        <v>443</v>
      </c>
      <c r="C395" s="24" t="s">
        <v>29</v>
      </c>
      <c r="D395" s="22">
        <v>1</v>
      </c>
      <c r="E395" s="22" t="s">
        <v>32</v>
      </c>
      <c r="F395" s="33">
        <v>128</v>
      </c>
      <c r="G395" s="28"/>
      <c r="H395" s="28"/>
      <c r="I395" s="34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</row>
    <row r="396" s="7" customFormat="1" ht="30" customHeight="1" spans="1:50">
      <c r="A396" s="30">
        <v>387</v>
      </c>
      <c r="B396" s="22" t="s">
        <v>444</v>
      </c>
      <c r="C396" s="24" t="s">
        <v>29</v>
      </c>
      <c r="D396" s="22">
        <v>1</v>
      </c>
      <c r="E396" s="22" t="s">
        <v>139</v>
      </c>
      <c r="F396" s="33">
        <v>700</v>
      </c>
      <c r="G396" s="28"/>
      <c r="H396" s="28"/>
      <c r="I396" s="34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</row>
    <row r="397" s="7" customFormat="1" ht="30" customHeight="1" spans="1:50">
      <c r="A397" s="30">
        <v>388</v>
      </c>
      <c r="B397" s="22" t="s">
        <v>445</v>
      </c>
      <c r="C397" s="24" t="s">
        <v>29</v>
      </c>
      <c r="D397" s="22">
        <v>1</v>
      </c>
      <c r="E397" s="22" t="s">
        <v>32</v>
      </c>
      <c r="F397" s="33">
        <v>62</v>
      </c>
      <c r="G397" s="28"/>
      <c r="H397" s="28"/>
      <c r="I397" s="34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</row>
    <row r="398" s="7" customFormat="1" ht="30" customHeight="1" spans="1:50">
      <c r="A398" s="30">
        <v>389</v>
      </c>
      <c r="B398" s="22" t="s">
        <v>446</v>
      </c>
      <c r="C398" s="24" t="s">
        <v>29</v>
      </c>
      <c r="D398" s="22">
        <v>1</v>
      </c>
      <c r="E398" s="22" t="s">
        <v>55</v>
      </c>
      <c r="F398" s="33">
        <v>148</v>
      </c>
      <c r="G398" s="28"/>
      <c r="H398" s="28"/>
      <c r="I398" s="34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</row>
    <row r="399" s="7" customFormat="1" ht="30" customHeight="1" spans="1:50">
      <c r="A399" s="30">
        <v>390</v>
      </c>
      <c r="B399" s="22" t="s">
        <v>447</v>
      </c>
      <c r="C399" s="24" t="s">
        <v>29</v>
      </c>
      <c r="D399" s="22">
        <v>1</v>
      </c>
      <c r="E399" s="22" t="s">
        <v>32</v>
      </c>
      <c r="F399" s="33">
        <v>62</v>
      </c>
      <c r="G399" s="28"/>
      <c r="H399" s="28"/>
      <c r="I399" s="34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</row>
    <row r="400" s="7" customFormat="1" ht="30" customHeight="1" spans="1:50">
      <c r="A400" s="30">
        <v>391</v>
      </c>
      <c r="B400" s="22" t="s">
        <v>448</v>
      </c>
      <c r="C400" s="24" t="s">
        <v>29</v>
      </c>
      <c r="D400" s="22">
        <v>1</v>
      </c>
      <c r="E400" s="22" t="s">
        <v>32</v>
      </c>
      <c r="F400" s="33">
        <v>151</v>
      </c>
      <c r="G400" s="28"/>
      <c r="H400" s="28"/>
      <c r="I400" s="34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</row>
    <row r="401" s="7" customFormat="1" ht="30" customHeight="1" spans="1:50">
      <c r="A401" s="30">
        <v>392</v>
      </c>
      <c r="B401" s="22" t="s">
        <v>449</v>
      </c>
      <c r="C401" s="24" t="s">
        <v>29</v>
      </c>
      <c r="D401" s="22">
        <v>1</v>
      </c>
      <c r="E401" s="22" t="s">
        <v>32</v>
      </c>
      <c r="F401" s="33">
        <v>665</v>
      </c>
      <c r="G401" s="28"/>
      <c r="H401" s="28"/>
      <c r="I401" s="34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</row>
    <row r="402" s="7" customFormat="1" ht="30" customHeight="1" spans="1:50">
      <c r="A402" s="30">
        <v>393</v>
      </c>
      <c r="B402" s="22" t="s">
        <v>450</v>
      </c>
      <c r="C402" s="24" t="s">
        <v>29</v>
      </c>
      <c r="D402" s="22">
        <v>1</v>
      </c>
      <c r="E402" s="22" t="s">
        <v>32</v>
      </c>
      <c r="F402" s="33">
        <v>248</v>
      </c>
      <c r="G402" s="28"/>
      <c r="H402" s="28"/>
      <c r="I402" s="34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</row>
    <row r="403" s="7" customFormat="1" ht="30" customHeight="1" spans="1:50">
      <c r="A403" s="30">
        <v>394</v>
      </c>
      <c r="B403" s="22" t="s">
        <v>451</v>
      </c>
      <c r="C403" s="24" t="s">
        <v>29</v>
      </c>
      <c r="D403" s="22">
        <v>1</v>
      </c>
      <c r="E403" s="22" t="s">
        <v>32</v>
      </c>
      <c r="F403" s="33">
        <v>145</v>
      </c>
      <c r="G403" s="28"/>
      <c r="H403" s="28"/>
      <c r="I403" s="34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</row>
    <row r="404" s="7" customFormat="1" ht="30" customHeight="1" spans="1:50">
      <c r="A404" s="30">
        <v>395</v>
      </c>
      <c r="B404" s="22" t="s">
        <v>452</v>
      </c>
      <c r="C404" s="24" t="s">
        <v>29</v>
      </c>
      <c r="D404" s="22">
        <v>1</v>
      </c>
      <c r="E404" s="22" t="s">
        <v>32</v>
      </c>
      <c r="F404" s="33">
        <v>499</v>
      </c>
      <c r="G404" s="28"/>
      <c r="H404" s="28"/>
      <c r="I404" s="34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</row>
    <row r="405" s="7" customFormat="1" ht="30" customHeight="1" spans="1:50">
      <c r="A405" s="30">
        <v>396</v>
      </c>
      <c r="B405" s="22" t="s">
        <v>453</v>
      </c>
      <c r="C405" s="24" t="s">
        <v>29</v>
      </c>
      <c r="D405" s="22">
        <v>1</v>
      </c>
      <c r="E405" s="22" t="s">
        <v>32</v>
      </c>
      <c r="F405" s="33">
        <v>515</v>
      </c>
      <c r="G405" s="28"/>
      <c r="H405" s="28"/>
      <c r="I405" s="34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</row>
    <row r="406" s="7" customFormat="1" ht="30" customHeight="1" spans="1:50">
      <c r="A406" s="30">
        <v>397</v>
      </c>
      <c r="B406" s="22" t="s">
        <v>454</v>
      </c>
      <c r="C406" s="24" t="s">
        <v>29</v>
      </c>
      <c r="D406" s="22">
        <v>1</v>
      </c>
      <c r="E406" s="22" t="s">
        <v>32</v>
      </c>
      <c r="F406" s="33">
        <v>811</v>
      </c>
      <c r="G406" s="28"/>
      <c r="H406" s="28"/>
      <c r="I406" s="34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</row>
    <row r="407" s="7" customFormat="1" ht="30" customHeight="1" spans="1:50">
      <c r="A407" s="30">
        <v>398</v>
      </c>
      <c r="B407" s="22" t="s">
        <v>455</v>
      </c>
      <c r="C407" s="24" t="s">
        <v>29</v>
      </c>
      <c r="D407" s="22">
        <v>1</v>
      </c>
      <c r="E407" s="22" t="s">
        <v>32</v>
      </c>
      <c r="F407" s="33">
        <v>811</v>
      </c>
      <c r="G407" s="28"/>
      <c r="H407" s="28"/>
      <c r="I407" s="34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</row>
    <row r="408" s="7" customFormat="1" ht="30" customHeight="1" spans="1:50">
      <c r="A408" s="30">
        <v>399</v>
      </c>
      <c r="B408" s="22" t="s">
        <v>456</v>
      </c>
      <c r="C408" s="24" t="s">
        <v>29</v>
      </c>
      <c r="D408" s="22">
        <v>1</v>
      </c>
      <c r="E408" s="22" t="s">
        <v>32</v>
      </c>
      <c r="F408" s="33">
        <v>811</v>
      </c>
      <c r="G408" s="28"/>
      <c r="H408" s="28"/>
      <c r="I408" s="34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</row>
    <row r="409" s="7" customFormat="1" ht="30" customHeight="1" spans="1:50">
      <c r="A409" s="30">
        <v>400</v>
      </c>
      <c r="B409" s="22" t="s">
        <v>457</v>
      </c>
      <c r="C409" s="24" t="s">
        <v>29</v>
      </c>
      <c r="D409" s="22">
        <v>1</v>
      </c>
      <c r="E409" s="22" t="s">
        <v>32</v>
      </c>
      <c r="F409" s="33">
        <v>332</v>
      </c>
      <c r="G409" s="28"/>
      <c r="H409" s="28"/>
      <c r="I409" s="34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</row>
    <row r="410" s="7" customFormat="1" ht="30" customHeight="1" spans="1:50">
      <c r="A410" s="30">
        <v>401</v>
      </c>
      <c r="B410" s="22" t="s">
        <v>458</v>
      </c>
      <c r="C410" s="24" t="s">
        <v>459</v>
      </c>
      <c r="D410" s="22">
        <v>1</v>
      </c>
      <c r="E410" s="22" t="s">
        <v>32</v>
      </c>
      <c r="F410" s="33">
        <v>67</v>
      </c>
      <c r="G410" s="28"/>
      <c r="H410" s="28"/>
      <c r="I410" s="34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</row>
    <row r="411" s="7" customFormat="1" ht="30" customHeight="1" spans="1:50">
      <c r="A411" s="30">
        <v>402</v>
      </c>
      <c r="B411" s="22" t="s">
        <v>460</v>
      </c>
      <c r="C411" s="24" t="s">
        <v>459</v>
      </c>
      <c r="D411" s="22">
        <v>1</v>
      </c>
      <c r="E411" s="22" t="s">
        <v>32</v>
      </c>
      <c r="F411" s="33">
        <v>36</v>
      </c>
      <c r="G411" s="28"/>
      <c r="H411" s="28"/>
      <c r="I411" s="34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</row>
    <row r="412" s="7" customFormat="1" ht="30" customHeight="1" spans="1:50">
      <c r="A412" s="30">
        <v>403</v>
      </c>
      <c r="B412" s="22" t="s">
        <v>462</v>
      </c>
      <c r="C412" s="24" t="s">
        <v>459</v>
      </c>
      <c r="D412" s="22">
        <v>1</v>
      </c>
      <c r="E412" s="22" t="s">
        <v>32</v>
      </c>
      <c r="F412" s="33">
        <v>114</v>
      </c>
      <c r="G412" s="28"/>
      <c r="H412" s="28"/>
      <c r="I412" s="34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</row>
    <row r="413" s="7" customFormat="1" ht="30" customHeight="1" spans="1:50">
      <c r="A413" s="30">
        <v>404</v>
      </c>
      <c r="B413" s="22" t="s">
        <v>463</v>
      </c>
      <c r="C413" s="24" t="s">
        <v>29</v>
      </c>
      <c r="D413" s="22">
        <v>1</v>
      </c>
      <c r="E413" s="22" t="s">
        <v>32</v>
      </c>
      <c r="F413" s="33">
        <v>405</v>
      </c>
      <c r="G413" s="28"/>
      <c r="H413" s="28"/>
      <c r="I413" s="34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</row>
    <row r="414" s="7" customFormat="1" ht="30" customHeight="1" spans="1:50">
      <c r="A414" s="30">
        <v>405</v>
      </c>
      <c r="B414" s="22" t="s">
        <v>464</v>
      </c>
      <c r="C414" s="24" t="s">
        <v>29</v>
      </c>
      <c r="D414" s="22">
        <v>1</v>
      </c>
      <c r="E414" s="22" t="s">
        <v>32</v>
      </c>
      <c r="F414" s="33">
        <v>208</v>
      </c>
      <c r="G414" s="28"/>
      <c r="H414" s="28"/>
      <c r="I414" s="34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</row>
    <row r="415" s="7" customFormat="1" ht="30" customHeight="1" spans="1:50">
      <c r="A415" s="30">
        <v>406</v>
      </c>
      <c r="B415" s="22" t="s">
        <v>465</v>
      </c>
      <c r="C415" s="24" t="s">
        <v>29</v>
      </c>
      <c r="D415" s="22">
        <v>1</v>
      </c>
      <c r="E415" s="22" t="s">
        <v>32</v>
      </c>
      <c r="F415" s="33">
        <v>644</v>
      </c>
      <c r="G415" s="28"/>
      <c r="H415" s="28"/>
      <c r="I415" s="34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</row>
    <row r="416" s="7" customFormat="1" ht="30" customHeight="1" spans="1:50">
      <c r="A416" s="30">
        <v>407</v>
      </c>
      <c r="B416" s="22" t="s">
        <v>466</v>
      </c>
      <c r="C416" s="24" t="s">
        <v>29</v>
      </c>
      <c r="D416" s="22">
        <v>1</v>
      </c>
      <c r="E416" s="22" t="s">
        <v>32</v>
      </c>
      <c r="F416" s="33">
        <v>364</v>
      </c>
      <c r="G416" s="28"/>
      <c r="H416" s="28"/>
      <c r="I416" s="34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</row>
    <row r="417" s="7" customFormat="1" ht="30" customHeight="1" spans="1:50">
      <c r="A417" s="30">
        <v>408</v>
      </c>
      <c r="B417" s="22" t="s">
        <v>467</v>
      </c>
      <c r="C417" s="24" t="s">
        <v>459</v>
      </c>
      <c r="D417" s="22">
        <v>1</v>
      </c>
      <c r="E417" s="22" t="s">
        <v>32</v>
      </c>
      <c r="F417" s="33">
        <v>31</v>
      </c>
      <c r="G417" s="28"/>
      <c r="H417" s="28"/>
      <c r="I417" s="34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</row>
    <row r="418" s="7" customFormat="1" ht="30" customHeight="1" spans="1:50">
      <c r="A418" s="30">
        <v>409</v>
      </c>
      <c r="B418" s="22" t="s">
        <v>468</v>
      </c>
      <c r="C418" s="24" t="s">
        <v>459</v>
      </c>
      <c r="D418" s="22">
        <v>1</v>
      </c>
      <c r="E418" s="22" t="s">
        <v>32</v>
      </c>
      <c r="F418" s="33">
        <v>67</v>
      </c>
      <c r="G418" s="28"/>
      <c r="H418" s="28"/>
      <c r="I418" s="34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</row>
    <row r="419" s="7" customFormat="1" ht="30" customHeight="1" spans="1:50">
      <c r="A419" s="30">
        <v>410</v>
      </c>
      <c r="B419" s="3" t="s">
        <v>469</v>
      </c>
      <c r="C419" s="24" t="s">
        <v>459</v>
      </c>
      <c r="D419" s="22">
        <v>1</v>
      </c>
      <c r="E419" s="22" t="s">
        <v>32</v>
      </c>
      <c r="F419" s="33">
        <v>36</v>
      </c>
      <c r="G419" s="28"/>
      <c r="H419" s="28"/>
      <c r="I419" s="34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</row>
    <row r="420" s="7" customFormat="1" ht="30" customHeight="1" spans="1:50">
      <c r="A420" s="30">
        <v>411</v>
      </c>
      <c r="B420" s="22" t="s">
        <v>470</v>
      </c>
      <c r="C420" s="24" t="s">
        <v>459</v>
      </c>
      <c r="D420" s="22">
        <v>1</v>
      </c>
      <c r="E420" s="22" t="s">
        <v>32</v>
      </c>
      <c r="F420" s="33">
        <v>31</v>
      </c>
      <c r="G420" s="28"/>
      <c r="H420" s="28"/>
      <c r="I420" s="34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</row>
    <row r="421" s="7" customFormat="1" ht="30" customHeight="1" spans="1:50">
      <c r="A421" s="30">
        <v>412</v>
      </c>
      <c r="B421" s="22" t="s">
        <v>471</v>
      </c>
      <c r="C421" s="24" t="s">
        <v>459</v>
      </c>
      <c r="D421" s="22">
        <v>1</v>
      </c>
      <c r="E421" s="22" t="s">
        <v>32</v>
      </c>
      <c r="F421" s="33">
        <v>20</v>
      </c>
      <c r="G421" s="28"/>
      <c r="H421" s="28"/>
      <c r="I421" s="34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</row>
    <row r="422" s="7" customFormat="1" ht="30" customHeight="1" spans="1:50">
      <c r="A422" s="30">
        <v>413</v>
      </c>
      <c r="B422" s="22" t="s">
        <v>472</v>
      </c>
      <c r="C422" s="24" t="s">
        <v>29</v>
      </c>
      <c r="D422" s="22">
        <v>1</v>
      </c>
      <c r="E422" s="22" t="s">
        <v>32</v>
      </c>
      <c r="F422" s="33">
        <v>857</v>
      </c>
      <c r="G422" s="28"/>
      <c r="H422" s="28"/>
      <c r="I422" s="34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</row>
    <row r="423" s="7" customFormat="1" ht="30" customHeight="1" spans="1:50">
      <c r="A423" s="30">
        <v>414</v>
      </c>
      <c r="B423" s="22" t="s">
        <v>473</v>
      </c>
      <c r="C423" s="24" t="s">
        <v>29</v>
      </c>
      <c r="D423" s="22">
        <v>1</v>
      </c>
      <c r="E423" s="22" t="s">
        <v>32</v>
      </c>
      <c r="F423" s="33">
        <v>548</v>
      </c>
      <c r="G423" s="28"/>
      <c r="H423" s="28"/>
      <c r="I423" s="34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</row>
    <row r="424" s="7" customFormat="1" ht="30" customHeight="1" spans="1:50">
      <c r="A424" s="30">
        <v>415</v>
      </c>
      <c r="B424" s="22" t="s">
        <v>474</v>
      </c>
      <c r="C424" s="24" t="s">
        <v>29</v>
      </c>
      <c r="D424" s="22">
        <v>1</v>
      </c>
      <c r="E424" s="22" t="s">
        <v>76</v>
      </c>
      <c r="F424" s="33">
        <v>187</v>
      </c>
      <c r="G424" s="28"/>
      <c r="H424" s="28"/>
      <c r="I424" s="34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</row>
    <row r="425" s="7" customFormat="1" ht="30" customHeight="1" spans="1:50">
      <c r="A425" s="30">
        <v>416</v>
      </c>
      <c r="B425" s="22" t="s">
        <v>475</v>
      </c>
      <c r="C425" s="24" t="s">
        <v>29</v>
      </c>
      <c r="D425" s="22">
        <v>1</v>
      </c>
      <c r="E425" s="22" t="s">
        <v>76</v>
      </c>
      <c r="F425" s="33">
        <v>214</v>
      </c>
      <c r="G425" s="28"/>
      <c r="H425" s="28"/>
      <c r="I425" s="34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</row>
    <row r="426" s="7" customFormat="1" ht="30" customHeight="1" spans="1:50">
      <c r="A426" s="30">
        <v>417</v>
      </c>
      <c r="B426" s="22" t="s">
        <v>476</v>
      </c>
      <c r="C426" s="24" t="s">
        <v>29</v>
      </c>
      <c r="D426" s="22">
        <v>1</v>
      </c>
      <c r="E426" s="22" t="s">
        <v>367</v>
      </c>
      <c r="F426" s="33">
        <v>680</v>
      </c>
      <c r="G426" s="28"/>
      <c r="H426" s="28"/>
      <c r="I426" s="34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</row>
    <row r="427" s="7" customFormat="1" ht="30" customHeight="1" spans="1:50">
      <c r="A427" s="30">
        <v>418</v>
      </c>
      <c r="B427" s="22" t="s">
        <v>477</v>
      </c>
      <c r="C427" s="24" t="s">
        <v>29</v>
      </c>
      <c r="D427" s="22">
        <v>1</v>
      </c>
      <c r="E427" s="22" t="s">
        <v>76</v>
      </c>
      <c r="F427" s="33">
        <v>332</v>
      </c>
      <c r="G427" s="28"/>
      <c r="H427" s="28"/>
      <c r="I427" s="34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</row>
    <row r="428" s="7" customFormat="1" ht="30" customHeight="1" spans="1:50">
      <c r="A428" s="30">
        <v>419</v>
      </c>
      <c r="B428" s="22" t="s">
        <v>478</v>
      </c>
      <c r="C428" s="24" t="s">
        <v>29</v>
      </c>
      <c r="D428" s="22">
        <v>1</v>
      </c>
      <c r="E428" s="22" t="s">
        <v>32</v>
      </c>
      <c r="F428" s="33">
        <v>571</v>
      </c>
      <c r="G428" s="28"/>
      <c r="H428" s="28"/>
      <c r="I428" s="34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</row>
    <row r="429" s="7" customFormat="1" ht="30" customHeight="1" spans="1:50">
      <c r="A429" s="30">
        <v>420</v>
      </c>
      <c r="B429" s="22" t="s">
        <v>479</v>
      </c>
      <c r="C429" s="24" t="s">
        <v>459</v>
      </c>
      <c r="D429" s="22">
        <v>1</v>
      </c>
      <c r="E429" s="22" t="s">
        <v>32</v>
      </c>
      <c r="F429" s="33">
        <v>36</v>
      </c>
      <c r="G429" s="28"/>
      <c r="H429" s="28"/>
      <c r="I429" s="34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</row>
    <row r="430" s="7" customFormat="1" ht="30" customHeight="1" spans="1:50">
      <c r="A430" s="30">
        <v>421</v>
      </c>
      <c r="B430" s="22" t="s">
        <v>480</v>
      </c>
      <c r="C430" s="24" t="s">
        <v>29</v>
      </c>
      <c r="D430" s="22">
        <v>1</v>
      </c>
      <c r="E430" s="22" t="s">
        <v>32</v>
      </c>
      <c r="F430" s="33">
        <v>301</v>
      </c>
      <c r="G430" s="28"/>
      <c r="H430" s="28"/>
      <c r="I430" s="34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</row>
    <row r="431" s="7" customFormat="1" ht="30" customHeight="1" spans="1:50">
      <c r="A431" s="30">
        <v>422</v>
      </c>
      <c r="B431" s="22" t="s">
        <v>481</v>
      </c>
      <c r="C431" s="24" t="s">
        <v>459</v>
      </c>
      <c r="D431" s="22">
        <v>1</v>
      </c>
      <c r="E431" s="22" t="s">
        <v>55</v>
      </c>
      <c r="F431" s="33">
        <v>228</v>
      </c>
      <c r="G431" s="28"/>
      <c r="H431" s="28"/>
      <c r="I431" s="34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</row>
    <row r="432" s="7" customFormat="1" ht="30" customHeight="1" spans="1:50">
      <c r="A432" s="30">
        <v>423</v>
      </c>
      <c r="B432" s="37" t="s">
        <v>482</v>
      </c>
      <c r="C432" s="24" t="s">
        <v>29</v>
      </c>
      <c r="D432" s="22">
        <v>1</v>
      </c>
      <c r="E432" s="22" t="s">
        <v>32</v>
      </c>
      <c r="F432" s="33">
        <v>397</v>
      </c>
      <c r="G432" s="28"/>
      <c r="H432" s="28"/>
      <c r="I432" s="34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</row>
    <row r="433" s="7" customFormat="1" ht="30" customHeight="1" spans="1:50">
      <c r="A433" s="30">
        <v>424</v>
      </c>
      <c r="B433" s="37" t="s">
        <v>483</v>
      </c>
      <c r="C433" s="24" t="s">
        <v>29</v>
      </c>
      <c r="D433" s="22">
        <v>1</v>
      </c>
      <c r="E433" s="22" t="s">
        <v>32</v>
      </c>
      <c r="F433" s="33">
        <v>208</v>
      </c>
      <c r="G433" s="28"/>
      <c r="H433" s="28"/>
      <c r="I433" s="34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</row>
    <row r="434" s="7" customFormat="1" ht="30" customHeight="1" spans="1:50">
      <c r="A434" s="30">
        <v>425</v>
      </c>
      <c r="B434" s="38" t="s">
        <v>484</v>
      </c>
      <c r="C434" s="24" t="s">
        <v>29</v>
      </c>
      <c r="D434" s="22">
        <v>1</v>
      </c>
      <c r="E434" s="22" t="s">
        <v>32</v>
      </c>
      <c r="F434" s="33">
        <v>64</v>
      </c>
      <c r="G434" s="28"/>
      <c r="H434" s="28"/>
      <c r="I434" s="34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</row>
    <row r="435" s="7" customFormat="1" ht="30" customHeight="1" spans="1:50">
      <c r="A435" s="30">
        <v>426</v>
      </c>
      <c r="B435" s="38" t="s">
        <v>485</v>
      </c>
      <c r="C435" s="24" t="s">
        <v>29</v>
      </c>
      <c r="D435" s="22">
        <v>1</v>
      </c>
      <c r="E435" s="22" t="s">
        <v>32</v>
      </c>
      <c r="F435" s="33">
        <v>509</v>
      </c>
      <c r="G435" s="28"/>
      <c r="H435" s="28"/>
      <c r="I435" s="34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</row>
    <row r="436" s="7" customFormat="1" ht="30" customHeight="1" spans="1:50">
      <c r="A436" s="30">
        <v>427</v>
      </c>
      <c r="B436" s="39" t="s">
        <v>486</v>
      </c>
      <c r="C436" s="24" t="s">
        <v>29</v>
      </c>
      <c r="D436" s="22">
        <v>1</v>
      </c>
      <c r="E436" s="22" t="s">
        <v>32</v>
      </c>
      <c r="F436" s="33">
        <v>187</v>
      </c>
      <c r="G436" s="28"/>
      <c r="H436" s="28"/>
      <c r="I436" s="34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</row>
    <row r="437" s="7" customFormat="1" ht="30" customHeight="1" spans="1:50">
      <c r="A437" s="30">
        <v>428</v>
      </c>
      <c r="B437" s="39" t="s">
        <v>487</v>
      </c>
      <c r="C437" s="24" t="s">
        <v>29</v>
      </c>
      <c r="D437" s="22">
        <v>1</v>
      </c>
      <c r="E437" s="22" t="s">
        <v>32</v>
      </c>
      <c r="F437" s="33">
        <v>405</v>
      </c>
      <c r="G437" s="28"/>
      <c r="H437" s="28"/>
      <c r="I437" s="34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</row>
    <row r="438" s="7" customFormat="1" ht="30" customHeight="1" spans="1:50">
      <c r="A438" s="30">
        <v>429</v>
      </c>
      <c r="B438" s="3" t="s">
        <v>488</v>
      </c>
      <c r="C438" s="24" t="s">
        <v>29</v>
      </c>
      <c r="D438" s="22">
        <v>1</v>
      </c>
      <c r="E438" s="22" t="s">
        <v>76</v>
      </c>
      <c r="F438" s="33">
        <v>46</v>
      </c>
      <c r="G438" s="28"/>
      <c r="H438" s="28"/>
      <c r="I438" s="34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</row>
    <row r="439" s="7" customFormat="1" ht="30" customHeight="1" spans="1:50">
      <c r="A439" s="30">
        <v>430</v>
      </c>
      <c r="B439" s="22" t="s">
        <v>489</v>
      </c>
      <c r="C439" s="24" t="s">
        <v>29</v>
      </c>
      <c r="D439" s="22">
        <v>1</v>
      </c>
      <c r="E439" s="22" t="s">
        <v>32</v>
      </c>
      <c r="F439" s="33">
        <v>696</v>
      </c>
      <c r="G439" s="28"/>
      <c r="H439" s="28"/>
      <c r="I439" s="34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</row>
    <row r="440" s="7" customFormat="1" ht="30" customHeight="1" spans="1:50">
      <c r="A440" s="30">
        <v>431</v>
      </c>
      <c r="B440" s="22" t="s">
        <v>490</v>
      </c>
      <c r="C440" s="24" t="s">
        <v>29</v>
      </c>
      <c r="D440" s="22">
        <v>1</v>
      </c>
      <c r="E440" s="22" t="s">
        <v>32</v>
      </c>
      <c r="F440" s="33">
        <v>696</v>
      </c>
      <c r="G440" s="28"/>
      <c r="H440" s="28"/>
      <c r="I440" s="34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</row>
    <row r="441" s="7" customFormat="1" ht="30" customHeight="1" spans="1:50">
      <c r="A441" s="30">
        <v>432</v>
      </c>
      <c r="B441" s="22" t="s">
        <v>491</v>
      </c>
      <c r="C441" s="24" t="s">
        <v>29</v>
      </c>
      <c r="D441" s="22">
        <v>1</v>
      </c>
      <c r="E441" s="22" t="s">
        <v>32</v>
      </c>
      <c r="F441" s="33">
        <v>263</v>
      </c>
      <c r="G441" s="28"/>
      <c r="H441" s="28"/>
      <c r="I441" s="34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</row>
    <row r="442" s="7" customFormat="1" ht="30" customHeight="1" spans="1:50">
      <c r="A442" s="30">
        <v>433</v>
      </c>
      <c r="B442" s="22" t="s">
        <v>492</v>
      </c>
      <c r="C442" s="24" t="s">
        <v>29</v>
      </c>
      <c r="D442" s="22">
        <v>1</v>
      </c>
      <c r="E442" s="22" t="s">
        <v>32</v>
      </c>
      <c r="F442" s="33">
        <v>1596</v>
      </c>
      <c r="G442" s="28"/>
      <c r="H442" s="28"/>
      <c r="I442" s="34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</row>
    <row r="443" s="7" customFormat="1" ht="30" customHeight="1" spans="1:50">
      <c r="A443" s="30">
        <v>434</v>
      </c>
      <c r="B443" s="22" t="s">
        <v>493</v>
      </c>
      <c r="C443" s="24" t="s">
        <v>29</v>
      </c>
      <c r="D443" s="22">
        <v>1</v>
      </c>
      <c r="E443" s="22" t="s">
        <v>57</v>
      </c>
      <c r="F443" s="33">
        <v>130</v>
      </c>
      <c r="G443" s="28"/>
      <c r="H443" s="28"/>
      <c r="I443" s="34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</row>
    <row r="444" s="7" customFormat="1" ht="30" customHeight="1" spans="1:50">
      <c r="A444" s="30">
        <v>435</v>
      </c>
      <c r="B444" s="22" t="s">
        <v>494</v>
      </c>
      <c r="C444" s="24" t="s">
        <v>29</v>
      </c>
      <c r="D444" s="22">
        <v>1</v>
      </c>
      <c r="E444" s="22" t="s">
        <v>32</v>
      </c>
      <c r="F444" s="33">
        <v>348</v>
      </c>
      <c r="G444" s="28"/>
      <c r="H444" s="28"/>
      <c r="I444" s="34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</row>
    <row r="445" s="7" customFormat="1" ht="30" customHeight="1" spans="1:50">
      <c r="A445" s="30">
        <v>436</v>
      </c>
      <c r="B445" s="22" t="s">
        <v>495</v>
      </c>
      <c r="C445" s="24" t="s">
        <v>29</v>
      </c>
      <c r="D445" s="22">
        <v>1</v>
      </c>
      <c r="E445" s="22" t="s">
        <v>32</v>
      </c>
      <c r="F445" s="33">
        <v>1333</v>
      </c>
      <c r="G445" s="28"/>
      <c r="H445" s="28"/>
      <c r="I445" s="34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</row>
    <row r="446" s="7" customFormat="1" ht="30" customHeight="1" spans="1:50">
      <c r="A446" s="30">
        <v>437</v>
      </c>
      <c r="B446" s="22" t="s">
        <v>496</v>
      </c>
      <c r="C446" s="24" t="s">
        <v>29</v>
      </c>
      <c r="D446" s="22">
        <v>1</v>
      </c>
      <c r="E446" s="22" t="s">
        <v>32</v>
      </c>
      <c r="F446" s="33">
        <v>286</v>
      </c>
      <c r="G446" s="28"/>
      <c r="H446" s="28"/>
      <c r="I446" s="34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</row>
    <row r="447" s="7" customFormat="1" ht="30" customHeight="1" spans="1:50">
      <c r="A447" s="30">
        <v>438</v>
      </c>
      <c r="B447" s="22" t="s">
        <v>497</v>
      </c>
      <c r="C447" s="24" t="s">
        <v>498</v>
      </c>
      <c r="D447" s="22">
        <v>1</v>
      </c>
      <c r="E447" s="22" t="s">
        <v>32</v>
      </c>
      <c r="F447" s="33">
        <v>144</v>
      </c>
      <c r="G447" s="28"/>
      <c r="H447" s="28"/>
      <c r="I447" s="34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</row>
    <row r="448" s="7" customFormat="1" ht="30" customHeight="1" spans="1:50">
      <c r="A448" s="30">
        <v>439</v>
      </c>
      <c r="B448" s="22" t="s">
        <v>499</v>
      </c>
      <c r="C448" s="24" t="s">
        <v>825</v>
      </c>
      <c r="D448" s="22">
        <v>1</v>
      </c>
      <c r="E448" s="22" t="s">
        <v>32</v>
      </c>
      <c r="F448" s="33">
        <v>4076</v>
      </c>
      <c r="G448" s="28"/>
      <c r="H448" s="28"/>
      <c r="I448" s="34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</row>
    <row r="449" s="7" customFormat="1" ht="30" customHeight="1" spans="1:50">
      <c r="A449" s="30">
        <v>440</v>
      </c>
      <c r="B449" s="22" t="s">
        <v>500</v>
      </c>
      <c r="C449" s="24" t="s">
        <v>825</v>
      </c>
      <c r="D449" s="22">
        <v>1</v>
      </c>
      <c r="E449" s="22" t="s">
        <v>32</v>
      </c>
      <c r="F449" s="33">
        <v>790</v>
      </c>
      <c r="G449" s="28"/>
      <c r="H449" s="28"/>
      <c r="I449" s="34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</row>
    <row r="450" s="7" customFormat="1" ht="30" customHeight="1" spans="1:50">
      <c r="A450" s="30">
        <v>441</v>
      </c>
      <c r="B450" s="22" t="s">
        <v>501</v>
      </c>
      <c r="C450" s="24" t="s">
        <v>825</v>
      </c>
      <c r="D450" s="22">
        <v>1</v>
      </c>
      <c r="E450" s="22" t="s">
        <v>57</v>
      </c>
      <c r="F450" s="33">
        <v>4940</v>
      </c>
      <c r="G450" s="28"/>
      <c r="H450" s="28"/>
      <c r="I450" s="34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</row>
    <row r="451" s="7" customFormat="1" ht="30" customHeight="1" spans="1:50">
      <c r="A451" s="30">
        <v>442</v>
      </c>
      <c r="B451" s="22" t="s">
        <v>502</v>
      </c>
      <c r="C451" s="24" t="s">
        <v>29</v>
      </c>
      <c r="D451" s="22">
        <v>1</v>
      </c>
      <c r="E451" s="22" t="s">
        <v>57</v>
      </c>
      <c r="F451" s="33">
        <v>2397</v>
      </c>
      <c r="G451" s="28"/>
      <c r="H451" s="28"/>
      <c r="I451" s="34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</row>
    <row r="452" s="7" customFormat="1" ht="30" customHeight="1" spans="1:50">
      <c r="A452" s="30">
        <v>443</v>
      </c>
      <c r="B452" s="22" t="s">
        <v>503</v>
      </c>
      <c r="C452" s="24" t="s">
        <v>29</v>
      </c>
      <c r="D452" s="22">
        <v>1</v>
      </c>
      <c r="E452" s="22" t="s">
        <v>32</v>
      </c>
      <c r="F452" s="33">
        <v>3432</v>
      </c>
      <c r="G452" s="28"/>
      <c r="H452" s="28"/>
      <c r="I452" s="34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</row>
    <row r="453" s="7" customFormat="1" ht="30" customHeight="1" spans="1:50">
      <c r="A453" s="30">
        <v>444</v>
      </c>
      <c r="B453" s="22" t="s">
        <v>504</v>
      </c>
      <c r="C453" s="24" t="s">
        <v>29</v>
      </c>
      <c r="D453" s="22">
        <v>1</v>
      </c>
      <c r="E453" s="22" t="s">
        <v>57</v>
      </c>
      <c r="F453" s="33">
        <v>2070</v>
      </c>
      <c r="G453" s="28"/>
      <c r="H453" s="28"/>
      <c r="I453" s="34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</row>
    <row r="454" s="7" customFormat="1" ht="30" customHeight="1" spans="1:50">
      <c r="A454" s="30">
        <v>445</v>
      </c>
      <c r="B454" s="22" t="s">
        <v>505</v>
      </c>
      <c r="C454" s="24" t="s">
        <v>29</v>
      </c>
      <c r="D454" s="22">
        <v>1</v>
      </c>
      <c r="E454" s="22" t="s">
        <v>57</v>
      </c>
      <c r="F454" s="33">
        <v>1072</v>
      </c>
      <c r="G454" s="28"/>
      <c r="H454" s="28"/>
      <c r="I454" s="34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</row>
    <row r="455" s="7" customFormat="1" ht="30" customHeight="1" spans="1:50">
      <c r="A455" s="30">
        <v>446</v>
      </c>
      <c r="B455" s="22" t="s">
        <v>506</v>
      </c>
      <c r="C455" s="24" t="s">
        <v>29</v>
      </c>
      <c r="D455" s="22">
        <v>1</v>
      </c>
      <c r="E455" s="22" t="s">
        <v>32</v>
      </c>
      <c r="F455" s="33">
        <v>977</v>
      </c>
      <c r="G455" s="28"/>
      <c r="H455" s="28"/>
      <c r="I455" s="34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</row>
    <row r="456" s="7" customFormat="1" ht="30" customHeight="1" spans="1:50">
      <c r="A456" s="30">
        <v>447</v>
      </c>
      <c r="B456" s="22" t="s">
        <v>507</v>
      </c>
      <c r="C456" s="24" t="s">
        <v>29</v>
      </c>
      <c r="D456" s="22">
        <v>1</v>
      </c>
      <c r="E456" s="22" t="s">
        <v>32</v>
      </c>
      <c r="F456" s="33">
        <v>353</v>
      </c>
      <c r="G456" s="28"/>
      <c r="H456" s="28"/>
      <c r="I456" s="34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</row>
    <row r="457" s="7" customFormat="1" ht="30" customHeight="1" spans="1:50">
      <c r="A457" s="30">
        <v>448</v>
      </c>
      <c r="B457" s="22" t="s">
        <v>508</v>
      </c>
      <c r="C457" s="24" t="s">
        <v>29</v>
      </c>
      <c r="D457" s="22">
        <v>1</v>
      </c>
      <c r="E457" s="22" t="s">
        <v>32</v>
      </c>
      <c r="F457" s="33">
        <v>2028</v>
      </c>
      <c r="G457" s="28"/>
      <c r="H457" s="28"/>
      <c r="I457" s="34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</row>
    <row r="458" s="7" customFormat="1" ht="30" customHeight="1" spans="1:50">
      <c r="A458" s="30">
        <v>449</v>
      </c>
      <c r="B458" s="22" t="s">
        <v>509</v>
      </c>
      <c r="C458" s="24" t="s">
        <v>29</v>
      </c>
      <c r="D458" s="22">
        <v>1</v>
      </c>
      <c r="E458" s="22" t="s">
        <v>57</v>
      </c>
      <c r="F458" s="33">
        <v>572</v>
      </c>
      <c r="G458" s="28"/>
      <c r="H458" s="28"/>
      <c r="I458" s="34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</row>
    <row r="459" s="7" customFormat="1" ht="30" customHeight="1" spans="1:50">
      <c r="A459" s="30">
        <v>450</v>
      </c>
      <c r="B459" s="22" t="s">
        <v>510</v>
      </c>
      <c r="C459" s="24" t="s">
        <v>29</v>
      </c>
      <c r="D459" s="22">
        <v>1</v>
      </c>
      <c r="E459" s="22" t="s">
        <v>32</v>
      </c>
      <c r="F459" s="33">
        <v>2331</v>
      </c>
      <c r="G459" s="28"/>
      <c r="H459" s="28"/>
      <c r="I459" s="34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</row>
    <row r="460" s="7" customFormat="1" ht="30" customHeight="1" spans="1:50">
      <c r="A460" s="30">
        <v>451</v>
      </c>
      <c r="B460" s="22" t="s">
        <v>511</v>
      </c>
      <c r="C460" s="24" t="s">
        <v>29</v>
      </c>
      <c r="D460" s="22">
        <v>1</v>
      </c>
      <c r="E460" s="22" t="s">
        <v>55</v>
      </c>
      <c r="F460" s="33">
        <v>1520</v>
      </c>
      <c r="G460" s="28"/>
      <c r="H460" s="28"/>
      <c r="I460" s="34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</row>
    <row r="461" s="7" customFormat="1" ht="30" customHeight="1" spans="1:50">
      <c r="A461" s="30">
        <v>452</v>
      </c>
      <c r="B461" s="22" t="s">
        <v>512</v>
      </c>
      <c r="C461" s="24" t="s">
        <v>29</v>
      </c>
      <c r="D461" s="22">
        <v>1</v>
      </c>
      <c r="E461" s="3" t="s">
        <v>32</v>
      </c>
      <c r="F461" s="33">
        <v>373</v>
      </c>
      <c r="G461" s="28"/>
      <c r="H461" s="28"/>
      <c r="I461" s="34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</row>
    <row r="462" s="7" customFormat="1" ht="30" customHeight="1" spans="1:50">
      <c r="A462" s="30">
        <v>453</v>
      </c>
      <c r="B462" s="22" t="s">
        <v>513</v>
      </c>
      <c r="C462" s="24" t="s">
        <v>29</v>
      </c>
      <c r="D462" s="22">
        <v>1</v>
      </c>
      <c r="E462" s="22" t="s">
        <v>32</v>
      </c>
      <c r="F462" s="33">
        <v>2040</v>
      </c>
      <c r="G462" s="28"/>
      <c r="H462" s="28"/>
      <c r="I462" s="34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</row>
    <row r="463" s="7" customFormat="1" ht="30" customHeight="1" spans="1:50">
      <c r="A463" s="30">
        <v>454</v>
      </c>
      <c r="B463" s="22" t="s">
        <v>514</v>
      </c>
      <c r="C463" s="24" t="s">
        <v>29</v>
      </c>
      <c r="D463" s="22">
        <v>1</v>
      </c>
      <c r="E463" s="22" t="s">
        <v>32</v>
      </c>
      <c r="F463" s="33">
        <v>2789</v>
      </c>
      <c r="G463" s="28"/>
      <c r="H463" s="28"/>
      <c r="I463" s="34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</row>
    <row r="464" s="7" customFormat="1" ht="30" customHeight="1" spans="1:50">
      <c r="A464" s="30">
        <v>455</v>
      </c>
      <c r="B464" s="22" t="s">
        <v>515</v>
      </c>
      <c r="C464" s="24" t="s">
        <v>29</v>
      </c>
      <c r="D464" s="22">
        <v>1</v>
      </c>
      <c r="E464" s="22" t="s">
        <v>32</v>
      </c>
      <c r="F464" s="33">
        <v>209</v>
      </c>
      <c r="G464" s="28"/>
      <c r="H464" s="28"/>
      <c r="I464" s="34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</row>
    <row r="465" s="7" customFormat="1" ht="30" customHeight="1" spans="1:50">
      <c r="A465" s="30">
        <v>456</v>
      </c>
      <c r="B465" s="22" t="s">
        <v>516</v>
      </c>
      <c r="C465" s="24" t="s">
        <v>29</v>
      </c>
      <c r="D465" s="22">
        <v>1</v>
      </c>
      <c r="E465" s="22" t="s">
        <v>32</v>
      </c>
      <c r="F465" s="33">
        <v>735</v>
      </c>
      <c r="G465" s="28"/>
      <c r="H465" s="28"/>
      <c r="I465" s="34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</row>
    <row r="466" s="7" customFormat="1" ht="30" customHeight="1" spans="1:50">
      <c r="A466" s="30">
        <v>457</v>
      </c>
      <c r="B466" s="22" t="s">
        <v>517</v>
      </c>
      <c r="C466" s="24" t="s">
        <v>498</v>
      </c>
      <c r="D466" s="22">
        <v>1</v>
      </c>
      <c r="E466" s="22" t="s">
        <v>201</v>
      </c>
      <c r="F466" s="33">
        <v>3184</v>
      </c>
      <c r="G466" s="28"/>
      <c r="H466" s="28"/>
      <c r="I466" s="34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</row>
    <row r="467" s="7" customFormat="1" ht="30" customHeight="1" spans="1:50">
      <c r="A467" s="30">
        <v>458</v>
      </c>
      <c r="B467" s="22" t="s">
        <v>518</v>
      </c>
      <c r="C467" s="24" t="s">
        <v>29</v>
      </c>
      <c r="D467" s="22">
        <v>1</v>
      </c>
      <c r="E467" s="22" t="s">
        <v>32</v>
      </c>
      <c r="F467" s="33">
        <v>3972</v>
      </c>
      <c r="G467" s="28"/>
      <c r="H467" s="28"/>
      <c r="I467" s="34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</row>
    <row r="468" s="7" customFormat="1" ht="30" customHeight="1" spans="1:50">
      <c r="A468" s="30">
        <v>459</v>
      </c>
      <c r="B468" s="22" t="s">
        <v>519</v>
      </c>
      <c r="C468" s="24" t="s">
        <v>29</v>
      </c>
      <c r="D468" s="22">
        <v>1</v>
      </c>
      <c r="E468" s="22" t="s">
        <v>32</v>
      </c>
      <c r="F468" s="33">
        <v>179</v>
      </c>
      <c r="G468" s="28"/>
      <c r="H468" s="28"/>
      <c r="I468" s="34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</row>
    <row r="469" s="7" customFormat="1" ht="30" customHeight="1" spans="1:50">
      <c r="A469" s="30">
        <v>460</v>
      </c>
      <c r="B469" s="22" t="s">
        <v>520</v>
      </c>
      <c r="C469" s="24" t="s">
        <v>29</v>
      </c>
      <c r="D469" s="22">
        <v>1</v>
      </c>
      <c r="E469" s="22" t="s">
        <v>32</v>
      </c>
      <c r="F469" s="33">
        <v>137</v>
      </c>
      <c r="G469" s="28"/>
      <c r="H469" s="28"/>
      <c r="I469" s="34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</row>
    <row r="470" s="7" customFormat="1" ht="30" customHeight="1" spans="1:50">
      <c r="A470" s="30">
        <v>461</v>
      </c>
      <c r="B470" s="22" t="s">
        <v>521</v>
      </c>
      <c r="C470" s="24" t="s">
        <v>29</v>
      </c>
      <c r="D470" s="22">
        <v>1</v>
      </c>
      <c r="E470" s="22" t="s">
        <v>32</v>
      </c>
      <c r="F470" s="33">
        <v>245</v>
      </c>
      <c r="G470" s="28"/>
      <c r="H470" s="28"/>
      <c r="I470" s="34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</row>
    <row r="471" s="7" customFormat="1" ht="30" customHeight="1" spans="1:50">
      <c r="A471" s="30">
        <v>462</v>
      </c>
      <c r="B471" s="22" t="s">
        <v>522</v>
      </c>
      <c r="C471" s="24" t="s">
        <v>29</v>
      </c>
      <c r="D471" s="22">
        <v>1</v>
      </c>
      <c r="E471" s="22" t="s">
        <v>32</v>
      </c>
      <c r="F471" s="33">
        <v>172</v>
      </c>
      <c r="G471" s="28"/>
      <c r="H471" s="28"/>
      <c r="I471" s="34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</row>
    <row r="472" s="7" customFormat="1" ht="30" customHeight="1" spans="1:50">
      <c r="A472" s="30">
        <v>463</v>
      </c>
      <c r="B472" s="22" t="s">
        <v>523</v>
      </c>
      <c r="C472" s="24" t="s">
        <v>29</v>
      </c>
      <c r="D472" s="22">
        <v>1</v>
      </c>
      <c r="E472" s="22" t="s">
        <v>32</v>
      </c>
      <c r="F472" s="33">
        <v>392</v>
      </c>
      <c r="G472" s="28"/>
      <c r="H472" s="28"/>
      <c r="I472" s="34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</row>
    <row r="473" s="7" customFormat="1" ht="30" customHeight="1" spans="1:50">
      <c r="A473" s="30">
        <v>464</v>
      </c>
      <c r="B473" s="22" t="s">
        <v>524</v>
      </c>
      <c r="C473" s="24" t="s">
        <v>29</v>
      </c>
      <c r="D473" s="22">
        <v>1</v>
      </c>
      <c r="E473" s="22" t="s">
        <v>30</v>
      </c>
      <c r="F473" s="33">
        <v>324</v>
      </c>
      <c r="G473" s="28"/>
      <c r="H473" s="28"/>
      <c r="I473" s="34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</row>
    <row r="474" s="7" customFormat="1" ht="30" customHeight="1" spans="1:50">
      <c r="A474" s="30">
        <v>465</v>
      </c>
      <c r="B474" s="22" t="s">
        <v>525</v>
      </c>
      <c r="C474" s="24" t="s">
        <v>29</v>
      </c>
      <c r="D474" s="22">
        <v>1</v>
      </c>
      <c r="E474" s="22" t="s">
        <v>30</v>
      </c>
      <c r="F474" s="33">
        <v>321</v>
      </c>
      <c r="G474" s="28"/>
      <c r="H474" s="28"/>
      <c r="I474" s="34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</row>
    <row r="475" s="7" customFormat="1" ht="30" customHeight="1" spans="1:50">
      <c r="A475" s="30">
        <v>466</v>
      </c>
      <c r="B475" s="22" t="s">
        <v>526</v>
      </c>
      <c r="C475" s="24" t="s">
        <v>728</v>
      </c>
      <c r="D475" s="22">
        <v>1</v>
      </c>
      <c r="E475" s="22" t="s">
        <v>30</v>
      </c>
      <c r="F475" s="33">
        <v>1913</v>
      </c>
      <c r="G475" s="28"/>
      <c r="H475" s="28"/>
      <c r="I475" s="34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</row>
    <row r="476" s="7" customFormat="1" ht="30" customHeight="1" spans="1:50">
      <c r="A476" s="30">
        <v>467</v>
      </c>
      <c r="B476" s="22" t="s">
        <v>527</v>
      </c>
      <c r="C476" s="24" t="s">
        <v>728</v>
      </c>
      <c r="D476" s="22">
        <v>1</v>
      </c>
      <c r="E476" s="22" t="s">
        <v>32</v>
      </c>
      <c r="F476" s="33">
        <v>3900</v>
      </c>
      <c r="G476" s="28"/>
      <c r="H476" s="28"/>
      <c r="I476" s="34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</row>
    <row r="477" s="7" customFormat="1" ht="30" customHeight="1" spans="1:50">
      <c r="A477" s="30">
        <v>468</v>
      </c>
      <c r="B477" s="22" t="s">
        <v>528</v>
      </c>
      <c r="C477" s="24" t="s">
        <v>728</v>
      </c>
      <c r="D477" s="22">
        <v>1</v>
      </c>
      <c r="E477" s="22" t="s">
        <v>32</v>
      </c>
      <c r="F477" s="33">
        <v>3057</v>
      </c>
      <c r="G477" s="28"/>
      <c r="H477" s="28"/>
      <c r="I477" s="34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</row>
    <row r="478" s="7" customFormat="1" ht="30" customHeight="1" spans="1:50">
      <c r="A478" s="30">
        <v>469</v>
      </c>
      <c r="B478" s="22" t="s">
        <v>529</v>
      </c>
      <c r="C478" s="24" t="s">
        <v>29</v>
      </c>
      <c r="D478" s="22">
        <v>1</v>
      </c>
      <c r="E478" s="22" t="s">
        <v>32</v>
      </c>
      <c r="F478" s="33">
        <v>477</v>
      </c>
      <c r="G478" s="28"/>
      <c r="H478" s="28"/>
      <c r="I478" s="34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</row>
    <row r="479" s="7" customFormat="1" ht="30" customHeight="1" spans="1:50">
      <c r="A479" s="30">
        <v>470</v>
      </c>
      <c r="B479" s="22" t="s">
        <v>530</v>
      </c>
      <c r="C479" s="24" t="s">
        <v>29</v>
      </c>
      <c r="D479" s="22">
        <v>1</v>
      </c>
      <c r="E479" s="22" t="s">
        <v>32</v>
      </c>
      <c r="F479" s="33">
        <v>425</v>
      </c>
      <c r="G479" s="28"/>
      <c r="H479" s="28"/>
      <c r="I479" s="34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</row>
    <row r="480" s="7" customFormat="1" ht="30" customHeight="1" spans="1:50">
      <c r="A480" s="30">
        <v>471</v>
      </c>
      <c r="B480" s="22" t="s">
        <v>531</v>
      </c>
      <c r="C480" s="24" t="s">
        <v>29</v>
      </c>
      <c r="D480" s="22">
        <v>1</v>
      </c>
      <c r="E480" s="22" t="s">
        <v>32</v>
      </c>
      <c r="F480" s="33">
        <v>169</v>
      </c>
      <c r="G480" s="28"/>
      <c r="H480" s="28"/>
      <c r="I480" s="34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</row>
    <row r="481" s="7" customFormat="1" ht="30" customHeight="1" spans="1:50">
      <c r="A481" s="30">
        <v>472</v>
      </c>
      <c r="B481" s="22" t="s">
        <v>532</v>
      </c>
      <c r="C481" s="24" t="s">
        <v>29</v>
      </c>
      <c r="D481" s="22">
        <v>1</v>
      </c>
      <c r="E481" s="22" t="s">
        <v>32</v>
      </c>
      <c r="F481" s="33">
        <v>432</v>
      </c>
      <c r="G481" s="28"/>
      <c r="H481" s="28"/>
      <c r="I481" s="34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</row>
    <row r="482" s="7" customFormat="1" ht="30" customHeight="1" spans="1:50">
      <c r="A482" s="30">
        <v>473</v>
      </c>
      <c r="B482" s="22" t="s">
        <v>533</v>
      </c>
      <c r="C482" s="24" t="s">
        <v>29</v>
      </c>
      <c r="D482" s="22">
        <v>1</v>
      </c>
      <c r="E482" s="22" t="s">
        <v>32</v>
      </c>
      <c r="F482" s="33">
        <v>373</v>
      </c>
      <c r="G482" s="28"/>
      <c r="H482" s="28"/>
      <c r="I482" s="34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</row>
    <row r="483" s="7" customFormat="1" ht="30" customHeight="1" spans="1:50">
      <c r="A483" s="30">
        <v>474</v>
      </c>
      <c r="B483" s="22" t="s">
        <v>534</v>
      </c>
      <c r="C483" s="24" t="s">
        <v>29</v>
      </c>
      <c r="D483" s="22">
        <v>1</v>
      </c>
      <c r="E483" s="22" t="s">
        <v>32</v>
      </c>
      <c r="F483" s="33">
        <v>349</v>
      </c>
      <c r="G483" s="28"/>
      <c r="H483" s="28"/>
      <c r="I483" s="34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</row>
    <row r="484" s="7" customFormat="1" ht="30" customHeight="1" spans="1:50">
      <c r="A484" s="30">
        <v>475</v>
      </c>
      <c r="B484" s="22" t="s">
        <v>535</v>
      </c>
      <c r="C484" s="24" t="s">
        <v>29</v>
      </c>
      <c r="D484" s="22">
        <v>1</v>
      </c>
      <c r="E484" s="22" t="s">
        <v>32</v>
      </c>
      <c r="F484" s="33">
        <v>368</v>
      </c>
      <c r="G484" s="28"/>
      <c r="H484" s="28"/>
      <c r="I484" s="34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</row>
    <row r="485" s="7" customFormat="1" ht="30" customHeight="1" spans="1:50">
      <c r="A485" s="30">
        <v>476</v>
      </c>
      <c r="B485" s="22" t="s">
        <v>536</v>
      </c>
      <c r="C485" s="24" t="s">
        <v>29</v>
      </c>
      <c r="D485" s="22">
        <v>1</v>
      </c>
      <c r="E485" s="22" t="s">
        <v>32</v>
      </c>
      <c r="F485" s="33">
        <v>380</v>
      </c>
      <c r="G485" s="28"/>
      <c r="H485" s="28"/>
      <c r="I485" s="34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</row>
    <row r="486" s="7" customFormat="1" ht="30" customHeight="1" spans="1:50">
      <c r="A486" s="30">
        <v>477</v>
      </c>
      <c r="B486" s="22" t="s">
        <v>537</v>
      </c>
      <c r="C486" s="24" t="s">
        <v>29</v>
      </c>
      <c r="D486" s="22">
        <v>1</v>
      </c>
      <c r="E486" s="22" t="s">
        <v>32</v>
      </c>
      <c r="F486" s="33">
        <v>349</v>
      </c>
      <c r="G486" s="28"/>
      <c r="H486" s="28"/>
      <c r="I486" s="34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</row>
    <row r="487" s="7" customFormat="1" ht="30" customHeight="1" spans="1:50">
      <c r="A487" s="30">
        <v>478</v>
      </c>
      <c r="B487" s="22" t="s">
        <v>538</v>
      </c>
      <c r="C487" s="24" t="s">
        <v>29</v>
      </c>
      <c r="D487" s="22">
        <v>1</v>
      </c>
      <c r="E487" s="22" t="s">
        <v>32</v>
      </c>
      <c r="F487" s="33">
        <v>349</v>
      </c>
      <c r="G487" s="28"/>
      <c r="H487" s="28"/>
      <c r="I487" s="34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</row>
    <row r="488" s="7" customFormat="1" ht="30" customHeight="1" spans="1:50">
      <c r="A488" s="30">
        <v>479</v>
      </c>
      <c r="B488" s="22" t="s">
        <v>539</v>
      </c>
      <c r="C488" s="24" t="s">
        <v>29</v>
      </c>
      <c r="D488" s="22">
        <v>1</v>
      </c>
      <c r="E488" s="22" t="s">
        <v>57</v>
      </c>
      <c r="F488" s="33">
        <v>904</v>
      </c>
      <c r="G488" s="28"/>
      <c r="H488" s="28"/>
      <c r="I488" s="34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</row>
    <row r="489" s="7" customFormat="1" ht="30" customHeight="1" spans="1:50">
      <c r="A489" s="30">
        <v>480</v>
      </c>
      <c r="B489" s="22" t="s">
        <v>540</v>
      </c>
      <c r="C489" s="24" t="s">
        <v>29</v>
      </c>
      <c r="D489" s="22">
        <v>1</v>
      </c>
      <c r="E489" s="22" t="s">
        <v>32</v>
      </c>
      <c r="F489" s="33">
        <v>809</v>
      </c>
      <c r="G489" s="28"/>
      <c r="H489" s="28"/>
      <c r="I489" s="34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</row>
    <row r="490" s="7" customFormat="1" ht="30" customHeight="1" spans="1:50">
      <c r="A490" s="30">
        <v>481</v>
      </c>
      <c r="B490" s="22" t="s">
        <v>541</v>
      </c>
      <c r="C490" s="24" t="s">
        <v>29</v>
      </c>
      <c r="D490" s="22">
        <v>1</v>
      </c>
      <c r="E490" s="22" t="s">
        <v>542</v>
      </c>
      <c r="F490" s="33">
        <v>10</v>
      </c>
      <c r="G490" s="28"/>
      <c r="H490" s="28"/>
      <c r="I490" s="34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</row>
    <row r="491" s="7" customFormat="1" ht="30" customHeight="1" spans="1:50">
      <c r="A491" s="30">
        <v>482</v>
      </c>
      <c r="B491" s="22" t="s">
        <v>543</v>
      </c>
      <c r="C491" s="24" t="s">
        <v>29</v>
      </c>
      <c r="D491" s="22">
        <v>1</v>
      </c>
      <c r="E491" s="22" t="s">
        <v>30</v>
      </c>
      <c r="F491" s="33">
        <v>428</v>
      </c>
      <c r="G491" s="28"/>
      <c r="H491" s="28"/>
      <c r="I491" s="34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</row>
    <row r="492" s="7" customFormat="1" ht="30" customHeight="1" spans="1:50">
      <c r="A492" s="30">
        <v>483</v>
      </c>
      <c r="B492" s="22" t="s">
        <v>544</v>
      </c>
      <c r="C492" s="24" t="s">
        <v>29</v>
      </c>
      <c r="D492" s="22">
        <v>1</v>
      </c>
      <c r="E492" s="22" t="s">
        <v>30</v>
      </c>
      <c r="F492" s="33">
        <v>811</v>
      </c>
      <c r="G492" s="28"/>
      <c r="H492" s="28"/>
      <c r="I492" s="34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</row>
    <row r="493" s="7" customFormat="1" ht="30" customHeight="1" spans="1:50">
      <c r="A493" s="30">
        <v>484</v>
      </c>
      <c r="B493" s="22" t="s">
        <v>545</v>
      </c>
      <c r="C493" s="24" t="s">
        <v>29</v>
      </c>
      <c r="D493" s="22">
        <v>1</v>
      </c>
      <c r="E493" s="22" t="s">
        <v>30</v>
      </c>
      <c r="F493" s="33">
        <v>925</v>
      </c>
      <c r="G493" s="28"/>
      <c r="H493" s="28"/>
      <c r="I493" s="34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</row>
    <row r="494" s="7" customFormat="1" ht="30" customHeight="1" spans="1:50">
      <c r="A494" s="30">
        <v>485</v>
      </c>
      <c r="B494" s="22" t="s">
        <v>546</v>
      </c>
      <c r="C494" s="24" t="s">
        <v>29</v>
      </c>
      <c r="D494" s="22">
        <v>1</v>
      </c>
      <c r="E494" s="22" t="s">
        <v>30</v>
      </c>
      <c r="F494" s="33">
        <v>421</v>
      </c>
      <c r="G494" s="28"/>
      <c r="H494" s="28"/>
      <c r="I494" s="34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</row>
    <row r="495" s="7" customFormat="1" ht="30" customHeight="1" spans="1:50">
      <c r="A495" s="30">
        <v>486</v>
      </c>
      <c r="B495" s="22" t="s">
        <v>547</v>
      </c>
      <c r="C495" s="24" t="s">
        <v>29</v>
      </c>
      <c r="D495" s="22">
        <v>1</v>
      </c>
      <c r="E495" s="22" t="s">
        <v>57</v>
      </c>
      <c r="F495" s="33">
        <v>2176</v>
      </c>
      <c r="G495" s="28"/>
      <c r="H495" s="28"/>
      <c r="I495" s="34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</row>
    <row r="496" s="7" customFormat="1" ht="30" customHeight="1" spans="1:50">
      <c r="A496" s="30">
        <v>487</v>
      </c>
      <c r="B496" s="22" t="s">
        <v>548</v>
      </c>
      <c r="C496" s="24" t="s">
        <v>29</v>
      </c>
      <c r="D496" s="22">
        <v>1</v>
      </c>
      <c r="E496" s="22" t="s">
        <v>32</v>
      </c>
      <c r="F496" s="33">
        <v>1468</v>
      </c>
      <c r="G496" s="28"/>
      <c r="H496" s="28"/>
      <c r="I496" s="34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</row>
    <row r="497" s="7" customFormat="1" ht="30" customHeight="1" spans="1:50">
      <c r="A497" s="30">
        <v>488</v>
      </c>
      <c r="B497" s="22" t="s">
        <v>549</v>
      </c>
      <c r="C497" s="24" t="s">
        <v>29</v>
      </c>
      <c r="D497" s="22">
        <v>1</v>
      </c>
      <c r="E497" s="22" t="s">
        <v>55</v>
      </c>
      <c r="F497" s="33">
        <v>760</v>
      </c>
      <c r="G497" s="28"/>
      <c r="H497" s="28"/>
      <c r="I497" s="34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</row>
    <row r="498" s="7" customFormat="1" ht="30" customHeight="1" spans="1:50">
      <c r="A498" s="30">
        <v>489</v>
      </c>
      <c r="B498" s="22" t="s">
        <v>550</v>
      </c>
      <c r="C498" s="24" t="s">
        <v>29</v>
      </c>
      <c r="D498" s="22">
        <v>1</v>
      </c>
      <c r="E498" s="22" t="s">
        <v>32</v>
      </c>
      <c r="F498" s="33">
        <v>828</v>
      </c>
      <c r="G498" s="28"/>
      <c r="H498" s="28"/>
      <c r="I498" s="34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</row>
    <row r="499" s="7" customFormat="1" ht="30" customHeight="1" spans="1:50">
      <c r="A499" s="30">
        <v>490</v>
      </c>
      <c r="B499" s="22" t="s">
        <v>551</v>
      </c>
      <c r="C499" s="24" t="s">
        <v>29</v>
      </c>
      <c r="D499" s="22">
        <v>1</v>
      </c>
      <c r="E499" s="22" t="s">
        <v>55</v>
      </c>
      <c r="F499" s="33">
        <v>2574</v>
      </c>
      <c r="G499" s="28"/>
      <c r="H499" s="28"/>
      <c r="I499" s="34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</row>
    <row r="500" s="7" customFormat="1" ht="30" customHeight="1" spans="1:50">
      <c r="A500" s="30">
        <v>491</v>
      </c>
      <c r="B500" s="22" t="s">
        <v>552</v>
      </c>
      <c r="C500" s="24" t="s">
        <v>29</v>
      </c>
      <c r="D500" s="22">
        <v>1</v>
      </c>
      <c r="E500" s="22" t="s">
        <v>30</v>
      </c>
      <c r="F500" s="33">
        <v>228</v>
      </c>
      <c r="G500" s="28"/>
      <c r="H500" s="28"/>
      <c r="I500" s="34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</row>
    <row r="501" s="7" customFormat="1" ht="30" customHeight="1" spans="1:50">
      <c r="A501" s="30">
        <v>492</v>
      </c>
      <c r="B501" s="22" t="s">
        <v>553</v>
      </c>
      <c r="C501" s="24" t="s">
        <v>29</v>
      </c>
      <c r="D501" s="22">
        <v>1</v>
      </c>
      <c r="E501" s="22" t="s">
        <v>32</v>
      </c>
      <c r="F501" s="33">
        <v>78</v>
      </c>
      <c r="G501" s="28"/>
      <c r="H501" s="28"/>
      <c r="I501" s="34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</row>
    <row r="502" s="7" customFormat="1" ht="30" customHeight="1" spans="1:50">
      <c r="A502" s="30">
        <v>493</v>
      </c>
      <c r="B502" s="22" t="s">
        <v>554</v>
      </c>
      <c r="C502" s="24" t="s">
        <v>29</v>
      </c>
      <c r="D502" s="22">
        <v>1</v>
      </c>
      <c r="E502" s="22" t="s">
        <v>57</v>
      </c>
      <c r="F502" s="33">
        <v>676</v>
      </c>
      <c r="G502" s="28"/>
      <c r="H502" s="28"/>
      <c r="I502" s="34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</row>
    <row r="503" s="7" customFormat="1" ht="30" customHeight="1" spans="1:50">
      <c r="A503" s="30">
        <v>494</v>
      </c>
      <c r="B503" s="22" t="s">
        <v>555</v>
      </c>
      <c r="C503" s="24" t="s">
        <v>29</v>
      </c>
      <c r="D503" s="22">
        <v>1</v>
      </c>
      <c r="E503" s="22" t="s">
        <v>57</v>
      </c>
      <c r="F503" s="33">
        <v>613</v>
      </c>
      <c r="G503" s="28"/>
      <c r="H503" s="28"/>
      <c r="I503" s="34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</row>
    <row r="504" s="7" customFormat="1" ht="30" customHeight="1" spans="1:50">
      <c r="A504" s="30">
        <v>495</v>
      </c>
      <c r="B504" s="22" t="s">
        <v>556</v>
      </c>
      <c r="C504" s="24" t="s">
        <v>29</v>
      </c>
      <c r="D504" s="22">
        <v>1</v>
      </c>
      <c r="E504" s="22" t="s">
        <v>57</v>
      </c>
      <c r="F504" s="33">
        <v>572</v>
      </c>
      <c r="G504" s="28"/>
      <c r="H504" s="28"/>
      <c r="I504" s="34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</row>
    <row r="505" s="7" customFormat="1" ht="30" customHeight="1" spans="1:50">
      <c r="A505" s="30">
        <v>496</v>
      </c>
      <c r="B505" s="22" t="s">
        <v>557</v>
      </c>
      <c r="C505" s="24" t="s">
        <v>29</v>
      </c>
      <c r="D505" s="22">
        <v>1</v>
      </c>
      <c r="E505" s="22" t="s">
        <v>32</v>
      </c>
      <c r="F505" s="33">
        <v>196</v>
      </c>
      <c r="G505" s="28"/>
      <c r="H505" s="28"/>
      <c r="I505" s="34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</row>
    <row r="506" s="7" customFormat="1" ht="30" customHeight="1" spans="1:50">
      <c r="A506" s="30">
        <v>497</v>
      </c>
      <c r="B506" s="22" t="s">
        <v>558</v>
      </c>
      <c r="C506" s="24" t="s">
        <v>29</v>
      </c>
      <c r="D506" s="22">
        <v>1</v>
      </c>
      <c r="E506" s="22" t="s">
        <v>30</v>
      </c>
      <c r="F506" s="33">
        <v>269</v>
      </c>
      <c r="G506" s="28"/>
      <c r="H506" s="28"/>
      <c r="I506" s="34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</row>
    <row r="507" s="7" customFormat="1" ht="30" customHeight="1" spans="1:50">
      <c r="A507" s="30">
        <v>498</v>
      </c>
      <c r="B507" s="22" t="s">
        <v>559</v>
      </c>
      <c r="C507" s="24" t="s">
        <v>29</v>
      </c>
      <c r="D507" s="22">
        <v>1</v>
      </c>
      <c r="E507" s="22" t="s">
        <v>30</v>
      </c>
      <c r="F507" s="33">
        <v>272</v>
      </c>
      <c r="G507" s="28"/>
      <c r="H507" s="28"/>
      <c r="I507" s="34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</row>
    <row r="508" s="7" customFormat="1" ht="30" customHeight="1" spans="1:50">
      <c r="A508" s="30">
        <v>499</v>
      </c>
      <c r="B508" s="22" t="s">
        <v>560</v>
      </c>
      <c r="C508" s="24" t="s">
        <v>29</v>
      </c>
      <c r="D508" s="22">
        <v>1</v>
      </c>
      <c r="E508" s="22" t="s">
        <v>30</v>
      </c>
      <c r="F508" s="33">
        <v>265</v>
      </c>
      <c r="G508" s="28"/>
      <c r="H508" s="28"/>
      <c r="I508" s="34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</row>
    <row r="509" s="7" customFormat="1" ht="30" customHeight="1" spans="1:50">
      <c r="A509" s="30">
        <v>500</v>
      </c>
      <c r="B509" s="22" t="s">
        <v>561</v>
      </c>
      <c r="C509" s="24" t="s">
        <v>29</v>
      </c>
      <c r="D509" s="22">
        <v>1</v>
      </c>
      <c r="E509" s="22" t="s">
        <v>55</v>
      </c>
      <c r="F509" s="33">
        <v>1552</v>
      </c>
      <c r="G509" s="28"/>
      <c r="H509" s="28"/>
      <c r="I509" s="34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</row>
    <row r="510" s="7" customFormat="1" ht="30" customHeight="1" spans="1:50">
      <c r="A510" s="30">
        <v>501</v>
      </c>
      <c r="B510" s="22" t="s">
        <v>562</v>
      </c>
      <c r="C510" s="24" t="s">
        <v>29</v>
      </c>
      <c r="D510" s="22">
        <v>1</v>
      </c>
      <c r="E510" s="22" t="s">
        <v>563</v>
      </c>
      <c r="F510" s="33">
        <v>122</v>
      </c>
      <c r="G510" s="28"/>
      <c r="H510" s="28"/>
      <c r="I510" s="34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</row>
    <row r="511" s="7" customFormat="1" ht="30" customHeight="1" spans="1:50">
      <c r="A511" s="30">
        <v>502</v>
      </c>
      <c r="B511" s="22" t="s">
        <v>564</v>
      </c>
      <c r="C511" s="24" t="s">
        <v>29</v>
      </c>
      <c r="D511" s="22">
        <v>1</v>
      </c>
      <c r="E511" s="22" t="s">
        <v>563</v>
      </c>
      <c r="F511" s="33">
        <v>864</v>
      </c>
      <c r="G511" s="28"/>
      <c r="H511" s="28"/>
      <c r="I511" s="34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</row>
    <row r="512" s="7" customFormat="1" ht="30" customHeight="1" spans="1:50">
      <c r="A512" s="30">
        <v>503</v>
      </c>
      <c r="B512" s="22" t="s">
        <v>565</v>
      </c>
      <c r="C512" s="24" t="s">
        <v>29</v>
      </c>
      <c r="D512" s="22">
        <v>1</v>
      </c>
      <c r="E512" s="22" t="s">
        <v>32</v>
      </c>
      <c r="F512" s="33">
        <v>1497</v>
      </c>
      <c r="G512" s="28"/>
      <c r="H512" s="28"/>
      <c r="I512" s="34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</row>
    <row r="513" s="7" customFormat="1" ht="30" customHeight="1" spans="1:50">
      <c r="A513" s="30">
        <v>504</v>
      </c>
      <c r="B513" s="22" t="s">
        <v>566</v>
      </c>
      <c r="C513" s="24" t="s">
        <v>29</v>
      </c>
      <c r="D513" s="22">
        <v>1</v>
      </c>
      <c r="E513" s="22" t="s">
        <v>57</v>
      </c>
      <c r="F513" s="33">
        <v>373</v>
      </c>
      <c r="G513" s="28"/>
      <c r="H513" s="28"/>
      <c r="I513" s="34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</row>
    <row r="514" s="7" customFormat="1" ht="30" customHeight="1" spans="1:50">
      <c r="A514" s="30">
        <v>505</v>
      </c>
      <c r="B514" s="22" t="s">
        <v>567</v>
      </c>
      <c r="C514" s="24" t="s">
        <v>29</v>
      </c>
      <c r="D514" s="22">
        <v>1</v>
      </c>
      <c r="E514" s="22" t="s">
        <v>57</v>
      </c>
      <c r="F514" s="33">
        <v>324</v>
      </c>
      <c r="G514" s="28"/>
      <c r="H514" s="28"/>
      <c r="I514" s="34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</row>
    <row r="515" s="7" customFormat="1" ht="30" customHeight="1" spans="1:50">
      <c r="A515" s="30">
        <v>506</v>
      </c>
      <c r="B515" s="22" t="s">
        <v>568</v>
      </c>
      <c r="C515" s="24" t="s">
        <v>29</v>
      </c>
      <c r="D515" s="22">
        <v>1</v>
      </c>
      <c r="E515" s="22" t="s">
        <v>32</v>
      </c>
      <c r="F515" s="33">
        <v>235</v>
      </c>
      <c r="G515" s="28"/>
      <c r="H515" s="28"/>
      <c r="I515" s="34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</row>
    <row r="516" s="7" customFormat="1" ht="30" customHeight="1" spans="1:50">
      <c r="A516" s="30">
        <v>507</v>
      </c>
      <c r="B516" s="22" t="s">
        <v>569</v>
      </c>
      <c r="C516" s="24" t="s">
        <v>29</v>
      </c>
      <c r="D516" s="22">
        <v>1</v>
      </c>
      <c r="E516" s="22" t="s">
        <v>57</v>
      </c>
      <c r="F516" s="33">
        <v>651</v>
      </c>
      <c r="G516" s="28"/>
      <c r="H516" s="28"/>
      <c r="I516" s="34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</row>
    <row r="517" s="7" customFormat="1" ht="30" customHeight="1" spans="1:50">
      <c r="A517" s="30">
        <v>508</v>
      </c>
      <c r="B517" s="22" t="s">
        <v>570</v>
      </c>
      <c r="C517" s="24" t="s">
        <v>29</v>
      </c>
      <c r="D517" s="22">
        <v>1</v>
      </c>
      <c r="E517" s="22" t="s">
        <v>32</v>
      </c>
      <c r="F517" s="33">
        <v>816</v>
      </c>
      <c r="G517" s="28"/>
      <c r="H517" s="28"/>
      <c r="I517" s="34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</row>
    <row r="518" s="7" customFormat="1" ht="30" customHeight="1" spans="1:50">
      <c r="A518" s="30">
        <v>509</v>
      </c>
      <c r="B518" s="22" t="s">
        <v>571</v>
      </c>
      <c r="C518" s="24" t="s">
        <v>29</v>
      </c>
      <c r="D518" s="22">
        <v>1</v>
      </c>
      <c r="E518" s="22" t="s">
        <v>30</v>
      </c>
      <c r="F518" s="33">
        <v>361</v>
      </c>
      <c r="G518" s="28"/>
      <c r="H518" s="28"/>
      <c r="I518" s="34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</row>
    <row r="519" s="7" customFormat="1" ht="30" customHeight="1" spans="1:50">
      <c r="A519" s="30">
        <v>510</v>
      </c>
      <c r="B519" s="22" t="s">
        <v>572</v>
      </c>
      <c r="C519" s="24" t="s">
        <v>29</v>
      </c>
      <c r="D519" s="22">
        <v>1</v>
      </c>
      <c r="E519" s="22" t="s">
        <v>32</v>
      </c>
      <c r="F519" s="33">
        <v>237</v>
      </c>
      <c r="G519" s="28"/>
      <c r="H519" s="28"/>
      <c r="I519" s="34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</row>
    <row r="520" s="7" customFormat="1" ht="30" customHeight="1" spans="1:50">
      <c r="A520" s="30">
        <v>511</v>
      </c>
      <c r="B520" s="22" t="s">
        <v>573</v>
      </c>
      <c r="C520" s="24" t="s">
        <v>29</v>
      </c>
      <c r="D520" s="22">
        <v>1</v>
      </c>
      <c r="E520" s="22" t="s">
        <v>32</v>
      </c>
      <c r="F520" s="33">
        <v>71</v>
      </c>
      <c r="G520" s="28"/>
      <c r="H520" s="28"/>
      <c r="I520" s="34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</row>
    <row r="521" s="7" customFormat="1" ht="30" customHeight="1" spans="1:50">
      <c r="A521" s="30">
        <v>512</v>
      </c>
      <c r="B521" s="22" t="s">
        <v>574</v>
      </c>
      <c r="C521" s="24" t="s">
        <v>29</v>
      </c>
      <c r="D521" s="22">
        <v>1</v>
      </c>
      <c r="E521" s="22" t="s">
        <v>57</v>
      </c>
      <c r="F521" s="33">
        <v>349</v>
      </c>
      <c r="G521" s="28"/>
      <c r="H521" s="28"/>
      <c r="I521" s="34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</row>
    <row r="522" s="7" customFormat="1" ht="30" customHeight="1" spans="1:50">
      <c r="A522" s="30">
        <v>513</v>
      </c>
      <c r="B522" s="22" t="s">
        <v>575</v>
      </c>
      <c r="C522" s="24" t="s">
        <v>29</v>
      </c>
      <c r="D522" s="22">
        <v>1</v>
      </c>
      <c r="E522" s="22" t="s">
        <v>32</v>
      </c>
      <c r="F522" s="33">
        <v>203</v>
      </c>
      <c r="G522" s="28"/>
      <c r="H522" s="28"/>
      <c r="I522" s="34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</row>
    <row r="523" s="7" customFormat="1" ht="30" customHeight="1" spans="1:50">
      <c r="A523" s="30">
        <v>514</v>
      </c>
      <c r="B523" s="22" t="s">
        <v>576</v>
      </c>
      <c r="C523" s="24" t="s">
        <v>29</v>
      </c>
      <c r="D523" s="22">
        <v>1</v>
      </c>
      <c r="E523" s="22" t="s">
        <v>30</v>
      </c>
      <c r="F523" s="33">
        <v>390</v>
      </c>
      <c r="G523" s="28"/>
      <c r="H523" s="28"/>
      <c r="I523" s="34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</row>
    <row r="524" s="7" customFormat="1" ht="30" customHeight="1" spans="1:50">
      <c r="A524" s="30">
        <v>515</v>
      </c>
      <c r="B524" s="22" t="s">
        <v>577</v>
      </c>
      <c r="C524" s="24" t="s">
        <v>29</v>
      </c>
      <c r="D524" s="22">
        <v>1</v>
      </c>
      <c r="E524" s="22" t="s">
        <v>55</v>
      </c>
      <c r="F524" s="33">
        <v>499</v>
      </c>
      <c r="G524" s="28"/>
      <c r="H524" s="28"/>
      <c r="I524" s="34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</row>
    <row r="525" s="7" customFormat="1" ht="30" customHeight="1" spans="1:50">
      <c r="A525" s="30">
        <v>516</v>
      </c>
      <c r="B525" s="22" t="s">
        <v>578</v>
      </c>
      <c r="C525" s="24" t="s">
        <v>29</v>
      </c>
      <c r="D525" s="22">
        <v>1</v>
      </c>
      <c r="E525" s="22" t="s">
        <v>32</v>
      </c>
      <c r="F525" s="33">
        <v>1144</v>
      </c>
      <c r="G525" s="28"/>
      <c r="H525" s="28"/>
      <c r="I525" s="34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</row>
    <row r="526" s="7" customFormat="1" ht="30" customHeight="1" spans="1:50">
      <c r="A526" s="30">
        <v>517</v>
      </c>
      <c r="B526" s="22" t="s">
        <v>579</v>
      </c>
      <c r="C526" s="24" t="s">
        <v>29</v>
      </c>
      <c r="D526" s="22">
        <v>1</v>
      </c>
      <c r="E526" s="22" t="s">
        <v>57</v>
      </c>
      <c r="F526" s="33">
        <v>457</v>
      </c>
      <c r="G526" s="28"/>
      <c r="H526" s="28"/>
      <c r="I526" s="34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</row>
    <row r="527" s="7" customFormat="1" ht="30" customHeight="1" spans="1:50">
      <c r="A527" s="30">
        <v>518</v>
      </c>
      <c r="B527" s="22" t="s">
        <v>580</v>
      </c>
      <c r="C527" s="24" t="s">
        <v>29</v>
      </c>
      <c r="D527" s="22">
        <v>1</v>
      </c>
      <c r="E527" s="22" t="s">
        <v>57</v>
      </c>
      <c r="F527" s="33">
        <v>516</v>
      </c>
      <c r="G527" s="28"/>
      <c r="H527" s="28"/>
      <c r="I527" s="34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</row>
    <row r="528" s="7" customFormat="1" ht="30" customHeight="1" spans="1:50">
      <c r="A528" s="30">
        <v>519</v>
      </c>
      <c r="B528" s="22" t="s">
        <v>581</v>
      </c>
      <c r="C528" s="24" t="s">
        <v>29</v>
      </c>
      <c r="D528" s="22">
        <v>1</v>
      </c>
      <c r="E528" s="22" t="s">
        <v>57</v>
      </c>
      <c r="F528" s="33">
        <v>533</v>
      </c>
      <c r="G528" s="28"/>
      <c r="H528" s="28"/>
      <c r="I528" s="34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</row>
    <row r="529" s="7" customFormat="1" ht="30" customHeight="1" spans="1:50">
      <c r="A529" s="30">
        <v>520</v>
      </c>
      <c r="B529" s="22" t="s">
        <v>582</v>
      </c>
      <c r="C529" s="24" t="s">
        <v>29</v>
      </c>
      <c r="D529" s="22">
        <v>1</v>
      </c>
      <c r="E529" s="22" t="s">
        <v>57</v>
      </c>
      <c r="F529" s="33">
        <v>432</v>
      </c>
      <c r="G529" s="28"/>
      <c r="H529" s="28"/>
      <c r="I529" s="34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</row>
    <row r="530" s="7" customFormat="1" ht="30" customHeight="1" spans="1:50">
      <c r="A530" s="30">
        <v>521</v>
      </c>
      <c r="B530" s="22" t="s">
        <v>583</v>
      </c>
      <c r="C530" s="24" t="s">
        <v>29</v>
      </c>
      <c r="D530" s="22">
        <v>1</v>
      </c>
      <c r="E530" s="22" t="s">
        <v>57</v>
      </c>
      <c r="F530" s="33">
        <v>297</v>
      </c>
      <c r="G530" s="28"/>
      <c r="H530" s="28"/>
      <c r="I530" s="34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</row>
    <row r="531" s="7" customFormat="1" ht="30" customHeight="1" spans="1:50">
      <c r="A531" s="30">
        <v>522</v>
      </c>
      <c r="B531" s="22" t="s">
        <v>584</v>
      </c>
      <c r="C531" s="24" t="s">
        <v>29</v>
      </c>
      <c r="D531" s="22">
        <v>1</v>
      </c>
      <c r="E531" s="22" t="s">
        <v>57</v>
      </c>
      <c r="F531" s="33">
        <v>550</v>
      </c>
      <c r="G531" s="28"/>
      <c r="H531" s="28"/>
      <c r="I531" s="34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</row>
    <row r="532" s="7" customFormat="1" ht="30" customHeight="1" spans="1:50">
      <c r="A532" s="30">
        <v>523</v>
      </c>
      <c r="B532" s="22" t="s">
        <v>585</v>
      </c>
      <c r="C532" s="24" t="s">
        <v>29</v>
      </c>
      <c r="D532" s="22">
        <v>1</v>
      </c>
      <c r="E532" s="22" t="s">
        <v>32</v>
      </c>
      <c r="F532" s="33">
        <v>884</v>
      </c>
      <c r="G532" s="28"/>
      <c r="H532" s="28"/>
      <c r="I532" s="34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</row>
    <row r="533" s="7" customFormat="1" ht="30" customHeight="1" spans="1:50">
      <c r="A533" s="30">
        <v>524</v>
      </c>
      <c r="B533" s="22" t="s">
        <v>586</v>
      </c>
      <c r="C533" s="24" t="s">
        <v>29</v>
      </c>
      <c r="D533" s="22">
        <v>1</v>
      </c>
      <c r="E533" s="22" t="s">
        <v>57</v>
      </c>
      <c r="F533" s="33">
        <v>1512</v>
      </c>
      <c r="G533" s="28"/>
      <c r="H533" s="28"/>
      <c r="I533" s="34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</row>
    <row r="534" s="7" customFormat="1" ht="30" customHeight="1" spans="1:50">
      <c r="A534" s="30">
        <v>525</v>
      </c>
      <c r="B534" s="22" t="s">
        <v>587</v>
      </c>
      <c r="C534" s="24" t="s">
        <v>29</v>
      </c>
      <c r="D534" s="22">
        <v>1</v>
      </c>
      <c r="E534" s="22" t="s">
        <v>32</v>
      </c>
      <c r="F534" s="33">
        <v>1253</v>
      </c>
      <c r="G534" s="28"/>
      <c r="H534" s="28"/>
      <c r="I534" s="34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</row>
    <row r="535" s="7" customFormat="1" ht="30" customHeight="1" spans="1:50">
      <c r="A535" s="30">
        <v>526</v>
      </c>
      <c r="B535" s="22" t="s">
        <v>588</v>
      </c>
      <c r="C535" s="24" t="s">
        <v>29</v>
      </c>
      <c r="D535" s="22">
        <v>1</v>
      </c>
      <c r="E535" s="22" t="s">
        <v>32</v>
      </c>
      <c r="F535" s="33">
        <v>491</v>
      </c>
      <c r="G535" s="28"/>
      <c r="H535" s="28"/>
      <c r="I535" s="34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</row>
    <row r="536" s="7" customFormat="1" ht="30" customHeight="1" spans="1:50">
      <c r="A536" s="30">
        <v>527</v>
      </c>
      <c r="B536" s="22" t="s">
        <v>589</v>
      </c>
      <c r="C536" s="24" t="s">
        <v>29</v>
      </c>
      <c r="D536" s="22">
        <v>1</v>
      </c>
      <c r="E536" s="22" t="s">
        <v>32</v>
      </c>
      <c r="F536" s="33">
        <v>1009</v>
      </c>
      <c r="G536" s="28"/>
      <c r="H536" s="28"/>
      <c r="I536" s="34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</row>
    <row r="537" s="7" customFormat="1" ht="30" customHeight="1" spans="1:50">
      <c r="A537" s="30">
        <v>528</v>
      </c>
      <c r="B537" s="22" t="s">
        <v>590</v>
      </c>
      <c r="C537" s="24" t="s">
        <v>498</v>
      </c>
      <c r="D537" s="22">
        <v>1</v>
      </c>
      <c r="E537" s="22" t="s">
        <v>32</v>
      </c>
      <c r="F537" s="33">
        <v>544</v>
      </c>
      <c r="G537" s="28"/>
      <c r="H537" s="28"/>
      <c r="I537" s="34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</row>
    <row r="538" s="7" customFormat="1" ht="30" customHeight="1" spans="1:50">
      <c r="A538" s="30">
        <v>529</v>
      </c>
      <c r="B538" s="22" t="s">
        <v>591</v>
      </c>
      <c r="C538" s="24" t="s">
        <v>498</v>
      </c>
      <c r="D538" s="22">
        <v>1</v>
      </c>
      <c r="E538" s="22" t="s">
        <v>592</v>
      </c>
      <c r="F538" s="33">
        <v>464</v>
      </c>
      <c r="G538" s="28"/>
      <c r="H538" s="28"/>
      <c r="I538" s="34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</row>
    <row r="539" s="7" customFormat="1" ht="30" customHeight="1" spans="1:50">
      <c r="A539" s="30">
        <v>530</v>
      </c>
      <c r="B539" s="22" t="s">
        <v>593</v>
      </c>
      <c r="C539" s="24" t="s">
        <v>498</v>
      </c>
      <c r="D539" s="22">
        <v>1</v>
      </c>
      <c r="E539" s="22" t="s">
        <v>57</v>
      </c>
      <c r="F539" s="33">
        <v>184</v>
      </c>
      <c r="G539" s="28"/>
      <c r="H539" s="28"/>
      <c r="I539" s="34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</row>
    <row r="540" s="7" customFormat="1" ht="30" customHeight="1" spans="1:50">
      <c r="A540" s="30">
        <v>531</v>
      </c>
      <c r="B540" s="22" t="s">
        <v>594</v>
      </c>
      <c r="C540" s="24" t="s">
        <v>498</v>
      </c>
      <c r="D540" s="22">
        <v>1</v>
      </c>
      <c r="E540" s="22" t="s">
        <v>592</v>
      </c>
      <c r="F540" s="33">
        <v>760</v>
      </c>
      <c r="G540" s="28"/>
      <c r="H540" s="28"/>
      <c r="I540" s="34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</row>
    <row r="541" s="7" customFormat="1" ht="30" customHeight="1" spans="1:50">
      <c r="A541" s="30">
        <v>532</v>
      </c>
      <c r="B541" s="22" t="s">
        <v>595</v>
      </c>
      <c r="C541" s="24" t="s">
        <v>29</v>
      </c>
      <c r="D541" s="22">
        <v>1</v>
      </c>
      <c r="E541" s="22" t="s">
        <v>32</v>
      </c>
      <c r="F541" s="33">
        <v>651</v>
      </c>
      <c r="G541" s="28"/>
      <c r="H541" s="28"/>
      <c r="I541" s="34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</row>
    <row r="542" s="7" customFormat="1" ht="30" customHeight="1" spans="1:50">
      <c r="A542" s="30">
        <v>533</v>
      </c>
      <c r="B542" s="22" t="s">
        <v>596</v>
      </c>
      <c r="C542" s="24" t="s">
        <v>29</v>
      </c>
      <c r="D542" s="22">
        <v>1</v>
      </c>
      <c r="E542" s="22" t="s">
        <v>32</v>
      </c>
      <c r="F542" s="33">
        <v>668</v>
      </c>
      <c r="G542" s="28"/>
      <c r="H542" s="28"/>
      <c r="I542" s="34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</row>
    <row r="543" s="7" customFormat="1" ht="30" customHeight="1" spans="1:50">
      <c r="A543" s="30">
        <v>534</v>
      </c>
      <c r="B543" s="22" t="s">
        <v>597</v>
      </c>
      <c r="C543" s="24" t="s">
        <v>29</v>
      </c>
      <c r="D543" s="22">
        <v>1</v>
      </c>
      <c r="E543" s="22" t="s">
        <v>32</v>
      </c>
      <c r="F543" s="33">
        <v>1389</v>
      </c>
      <c r="G543" s="28"/>
      <c r="H543" s="28"/>
      <c r="I543" s="34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</row>
    <row r="544" s="7" customFormat="1" ht="30" customHeight="1" spans="1:50">
      <c r="A544" s="30">
        <v>535</v>
      </c>
      <c r="B544" s="22" t="s">
        <v>598</v>
      </c>
      <c r="C544" s="24" t="s">
        <v>498</v>
      </c>
      <c r="D544" s="22">
        <v>1</v>
      </c>
      <c r="E544" s="22" t="s">
        <v>599</v>
      </c>
      <c r="F544" s="33">
        <v>5440</v>
      </c>
      <c r="G544" s="28"/>
      <c r="H544" s="28"/>
      <c r="I544" s="34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</row>
    <row r="545" s="7" customFormat="1" ht="30" customHeight="1" spans="1:50">
      <c r="A545" s="30">
        <v>536</v>
      </c>
      <c r="B545" s="22" t="s">
        <v>600</v>
      </c>
      <c r="C545" s="24" t="s">
        <v>29</v>
      </c>
      <c r="D545" s="22">
        <v>1</v>
      </c>
      <c r="E545" s="22" t="s">
        <v>32</v>
      </c>
      <c r="F545" s="33">
        <v>989</v>
      </c>
      <c r="G545" s="28"/>
      <c r="H545" s="28"/>
      <c r="I545" s="34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</row>
    <row r="546" s="7" customFormat="1" ht="30" customHeight="1" spans="1:50">
      <c r="A546" s="30">
        <v>537</v>
      </c>
      <c r="B546" s="22" t="s">
        <v>601</v>
      </c>
      <c r="C546" s="24" t="s">
        <v>29</v>
      </c>
      <c r="D546" s="22">
        <v>1</v>
      </c>
      <c r="E546" s="22" t="s">
        <v>32</v>
      </c>
      <c r="F546" s="33">
        <v>885</v>
      </c>
      <c r="G546" s="28"/>
      <c r="H546" s="28"/>
      <c r="I546" s="34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</row>
    <row r="547" s="7" customFormat="1" ht="30" customHeight="1" spans="1:50">
      <c r="A547" s="30">
        <v>538</v>
      </c>
      <c r="B547" s="22" t="s">
        <v>602</v>
      </c>
      <c r="C547" s="24" t="s">
        <v>29</v>
      </c>
      <c r="D547" s="22">
        <v>1</v>
      </c>
      <c r="E547" s="22" t="s">
        <v>32</v>
      </c>
      <c r="F547" s="33">
        <v>405</v>
      </c>
      <c r="G547" s="28"/>
      <c r="H547" s="28"/>
      <c r="I547" s="34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</row>
    <row r="548" s="7" customFormat="1" ht="30" customHeight="1" spans="1:50">
      <c r="A548" s="30">
        <v>539</v>
      </c>
      <c r="B548" s="22" t="s">
        <v>603</v>
      </c>
      <c r="C548" s="24" t="s">
        <v>29</v>
      </c>
      <c r="D548" s="22">
        <v>1</v>
      </c>
      <c r="E548" s="22" t="s">
        <v>32</v>
      </c>
      <c r="F548" s="33">
        <v>145</v>
      </c>
      <c r="G548" s="28"/>
      <c r="H548" s="28"/>
      <c r="I548" s="34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</row>
    <row r="549" s="7" customFormat="1" ht="30" customHeight="1" spans="1:50">
      <c r="A549" s="30">
        <v>540</v>
      </c>
      <c r="B549" s="22" t="s">
        <v>604</v>
      </c>
      <c r="C549" s="24" t="s">
        <v>29</v>
      </c>
      <c r="D549" s="22">
        <v>1</v>
      </c>
      <c r="E549" s="22" t="s">
        <v>32</v>
      </c>
      <c r="F549" s="33">
        <v>148</v>
      </c>
      <c r="G549" s="28"/>
      <c r="H549" s="28"/>
      <c r="I549" s="34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</row>
    <row r="550" s="7" customFormat="1" ht="30" customHeight="1" spans="1:50">
      <c r="A550" s="30">
        <v>541</v>
      </c>
      <c r="B550" s="22" t="s">
        <v>605</v>
      </c>
      <c r="C550" s="24" t="s">
        <v>29</v>
      </c>
      <c r="D550" s="22">
        <v>1</v>
      </c>
      <c r="E550" s="22" t="s">
        <v>32</v>
      </c>
      <c r="F550" s="33">
        <v>405</v>
      </c>
      <c r="G550" s="28"/>
      <c r="H550" s="28"/>
      <c r="I550" s="34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</row>
    <row r="551" s="7" customFormat="1" ht="30" customHeight="1" spans="1:50">
      <c r="A551" s="30">
        <v>542</v>
      </c>
      <c r="B551" s="22" t="s">
        <v>606</v>
      </c>
      <c r="C551" s="24" t="s">
        <v>29</v>
      </c>
      <c r="D551" s="22">
        <v>1</v>
      </c>
      <c r="E551" s="22" t="s">
        <v>32</v>
      </c>
      <c r="F551" s="33">
        <v>693</v>
      </c>
      <c r="G551" s="28"/>
      <c r="H551" s="28"/>
      <c r="I551" s="34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</row>
    <row r="552" s="7" customFormat="1" ht="30" customHeight="1" spans="1:50">
      <c r="A552" s="30">
        <v>543</v>
      </c>
      <c r="B552" s="22" t="s">
        <v>607</v>
      </c>
      <c r="C552" s="24" t="s">
        <v>29</v>
      </c>
      <c r="D552" s="22">
        <v>1</v>
      </c>
      <c r="E552" s="22" t="s">
        <v>30</v>
      </c>
      <c r="F552" s="33">
        <v>92</v>
      </c>
      <c r="G552" s="28"/>
      <c r="H552" s="28"/>
      <c r="I552" s="34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</row>
    <row r="553" s="7" customFormat="1" ht="30" customHeight="1" spans="1:50">
      <c r="A553" s="30">
        <v>544</v>
      </c>
      <c r="B553" s="22" t="s">
        <v>608</v>
      </c>
      <c r="C553" s="24" t="s">
        <v>29</v>
      </c>
      <c r="D553" s="22">
        <v>1</v>
      </c>
      <c r="E553" s="22" t="s">
        <v>32</v>
      </c>
      <c r="F553" s="33">
        <v>373</v>
      </c>
      <c r="G553" s="28"/>
      <c r="H553" s="28"/>
      <c r="I553" s="34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</row>
    <row r="554" s="7" customFormat="1" ht="30" customHeight="1" spans="1:50">
      <c r="A554" s="30">
        <v>545</v>
      </c>
      <c r="B554" s="22" t="s">
        <v>609</v>
      </c>
      <c r="C554" s="24" t="s">
        <v>29</v>
      </c>
      <c r="D554" s="22">
        <v>1</v>
      </c>
      <c r="E554" s="22" t="s">
        <v>99</v>
      </c>
      <c r="F554" s="33">
        <v>457</v>
      </c>
      <c r="G554" s="28"/>
      <c r="H554" s="28"/>
      <c r="I554" s="34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</row>
    <row r="555" s="7" customFormat="1" ht="30" customHeight="1" spans="1:50">
      <c r="A555" s="30">
        <v>546</v>
      </c>
      <c r="B555" s="22" t="s">
        <v>610</v>
      </c>
      <c r="C555" s="24" t="s">
        <v>29</v>
      </c>
      <c r="D555" s="22">
        <v>1</v>
      </c>
      <c r="E555" s="22" t="s">
        <v>32</v>
      </c>
      <c r="F555" s="33">
        <v>1719</v>
      </c>
      <c r="G555" s="28"/>
      <c r="H555" s="28"/>
      <c r="I555" s="34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</row>
    <row r="556" s="7" customFormat="1" ht="30" customHeight="1" spans="1:50">
      <c r="A556" s="30">
        <v>547</v>
      </c>
      <c r="B556" s="22" t="s">
        <v>611</v>
      </c>
      <c r="C556" s="24" t="s">
        <v>29</v>
      </c>
      <c r="D556" s="22">
        <v>1</v>
      </c>
      <c r="E556" s="22" t="s">
        <v>32</v>
      </c>
      <c r="F556" s="33">
        <v>499</v>
      </c>
      <c r="G556" s="28"/>
      <c r="H556" s="28"/>
      <c r="I556" s="34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</row>
    <row r="557" s="7" customFormat="1" ht="30" customHeight="1" spans="1:50">
      <c r="A557" s="30">
        <v>548</v>
      </c>
      <c r="B557" s="22" t="s">
        <v>612</v>
      </c>
      <c r="C557" s="24" t="s">
        <v>29</v>
      </c>
      <c r="D557" s="22">
        <v>1</v>
      </c>
      <c r="E557" s="22" t="s">
        <v>32</v>
      </c>
      <c r="F557" s="33">
        <v>457</v>
      </c>
      <c r="G557" s="28"/>
      <c r="H557" s="28"/>
      <c r="I557" s="34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</row>
    <row r="558" s="7" customFormat="1" ht="30" customHeight="1" spans="1:50">
      <c r="A558" s="30">
        <v>549</v>
      </c>
      <c r="B558" s="22" t="s">
        <v>613</v>
      </c>
      <c r="C558" s="24" t="s">
        <v>29</v>
      </c>
      <c r="D558" s="22">
        <v>1</v>
      </c>
      <c r="E558" s="22" t="s">
        <v>32</v>
      </c>
      <c r="F558" s="33">
        <v>572</v>
      </c>
      <c r="G558" s="28"/>
      <c r="H558" s="28"/>
      <c r="I558" s="34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</row>
    <row r="559" s="7" customFormat="1" ht="30" customHeight="1" spans="1:50">
      <c r="A559" s="30">
        <v>550</v>
      </c>
      <c r="B559" s="22" t="s">
        <v>614</v>
      </c>
      <c r="C559" s="24" t="s">
        <v>29</v>
      </c>
      <c r="D559" s="22">
        <v>1</v>
      </c>
      <c r="E559" s="22" t="s">
        <v>32</v>
      </c>
      <c r="F559" s="33">
        <v>838</v>
      </c>
      <c r="G559" s="28"/>
      <c r="H559" s="28"/>
      <c r="I559" s="34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</row>
    <row r="560" s="7" customFormat="1" ht="30" customHeight="1" spans="1:50">
      <c r="A560" s="30">
        <v>551</v>
      </c>
      <c r="B560" s="22" t="s">
        <v>615</v>
      </c>
      <c r="C560" s="24" t="s">
        <v>459</v>
      </c>
      <c r="D560" s="22">
        <v>1</v>
      </c>
      <c r="E560" s="22" t="s">
        <v>57</v>
      </c>
      <c r="F560" s="33">
        <v>10</v>
      </c>
      <c r="G560" s="28"/>
      <c r="H560" s="28"/>
      <c r="I560" s="34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</row>
    <row r="561" s="7" customFormat="1" ht="30" customHeight="1" spans="1:50">
      <c r="A561" s="30">
        <v>552</v>
      </c>
      <c r="B561" s="22" t="s">
        <v>616</v>
      </c>
      <c r="C561" s="24" t="s">
        <v>29</v>
      </c>
      <c r="D561" s="22">
        <v>1</v>
      </c>
      <c r="E561" s="22" t="s">
        <v>32</v>
      </c>
      <c r="F561" s="33">
        <v>364</v>
      </c>
      <c r="G561" s="28"/>
      <c r="H561" s="28"/>
      <c r="I561" s="34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</row>
    <row r="562" s="7" customFormat="1" ht="30" customHeight="1" spans="1:50">
      <c r="A562" s="30">
        <v>553</v>
      </c>
      <c r="B562" s="22" t="s">
        <v>617</v>
      </c>
      <c r="C562" s="24" t="s">
        <v>29</v>
      </c>
      <c r="D562" s="22">
        <v>1</v>
      </c>
      <c r="E562" s="22" t="s">
        <v>55</v>
      </c>
      <c r="F562" s="33">
        <v>499</v>
      </c>
      <c r="G562" s="28"/>
      <c r="H562" s="28"/>
      <c r="I562" s="34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</row>
    <row r="563" s="7" customFormat="1" ht="30" customHeight="1" spans="1:50">
      <c r="A563" s="30">
        <v>554</v>
      </c>
      <c r="B563" s="22" t="s">
        <v>618</v>
      </c>
      <c r="C563" s="24" t="s">
        <v>29</v>
      </c>
      <c r="D563" s="22">
        <v>1</v>
      </c>
      <c r="E563" s="22" t="s">
        <v>32</v>
      </c>
      <c r="F563" s="33">
        <v>68</v>
      </c>
      <c r="G563" s="28"/>
      <c r="H563" s="28"/>
      <c r="I563" s="34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</row>
    <row r="564" s="7" customFormat="1" ht="30" customHeight="1" spans="1:50">
      <c r="A564" s="30">
        <v>555</v>
      </c>
      <c r="B564" s="22" t="s">
        <v>620</v>
      </c>
      <c r="C564" s="24" t="s">
        <v>29</v>
      </c>
      <c r="D564" s="22">
        <v>1</v>
      </c>
      <c r="E564" s="22" t="s">
        <v>32</v>
      </c>
      <c r="F564" s="33">
        <v>60</v>
      </c>
      <c r="G564" s="28"/>
      <c r="H564" s="28"/>
      <c r="I564" s="34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</row>
    <row r="565" s="7" customFormat="1" ht="30" customHeight="1" spans="1:50">
      <c r="A565" s="30">
        <v>556</v>
      </c>
      <c r="B565" s="22" t="s">
        <v>621</v>
      </c>
      <c r="C565" s="24" t="s">
        <v>459</v>
      </c>
      <c r="D565" s="22">
        <v>1</v>
      </c>
      <c r="E565" s="22" t="s">
        <v>32</v>
      </c>
      <c r="F565" s="33">
        <v>20</v>
      </c>
      <c r="G565" s="28"/>
      <c r="H565" s="28"/>
      <c r="I565" s="34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</row>
    <row r="566" s="7" customFormat="1" ht="30" customHeight="1" spans="1:50">
      <c r="A566" s="30">
        <v>557</v>
      </c>
      <c r="B566" s="22" t="s">
        <v>622</v>
      </c>
      <c r="C566" s="24" t="s">
        <v>498</v>
      </c>
      <c r="D566" s="22">
        <v>1</v>
      </c>
      <c r="E566" s="22" t="s">
        <v>201</v>
      </c>
      <c r="F566" s="33">
        <v>104</v>
      </c>
      <c r="G566" s="28"/>
      <c r="H566" s="28"/>
      <c r="I566" s="34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</row>
    <row r="567" s="7" customFormat="1" ht="30" customHeight="1" spans="1:50">
      <c r="A567" s="30">
        <v>558</v>
      </c>
      <c r="B567" s="22" t="s">
        <v>623</v>
      </c>
      <c r="C567" s="24" t="s">
        <v>459</v>
      </c>
      <c r="D567" s="22">
        <v>1</v>
      </c>
      <c r="E567" s="22" t="s">
        <v>55</v>
      </c>
      <c r="F567" s="33">
        <v>680</v>
      </c>
      <c r="G567" s="28"/>
      <c r="H567" s="28"/>
      <c r="I567" s="34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</row>
    <row r="568" s="7" customFormat="1" ht="30" customHeight="1" spans="1:50">
      <c r="A568" s="30">
        <v>559</v>
      </c>
      <c r="B568" s="22" t="s">
        <v>624</v>
      </c>
      <c r="C568" s="24" t="s">
        <v>29</v>
      </c>
      <c r="D568" s="22">
        <v>1</v>
      </c>
      <c r="E568" s="22" t="s">
        <v>32</v>
      </c>
      <c r="F568" s="33">
        <v>135</v>
      </c>
      <c r="G568" s="28"/>
      <c r="H568" s="28"/>
      <c r="I568" s="34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</row>
    <row r="569" s="7" customFormat="1" ht="30" customHeight="1" spans="1:50">
      <c r="A569" s="30">
        <v>560</v>
      </c>
      <c r="B569" s="22" t="s">
        <v>625</v>
      </c>
      <c r="C569" s="24" t="s">
        <v>29</v>
      </c>
      <c r="D569" s="22">
        <v>1</v>
      </c>
      <c r="E569" s="22" t="s">
        <v>32</v>
      </c>
      <c r="F569" s="33">
        <v>1116</v>
      </c>
      <c r="G569" s="28"/>
      <c r="H569" s="28"/>
      <c r="I569" s="34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</row>
    <row r="570" s="7" customFormat="1" ht="30" customHeight="1" spans="1:50">
      <c r="A570" s="30">
        <v>561</v>
      </c>
      <c r="B570" s="22" t="s">
        <v>626</v>
      </c>
      <c r="C570" s="24" t="s">
        <v>459</v>
      </c>
      <c r="D570" s="22">
        <v>1</v>
      </c>
      <c r="E570" s="22" t="s">
        <v>32</v>
      </c>
      <c r="F570" s="33">
        <v>364</v>
      </c>
      <c r="G570" s="28"/>
      <c r="H570" s="28"/>
      <c r="I570" s="34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</row>
    <row r="571" s="7" customFormat="1" ht="30" customHeight="1" spans="1:50">
      <c r="A571" s="30">
        <v>562</v>
      </c>
      <c r="B571" s="22" t="s">
        <v>627</v>
      </c>
      <c r="C571" s="24" t="s">
        <v>29</v>
      </c>
      <c r="D571" s="22">
        <v>1</v>
      </c>
      <c r="E571" s="22" t="s">
        <v>32</v>
      </c>
      <c r="F571" s="33">
        <v>364</v>
      </c>
      <c r="G571" s="28"/>
      <c r="H571" s="28"/>
      <c r="I571" s="34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</row>
    <row r="572" s="7" customFormat="1" ht="30" customHeight="1" spans="1:50">
      <c r="A572" s="30">
        <v>563</v>
      </c>
      <c r="B572" s="22" t="s">
        <v>628</v>
      </c>
      <c r="C572" s="24" t="s">
        <v>29</v>
      </c>
      <c r="D572" s="22">
        <v>1</v>
      </c>
      <c r="E572" s="22" t="s">
        <v>32</v>
      </c>
      <c r="F572" s="33">
        <v>114</v>
      </c>
      <c r="G572" s="28"/>
      <c r="H572" s="28"/>
      <c r="I572" s="34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</row>
    <row r="573" s="7" customFormat="1" ht="30" customHeight="1" spans="1:50">
      <c r="A573" s="30">
        <v>564</v>
      </c>
      <c r="B573" s="22" t="s">
        <v>629</v>
      </c>
      <c r="C573" s="24" t="s">
        <v>459</v>
      </c>
      <c r="D573" s="22">
        <v>1</v>
      </c>
      <c r="E573" s="22" t="s">
        <v>83</v>
      </c>
      <c r="F573" s="33">
        <v>166</v>
      </c>
      <c r="G573" s="28"/>
      <c r="H573" s="28"/>
      <c r="I573" s="34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</row>
    <row r="574" s="7" customFormat="1" ht="30" customHeight="1" spans="1:50">
      <c r="A574" s="30">
        <v>565</v>
      </c>
      <c r="B574" s="22" t="s">
        <v>630</v>
      </c>
      <c r="C574" s="24" t="s">
        <v>498</v>
      </c>
      <c r="D574" s="22">
        <v>1</v>
      </c>
      <c r="E574" s="22" t="s">
        <v>201</v>
      </c>
      <c r="F574" s="33">
        <v>2288</v>
      </c>
      <c r="G574" s="28"/>
      <c r="H574" s="28"/>
      <c r="I574" s="34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</row>
    <row r="575" s="7" customFormat="1" ht="30" customHeight="1" spans="1:50">
      <c r="A575" s="30">
        <v>566</v>
      </c>
      <c r="B575" s="22" t="s">
        <v>631</v>
      </c>
      <c r="C575" s="24" t="s">
        <v>29</v>
      </c>
      <c r="D575" s="22">
        <v>1</v>
      </c>
      <c r="E575" s="22" t="s">
        <v>57</v>
      </c>
      <c r="F575" s="33">
        <v>2102</v>
      </c>
      <c r="G575" s="28"/>
      <c r="H575" s="28"/>
      <c r="I575" s="34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</row>
    <row r="576" s="7" customFormat="1" ht="30" customHeight="1" spans="1:50">
      <c r="A576" s="30">
        <v>567</v>
      </c>
      <c r="B576" s="22" t="s">
        <v>632</v>
      </c>
      <c r="C576" s="24" t="s">
        <v>29</v>
      </c>
      <c r="D576" s="22">
        <v>1</v>
      </c>
      <c r="E576" s="22" t="s">
        <v>32</v>
      </c>
      <c r="F576" s="33">
        <v>811</v>
      </c>
      <c r="G576" s="28"/>
      <c r="H576" s="28"/>
      <c r="I576" s="34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</row>
    <row r="577" s="7" customFormat="1" ht="30" customHeight="1" spans="1:50">
      <c r="A577" s="30">
        <v>568</v>
      </c>
      <c r="B577" s="22" t="s">
        <v>633</v>
      </c>
      <c r="C577" s="24" t="s">
        <v>459</v>
      </c>
      <c r="D577" s="22">
        <v>1</v>
      </c>
      <c r="E577" s="22" t="s">
        <v>55</v>
      </c>
      <c r="F577" s="33">
        <v>2320</v>
      </c>
      <c r="G577" s="28"/>
      <c r="H577" s="28"/>
      <c r="I577" s="34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</row>
    <row r="578" s="7" customFormat="1" ht="30" customHeight="1" spans="1:50">
      <c r="A578" s="30">
        <v>569</v>
      </c>
      <c r="B578" s="22" t="s">
        <v>634</v>
      </c>
      <c r="C578" s="24" t="s">
        <v>459</v>
      </c>
      <c r="D578" s="22">
        <v>1</v>
      </c>
      <c r="E578" s="22" t="s">
        <v>32</v>
      </c>
      <c r="F578" s="33">
        <v>67</v>
      </c>
      <c r="G578" s="28"/>
      <c r="H578" s="28"/>
      <c r="I578" s="34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</row>
    <row r="579" s="7" customFormat="1" ht="30" customHeight="1" spans="1:50">
      <c r="A579" s="30">
        <v>570</v>
      </c>
      <c r="B579" s="22" t="s">
        <v>635</v>
      </c>
      <c r="C579" s="24" t="s">
        <v>29</v>
      </c>
      <c r="D579" s="22">
        <v>1</v>
      </c>
      <c r="E579" s="22" t="s">
        <v>30</v>
      </c>
      <c r="F579" s="33">
        <v>409</v>
      </c>
      <c r="G579" s="28"/>
      <c r="H579" s="28"/>
      <c r="I579" s="34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</row>
    <row r="580" s="7" customFormat="1" ht="30" customHeight="1" spans="1:50">
      <c r="A580" s="30">
        <v>571</v>
      </c>
      <c r="B580" s="22" t="s">
        <v>636</v>
      </c>
      <c r="C580" s="24" t="s">
        <v>29</v>
      </c>
      <c r="D580" s="22">
        <v>1</v>
      </c>
      <c r="E580" s="22" t="s">
        <v>55</v>
      </c>
      <c r="F580" s="33">
        <v>3112</v>
      </c>
      <c r="G580" s="28"/>
      <c r="H580" s="28"/>
      <c r="I580" s="34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</row>
    <row r="581" s="7" customFormat="1" ht="30" customHeight="1" spans="1:50">
      <c r="A581" s="30">
        <v>572</v>
      </c>
      <c r="B581" s="22" t="s">
        <v>637</v>
      </c>
      <c r="C581" s="24" t="s">
        <v>29</v>
      </c>
      <c r="D581" s="22">
        <v>1</v>
      </c>
      <c r="E581" s="22" t="s">
        <v>32</v>
      </c>
      <c r="F581" s="33">
        <v>283</v>
      </c>
      <c r="G581" s="28"/>
      <c r="H581" s="28"/>
      <c r="I581" s="34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</row>
    <row r="582" s="7" customFormat="1" ht="30" customHeight="1" spans="1:50">
      <c r="A582" s="30">
        <v>573</v>
      </c>
      <c r="B582" s="22" t="s">
        <v>638</v>
      </c>
      <c r="C582" s="24" t="s">
        <v>459</v>
      </c>
      <c r="D582" s="22">
        <v>1</v>
      </c>
      <c r="E582" s="22" t="s">
        <v>32</v>
      </c>
      <c r="F582" s="33">
        <v>544</v>
      </c>
      <c r="G582" s="28"/>
      <c r="H582" s="28"/>
      <c r="I582" s="34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</row>
    <row r="583" s="7" customFormat="1" ht="30" customHeight="1" spans="1:50">
      <c r="A583" s="30">
        <v>574</v>
      </c>
      <c r="B583" s="22" t="s">
        <v>639</v>
      </c>
      <c r="C583" s="24" t="s">
        <v>459</v>
      </c>
      <c r="D583" s="22">
        <v>1</v>
      </c>
      <c r="E583" s="22" t="s">
        <v>32</v>
      </c>
      <c r="F583" s="33">
        <v>145</v>
      </c>
      <c r="G583" s="28"/>
      <c r="H583" s="28"/>
      <c r="I583" s="34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</row>
    <row r="584" s="7" customFormat="1" ht="30" customHeight="1" spans="1:50">
      <c r="A584" s="30">
        <v>575</v>
      </c>
      <c r="B584" s="22" t="s">
        <v>640</v>
      </c>
      <c r="C584" s="24" t="s">
        <v>459</v>
      </c>
      <c r="D584" s="22">
        <v>1</v>
      </c>
      <c r="E584" s="22" t="s">
        <v>32</v>
      </c>
      <c r="F584" s="33">
        <v>665</v>
      </c>
      <c r="G584" s="28"/>
      <c r="H584" s="28"/>
      <c r="I584" s="34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</row>
    <row r="585" s="7" customFormat="1" ht="30" customHeight="1" spans="1:50">
      <c r="A585" s="30">
        <v>576</v>
      </c>
      <c r="B585" s="22" t="s">
        <v>641</v>
      </c>
      <c r="C585" s="24" t="s">
        <v>459</v>
      </c>
      <c r="D585" s="22">
        <v>1</v>
      </c>
      <c r="E585" s="22" t="s">
        <v>32</v>
      </c>
      <c r="F585" s="33">
        <v>676</v>
      </c>
      <c r="G585" s="28"/>
      <c r="H585" s="28"/>
      <c r="I585" s="34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</row>
    <row r="586" s="7" customFormat="1" ht="30" customHeight="1" spans="1:50">
      <c r="A586" s="30">
        <v>577</v>
      </c>
      <c r="B586" s="22" t="s">
        <v>642</v>
      </c>
      <c r="C586" s="24" t="s">
        <v>459</v>
      </c>
      <c r="D586" s="22">
        <v>1</v>
      </c>
      <c r="E586" s="22" t="s">
        <v>32</v>
      </c>
      <c r="F586" s="33">
        <v>145</v>
      </c>
      <c r="G586" s="28"/>
      <c r="H586" s="28"/>
      <c r="I586" s="34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</row>
    <row r="587" s="7" customFormat="1" ht="30" customHeight="1" spans="1:50">
      <c r="A587" s="30">
        <v>578</v>
      </c>
      <c r="B587" s="22" t="s">
        <v>643</v>
      </c>
      <c r="C587" s="24" t="s">
        <v>730</v>
      </c>
      <c r="D587" s="22">
        <v>1</v>
      </c>
      <c r="E587" s="22" t="s">
        <v>32</v>
      </c>
      <c r="F587" s="33">
        <v>374</v>
      </c>
      <c r="G587" s="28"/>
      <c r="H587" s="28"/>
      <c r="I587" s="34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</row>
    <row r="588" s="7" customFormat="1" ht="30" customHeight="1" spans="1:50">
      <c r="A588" s="30">
        <v>579</v>
      </c>
      <c r="B588" s="22" t="s">
        <v>644</v>
      </c>
      <c r="C588" s="24" t="s">
        <v>730</v>
      </c>
      <c r="D588" s="22">
        <v>1</v>
      </c>
      <c r="E588" s="22" t="s">
        <v>32</v>
      </c>
      <c r="F588" s="33">
        <v>254</v>
      </c>
      <c r="G588" s="28"/>
      <c r="H588" s="28"/>
      <c r="I588" s="34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</row>
    <row r="589" s="7" customFormat="1" ht="30" customHeight="1" spans="1:50">
      <c r="A589" s="30">
        <v>580</v>
      </c>
      <c r="B589" s="22" t="s">
        <v>645</v>
      </c>
      <c r="C589" s="24" t="s">
        <v>459</v>
      </c>
      <c r="D589" s="22">
        <v>1</v>
      </c>
      <c r="E589" s="22" t="s">
        <v>32</v>
      </c>
      <c r="F589" s="33">
        <v>145</v>
      </c>
      <c r="G589" s="28"/>
      <c r="H589" s="28"/>
      <c r="I589" s="34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</row>
    <row r="590" s="7" customFormat="1" ht="30" customHeight="1" spans="1:50">
      <c r="A590" s="23">
        <v>581</v>
      </c>
      <c r="B590" s="64" t="s">
        <v>686</v>
      </c>
      <c r="C590" s="64" t="s">
        <v>687</v>
      </c>
      <c r="D590" s="29">
        <v>1</v>
      </c>
      <c r="E590" s="29" t="s">
        <v>32</v>
      </c>
      <c r="F590" s="41">
        <v>48</v>
      </c>
      <c r="G590" s="28"/>
      <c r="H590" s="9"/>
      <c r="I590" s="34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</row>
    <row r="591" s="7" customFormat="1" ht="41" customHeight="1" spans="1:49">
      <c r="A591" s="53" t="s">
        <v>688</v>
      </c>
      <c r="B591" s="54"/>
      <c r="C591" s="54"/>
      <c r="D591" s="54"/>
      <c r="E591" s="55"/>
      <c r="F591" s="45">
        <f>SUM(F5:F590)</f>
        <v>481855</v>
      </c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</row>
  </sheetData>
  <autoFilter xmlns:etc="http://www.wps.cn/officeDocument/2017/etCustomData" ref="A4:GL591" etc:filterBottomFollowUsedRange="0">
    <extLst/>
  </autoFilter>
  <mergeCells count="10">
    <mergeCell ref="A1:E1"/>
    <mergeCell ref="A2:E2"/>
    <mergeCell ref="A3:E3"/>
    <mergeCell ref="A591:E591"/>
    <mergeCell ref="A7:A10"/>
    <mergeCell ref="A14:A15"/>
    <mergeCell ref="A20:A21"/>
    <mergeCell ref="B7:B10"/>
    <mergeCell ref="B14:B15"/>
    <mergeCell ref="B20:B21"/>
  </mergeCells>
  <conditionalFormatting sqref="B7">
    <cfRule type="duplicateValues" dxfId="0" priority="1"/>
  </conditionalFormatting>
  <conditionalFormatting sqref="B586">
    <cfRule type="duplicateValues" dxfId="0" priority="9"/>
  </conditionalFormatting>
  <conditionalFormatting sqref="B85:B87">
    <cfRule type="duplicateValues" dxfId="0" priority="2"/>
  </conditionalFormatting>
  <conditionalFormatting sqref="B584:B585">
    <cfRule type="duplicateValues" dxfId="0" priority="8"/>
  </conditionalFormatting>
  <conditionalFormatting sqref="B584:B586">
    <cfRule type="duplicateValues" dxfId="0" priority="7"/>
  </conditionalFormatting>
  <conditionalFormatting sqref="B88:B583 B587:B590 B592:B1048576 B11:B84 B1:B6">
    <cfRule type="duplicateValues" dxfId="0" priority="11"/>
  </conditionalFormatting>
  <conditionalFormatting sqref="B88:B590 B592:B1048576 B11:B84 B1:B6">
    <cfRule type="duplicateValues" dxfId="0" priority="4"/>
  </conditionalFormatting>
  <pageMargins left="0.251388888888889" right="0.251388888888889" top="0.393055555555556" bottom="0.751388888888889" header="0.298611111111111" footer="0.298611111111111"/>
  <pageSetup paperSize="9" scale="86" fitToHeight="0" orientation="portrait" horizontalDpi="600"/>
  <headerFooter>
    <oddFooter>&amp;C第 &amp;P 页，共 &amp;N 页</oddFooter>
  </headerFooter>
  <rowBreaks count="1" manualBreakCount="1">
    <brk id="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L591"/>
  <sheetViews>
    <sheetView zoomScale="70" zoomScaleNormal="70" topLeftCell="A3" workbookViewId="0">
      <selection activeCell="G3" sqref="G$1:M$1048576"/>
    </sheetView>
  </sheetViews>
  <sheetFormatPr defaultColWidth="10" defaultRowHeight="15.6"/>
  <cols>
    <col min="1" max="1" width="5.5" style="9" customWidth="1"/>
    <col min="2" max="2" width="22" style="10" customWidth="1"/>
    <col min="3" max="3" width="50.5833333333333" style="11" customWidth="1"/>
    <col min="4" max="4" width="5.75" style="10" customWidth="1"/>
    <col min="5" max="5" width="9.5" style="10" customWidth="1"/>
    <col min="6" max="6" width="15.375" style="9" customWidth="1"/>
    <col min="7" max="7" width="10" style="12"/>
    <col min="8" max="50" width="10" style="9"/>
    <col min="51" max="16384" width="10" style="7"/>
  </cols>
  <sheetData>
    <row r="1" s="1" customFormat="1" ht="36" hidden="1" customHeight="1" spans="1:50">
      <c r="A1" s="13" t="s">
        <v>19</v>
      </c>
      <c r="B1" s="13"/>
      <c r="C1" s="13"/>
      <c r="D1" s="13"/>
      <c r="E1" s="13"/>
      <c r="F1" s="14" t="s">
        <v>20</v>
      </c>
      <c r="G1" s="15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="2" customFormat="1" ht="132" customHeight="1" spans="1:50">
      <c r="A2" s="13" t="s">
        <v>21</v>
      </c>
      <c r="B2" s="13"/>
      <c r="C2" s="13"/>
      <c r="D2" s="13"/>
      <c r="E2" s="13"/>
      <c r="F2" s="17" t="s">
        <v>983</v>
      </c>
      <c r="G2" s="18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</row>
    <row r="3" s="2" customFormat="1" ht="72" customHeight="1" spans="1:50">
      <c r="A3" s="13" t="s">
        <v>23</v>
      </c>
      <c r="B3" s="13"/>
      <c r="C3" s="13"/>
      <c r="D3" s="13"/>
      <c r="E3" s="13"/>
      <c r="F3" s="17" t="s">
        <v>984</v>
      </c>
      <c r="G3" s="18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="2" customFormat="1" ht="45" customHeight="1" spans="1:50">
      <c r="A4" s="20" t="s">
        <v>1</v>
      </c>
      <c r="B4" s="13" t="s">
        <v>25</v>
      </c>
      <c r="C4" s="13" t="s">
        <v>26</v>
      </c>
      <c r="D4" s="21" t="s">
        <v>3</v>
      </c>
      <c r="E4" s="21" t="s">
        <v>4</v>
      </c>
      <c r="F4" s="17" t="s">
        <v>27</v>
      </c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</row>
    <row r="5" s="3" customFormat="1" ht="32" customHeight="1" spans="1:111">
      <c r="A5" s="22">
        <v>1</v>
      </c>
      <c r="B5" s="22" t="s">
        <v>28</v>
      </c>
      <c r="C5" s="24" t="s">
        <v>985</v>
      </c>
      <c r="D5" s="25">
        <v>1</v>
      </c>
      <c r="E5" s="22" t="s">
        <v>30</v>
      </c>
      <c r="F5" s="26">
        <v>936</v>
      </c>
      <c r="G5" s="27"/>
      <c r="H5" s="28"/>
      <c r="I5" s="34"/>
      <c r="J5" s="34"/>
      <c r="K5" s="34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</row>
    <row r="6" s="3" customFormat="1" ht="32" customHeight="1" spans="1:111">
      <c r="A6" s="22"/>
      <c r="B6" s="22"/>
      <c r="C6" s="24" t="s">
        <v>986</v>
      </c>
      <c r="D6" s="25">
        <v>1</v>
      </c>
      <c r="E6" s="22" t="s">
        <v>30</v>
      </c>
      <c r="F6" s="26">
        <v>1176</v>
      </c>
      <c r="G6" s="27"/>
      <c r="H6" s="28"/>
      <c r="I6" s="34"/>
      <c r="J6" s="34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</row>
    <row r="7" s="3" customFormat="1" ht="26" customHeight="1" spans="1:111">
      <c r="A7" s="22">
        <v>2</v>
      </c>
      <c r="B7" s="22" t="s">
        <v>31</v>
      </c>
      <c r="C7" s="24" t="s">
        <v>987</v>
      </c>
      <c r="D7" s="25">
        <v>1</v>
      </c>
      <c r="E7" s="22" t="s">
        <v>32</v>
      </c>
      <c r="F7" s="26">
        <v>600</v>
      </c>
      <c r="G7" s="27"/>
      <c r="H7" s="28"/>
      <c r="I7" s="34"/>
      <c r="J7" s="34"/>
      <c r="K7" s="34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</row>
    <row r="8" s="4" customFormat="1" ht="45" customHeight="1" spans="1:49">
      <c r="A8" s="22">
        <v>3</v>
      </c>
      <c r="B8" s="22" t="s">
        <v>33</v>
      </c>
      <c r="C8" s="24" t="s">
        <v>693</v>
      </c>
      <c r="D8" s="25">
        <v>1</v>
      </c>
      <c r="E8" s="22" t="s">
        <v>34</v>
      </c>
      <c r="F8" s="49">
        <v>100</v>
      </c>
      <c r="G8" s="27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s="4" customFormat="1" ht="45" customHeight="1" spans="1:49">
      <c r="A9" s="22"/>
      <c r="B9" s="22"/>
      <c r="C9" s="24" t="s">
        <v>694</v>
      </c>
      <c r="D9" s="25">
        <v>1</v>
      </c>
      <c r="E9" s="22" t="s">
        <v>34</v>
      </c>
      <c r="F9" s="49">
        <v>120</v>
      </c>
      <c r="G9" s="27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="4" customFormat="1" ht="45" customHeight="1" spans="1:49">
      <c r="A10" s="22"/>
      <c r="B10" s="22"/>
      <c r="C10" s="24" t="s">
        <v>695</v>
      </c>
      <c r="D10" s="25">
        <v>1</v>
      </c>
      <c r="E10" s="22" t="s">
        <v>34</v>
      </c>
      <c r="F10" s="49">
        <v>400</v>
      </c>
      <c r="G10" s="27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</row>
    <row r="11" s="4" customFormat="1" ht="43.2" spans="1:49">
      <c r="A11" s="22"/>
      <c r="B11" s="22"/>
      <c r="C11" s="24" t="s">
        <v>696</v>
      </c>
      <c r="D11" s="25">
        <v>1</v>
      </c>
      <c r="E11" s="22" t="s">
        <v>34</v>
      </c>
      <c r="F11" s="49">
        <v>480</v>
      </c>
      <c r="G11" s="27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</row>
    <row r="12" s="3" customFormat="1" ht="28.8" spans="1:111">
      <c r="A12" s="22">
        <v>4</v>
      </c>
      <c r="B12" s="22" t="s">
        <v>35</v>
      </c>
      <c r="C12" s="24" t="s">
        <v>29</v>
      </c>
      <c r="D12" s="25">
        <v>1</v>
      </c>
      <c r="E12" s="22" t="s">
        <v>32</v>
      </c>
      <c r="F12" s="26">
        <v>60</v>
      </c>
      <c r="G12" s="27"/>
      <c r="H12" s="28"/>
      <c r="I12" s="34"/>
      <c r="J12" s="34"/>
      <c r="K12" s="34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</row>
    <row r="13" s="3" customFormat="1" ht="28.8" spans="1:111">
      <c r="A13" s="22">
        <v>5</v>
      </c>
      <c r="B13" s="22" t="s">
        <v>36</v>
      </c>
      <c r="C13" s="24" t="s">
        <v>29</v>
      </c>
      <c r="D13" s="25">
        <v>1</v>
      </c>
      <c r="E13" s="22" t="s">
        <v>32</v>
      </c>
      <c r="F13" s="26">
        <v>96</v>
      </c>
      <c r="G13" s="27"/>
      <c r="H13" s="28"/>
      <c r="I13" s="34"/>
      <c r="J13" s="34"/>
      <c r="K13" s="34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</row>
    <row r="14" s="3" customFormat="1" ht="28.8" spans="1:111">
      <c r="A14" s="22">
        <v>6</v>
      </c>
      <c r="B14" s="22" t="s">
        <v>37</v>
      </c>
      <c r="C14" s="24" t="s">
        <v>29</v>
      </c>
      <c r="D14" s="25">
        <v>1</v>
      </c>
      <c r="E14" s="22" t="s">
        <v>32</v>
      </c>
      <c r="F14" s="26">
        <v>96</v>
      </c>
      <c r="G14" s="27"/>
      <c r="H14" s="28"/>
      <c r="I14" s="34"/>
      <c r="J14" s="34"/>
      <c r="K14" s="34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</row>
    <row r="15" s="3" customFormat="1" ht="28.8" spans="1:111">
      <c r="A15" s="22">
        <v>7</v>
      </c>
      <c r="B15" s="22" t="s">
        <v>38</v>
      </c>
      <c r="C15" s="24" t="s">
        <v>29</v>
      </c>
      <c r="D15" s="25">
        <v>1</v>
      </c>
      <c r="E15" s="22" t="s">
        <v>32</v>
      </c>
      <c r="F15" s="26">
        <v>470</v>
      </c>
      <c r="G15" s="27"/>
      <c r="H15" s="28"/>
      <c r="I15" s="34"/>
      <c r="J15" s="34"/>
      <c r="K15" s="34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</row>
    <row r="16" s="3" customFormat="1" ht="30" customHeight="1" spans="1:111">
      <c r="A16" s="22">
        <v>8</v>
      </c>
      <c r="B16" s="22" t="s">
        <v>39</v>
      </c>
      <c r="C16" s="24" t="s">
        <v>29</v>
      </c>
      <c r="D16" s="25">
        <v>1</v>
      </c>
      <c r="E16" s="22" t="s">
        <v>32</v>
      </c>
      <c r="F16" s="26">
        <v>102</v>
      </c>
      <c r="G16" s="27"/>
      <c r="H16" s="28"/>
      <c r="I16" s="34"/>
      <c r="J16" s="34"/>
      <c r="K16" s="34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</row>
    <row r="17" s="3" customFormat="1" ht="30" customHeight="1" spans="1:111">
      <c r="A17" s="22"/>
      <c r="B17" s="22"/>
      <c r="C17" s="24" t="s">
        <v>808</v>
      </c>
      <c r="D17" s="25">
        <v>1</v>
      </c>
      <c r="E17" s="22" t="s">
        <v>32</v>
      </c>
      <c r="F17" s="26">
        <v>102</v>
      </c>
      <c r="G17" s="27"/>
      <c r="H17" s="28"/>
      <c r="I17" s="34"/>
      <c r="J17" s="34"/>
      <c r="K17" s="34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</row>
    <row r="18" s="3" customFormat="1" ht="46" customHeight="1" spans="1:111">
      <c r="A18" s="22">
        <v>9</v>
      </c>
      <c r="B18" s="22" t="s">
        <v>40</v>
      </c>
      <c r="C18" s="24" t="s">
        <v>988</v>
      </c>
      <c r="D18" s="25">
        <v>1</v>
      </c>
      <c r="E18" s="22" t="s">
        <v>34</v>
      </c>
      <c r="F18" s="26">
        <v>60</v>
      </c>
      <c r="G18" s="27"/>
      <c r="H18" s="28"/>
      <c r="I18" s="34"/>
      <c r="J18" s="34"/>
      <c r="K18" s="34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</row>
    <row r="19" s="3" customFormat="1" ht="21" customHeight="1" spans="1:92">
      <c r="A19" s="22">
        <f>ROW()-8</f>
        <v>11</v>
      </c>
      <c r="B19" s="22" t="s">
        <v>701</v>
      </c>
      <c r="C19" s="24" t="s">
        <v>702</v>
      </c>
      <c r="D19" s="25">
        <v>1</v>
      </c>
      <c r="E19" s="22" t="s">
        <v>34</v>
      </c>
      <c r="F19" s="26">
        <v>192</v>
      </c>
      <c r="G19" s="27"/>
      <c r="H19" s="28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</row>
    <row r="20" s="3" customFormat="1" ht="21" customHeight="1" spans="1:92">
      <c r="A20" s="22">
        <f>ROW()-8</f>
        <v>12</v>
      </c>
      <c r="B20" s="22" t="s">
        <v>42</v>
      </c>
      <c r="C20" s="24" t="s">
        <v>704</v>
      </c>
      <c r="D20" s="25">
        <v>1</v>
      </c>
      <c r="E20" s="22" t="s">
        <v>34</v>
      </c>
      <c r="F20" s="26">
        <v>132</v>
      </c>
      <c r="G20" s="27"/>
      <c r="H20" s="28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</row>
    <row r="21" s="4" customFormat="1" ht="21" customHeight="1" spans="1:92">
      <c r="A21" s="22">
        <f>ROW()-8</f>
        <v>13</v>
      </c>
      <c r="B21" s="22" t="s">
        <v>43</v>
      </c>
      <c r="C21" s="24" t="s">
        <v>705</v>
      </c>
      <c r="D21" s="25">
        <v>1</v>
      </c>
      <c r="E21" s="22" t="s">
        <v>32</v>
      </c>
      <c r="F21" s="26">
        <v>66</v>
      </c>
      <c r="G21" s="27"/>
      <c r="H21" s="28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</row>
    <row r="22" s="4" customFormat="1" ht="28.8" spans="1:92">
      <c r="A22" s="29">
        <f>ROW()-8</f>
        <v>14</v>
      </c>
      <c r="B22" s="22" t="s">
        <v>45</v>
      </c>
      <c r="C22" s="24" t="s">
        <v>29</v>
      </c>
      <c r="D22" s="25">
        <v>1</v>
      </c>
      <c r="E22" s="22" t="s">
        <v>34</v>
      </c>
      <c r="F22" s="26">
        <v>192</v>
      </c>
      <c r="G22" s="27"/>
      <c r="H22" s="28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</row>
    <row r="23" s="4" customFormat="1" ht="18" customHeight="1" spans="1:92">
      <c r="A23" s="30"/>
      <c r="B23" s="22"/>
      <c r="C23" s="24" t="s">
        <v>707</v>
      </c>
      <c r="D23" s="25">
        <v>1</v>
      </c>
      <c r="E23" s="22" t="s">
        <v>34</v>
      </c>
      <c r="F23" s="26">
        <v>96</v>
      </c>
      <c r="G23" s="27"/>
      <c r="H23" s="28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</row>
    <row r="24" s="5" customFormat="1" ht="29.25" customHeight="1" spans="1:92">
      <c r="A24" s="22">
        <f t="shared" ref="A24:A35" si="0">ROW()-9</f>
        <v>15</v>
      </c>
      <c r="B24" s="22" t="s">
        <v>46</v>
      </c>
      <c r="C24" s="24" t="s">
        <v>810</v>
      </c>
      <c r="D24" s="22">
        <v>1</v>
      </c>
      <c r="E24" s="22" t="s">
        <v>47</v>
      </c>
      <c r="F24" s="26">
        <v>312</v>
      </c>
      <c r="G24" s="27"/>
      <c r="H24" s="28"/>
      <c r="I24" s="34"/>
      <c r="J24" s="34"/>
      <c r="K24" s="34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</row>
    <row r="25" s="5" customFormat="1" ht="29.25" customHeight="1" spans="1:92">
      <c r="A25" s="22">
        <f t="shared" si="0"/>
        <v>16</v>
      </c>
      <c r="B25" s="22" t="s">
        <v>48</v>
      </c>
      <c r="C25" s="24" t="s">
        <v>709</v>
      </c>
      <c r="D25" s="22">
        <v>1</v>
      </c>
      <c r="E25" s="22" t="s">
        <v>34</v>
      </c>
      <c r="F25" s="26">
        <v>312</v>
      </c>
      <c r="G25" s="27"/>
      <c r="H25" s="28"/>
      <c r="I25" s="34"/>
      <c r="J25" s="34"/>
      <c r="K25" s="34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</row>
    <row r="26" s="5" customFormat="1" ht="29.25" customHeight="1" spans="1:92">
      <c r="A26" s="22">
        <f t="shared" si="0"/>
        <v>17</v>
      </c>
      <c r="B26" s="22" t="s">
        <v>49</v>
      </c>
      <c r="C26" s="31" t="s">
        <v>710</v>
      </c>
      <c r="D26" s="22">
        <v>1</v>
      </c>
      <c r="E26" s="22" t="s">
        <v>34</v>
      </c>
      <c r="F26" s="26">
        <v>65</v>
      </c>
      <c r="G26" s="27"/>
      <c r="H26" s="28"/>
      <c r="I26" s="34"/>
      <c r="J26" s="34"/>
      <c r="K26" s="34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</row>
    <row r="27" s="5" customFormat="1" ht="29.25" customHeight="1" spans="1:92">
      <c r="A27" s="22">
        <f t="shared" si="0"/>
        <v>18</v>
      </c>
      <c r="B27" s="22" t="s">
        <v>50</v>
      </c>
      <c r="C27" s="24" t="s">
        <v>711</v>
      </c>
      <c r="D27" s="22">
        <v>1</v>
      </c>
      <c r="E27" s="22" t="s">
        <v>47</v>
      </c>
      <c r="F27" s="26">
        <v>104</v>
      </c>
      <c r="G27" s="27"/>
      <c r="H27" s="28"/>
      <c r="I27" s="34"/>
      <c r="J27" s="34"/>
      <c r="K27" s="34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</row>
    <row r="28" s="5" customFormat="1" ht="29.25" customHeight="1" spans="1:92">
      <c r="A28" s="22">
        <f t="shared" si="0"/>
        <v>19</v>
      </c>
      <c r="B28" s="32" t="s">
        <v>51</v>
      </c>
      <c r="C28" s="31" t="s">
        <v>712</v>
      </c>
      <c r="D28" s="22">
        <v>1</v>
      </c>
      <c r="E28" s="32" t="s">
        <v>47</v>
      </c>
      <c r="F28" s="26">
        <v>312</v>
      </c>
      <c r="G28" s="27"/>
      <c r="H28" s="28"/>
      <c r="I28" s="34"/>
      <c r="J28" s="34"/>
      <c r="K28" s="34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</row>
    <row r="29" s="5" customFormat="1" ht="29.25" customHeight="1" spans="1:92">
      <c r="A29" s="22">
        <f t="shared" si="0"/>
        <v>20</v>
      </c>
      <c r="B29" s="22" t="s">
        <v>52</v>
      </c>
      <c r="C29" s="24" t="s">
        <v>713</v>
      </c>
      <c r="D29" s="22">
        <v>1</v>
      </c>
      <c r="E29" s="22" t="s">
        <v>47</v>
      </c>
      <c r="F29" s="26">
        <v>312</v>
      </c>
      <c r="G29" s="27"/>
      <c r="H29" s="28"/>
      <c r="I29" s="34"/>
      <c r="J29" s="34"/>
      <c r="K29" s="34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</row>
    <row r="30" s="5" customFormat="1" ht="29.25" customHeight="1" spans="1:92">
      <c r="A30" s="22">
        <f t="shared" si="0"/>
        <v>21</v>
      </c>
      <c r="B30" s="22" t="s">
        <v>53</v>
      </c>
      <c r="C30" s="24" t="s">
        <v>714</v>
      </c>
      <c r="D30" s="22">
        <v>1</v>
      </c>
      <c r="E30" s="22" t="s">
        <v>47</v>
      </c>
      <c r="F30" s="26">
        <v>364</v>
      </c>
      <c r="G30" s="27"/>
      <c r="H30" s="28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</row>
    <row r="31" s="5" customFormat="1" ht="29.25" customHeight="1" spans="1:194">
      <c r="A31" s="22">
        <f t="shared" si="0"/>
        <v>22</v>
      </c>
      <c r="B31" s="22" t="s">
        <v>54</v>
      </c>
      <c r="C31" s="24" t="s">
        <v>715</v>
      </c>
      <c r="D31" s="22">
        <v>1</v>
      </c>
      <c r="E31" s="22" t="s">
        <v>55</v>
      </c>
      <c r="F31" s="26">
        <v>234</v>
      </c>
      <c r="G31" s="27"/>
      <c r="H31" s="28"/>
      <c r="I31" s="34"/>
      <c r="J31" s="34"/>
      <c r="K31" s="34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</row>
    <row r="32" s="6" customFormat="1" ht="29.25" customHeight="1" spans="1:194">
      <c r="A32" s="22">
        <f t="shared" si="0"/>
        <v>23</v>
      </c>
      <c r="B32" s="22" t="s">
        <v>56</v>
      </c>
      <c r="C32" s="24" t="s">
        <v>716</v>
      </c>
      <c r="D32" s="22">
        <v>1</v>
      </c>
      <c r="E32" s="22" t="s">
        <v>57</v>
      </c>
      <c r="F32" s="33">
        <v>800</v>
      </c>
      <c r="G32" s="27"/>
      <c r="H32" s="28"/>
      <c r="I32" s="34"/>
      <c r="J32" s="34"/>
      <c r="K32" s="34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</row>
    <row r="33" s="6" customFormat="1" ht="29.25" customHeight="1" spans="1:194">
      <c r="A33" s="22">
        <f t="shared" si="0"/>
        <v>24</v>
      </c>
      <c r="B33" s="22" t="s">
        <v>58</v>
      </c>
      <c r="C33" s="24" t="s">
        <v>716</v>
      </c>
      <c r="D33" s="22">
        <v>1</v>
      </c>
      <c r="E33" s="22" t="s">
        <v>57</v>
      </c>
      <c r="F33" s="33">
        <v>800</v>
      </c>
      <c r="G33" s="27"/>
      <c r="H33" s="28"/>
      <c r="I33" s="34"/>
      <c r="J33" s="34"/>
      <c r="K33" s="34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</row>
    <row r="34" s="4" customFormat="1" ht="29.25" customHeight="1" spans="1:194">
      <c r="A34" s="22">
        <f t="shared" si="0"/>
        <v>25</v>
      </c>
      <c r="B34" s="22" t="s">
        <v>59</v>
      </c>
      <c r="C34" s="24" t="s">
        <v>716</v>
      </c>
      <c r="D34" s="22">
        <v>1</v>
      </c>
      <c r="E34" s="22" t="s">
        <v>57</v>
      </c>
      <c r="F34" s="33">
        <v>520</v>
      </c>
      <c r="G34" s="27"/>
      <c r="H34" s="28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</row>
    <row r="35" s="3" customFormat="1" ht="29.25" customHeight="1" spans="1:50">
      <c r="A35" s="22">
        <f t="shared" si="0"/>
        <v>26</v>
      </c>
      <c r="B35" s="22" t="s">
        <v>60</v>
      </c>
      <c r="C35" s="24" t="s">
        <v>716</v>
      </c>
      <c r="D35" s="22">
        <v>1</v>
      </c>
      <c r="E35" s="22" t="s">
        <v>55</v>
      </c>
      <c r="F35" s="33">
        <v>3040</v>
      </c>
      <c r="G35" s="27"/>
      <c r="H35" s="28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</row>
    <row r="36" s="3" customFormat="1" ht="29.25" customHeight="1" spans="1:50">
      <c r="A36" s="22">
        <f t="shared" ref="A36:A45" si="1">ROW()-9</f>
        <v>27</v>
      </c>
      <c r="B36" s="22" t="s">
        <v>61</v>
      </c>
      <c r="C36" s="24" t="s">
        <v>716</v>
      </c>
      <c r="D36" s="22">
        <v>1</v>
      </c>
      <c r="E36" s="22" t="s">
        <v>57</v>
      </c>
      <c r="F36" s="33">
        <v>784</v>
      </c>
      <c r="G36" s="27"/>
      <c r="H36" s="28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</row>
    <row r="37" s="3" customFormat="1" ht="29.25" customHeight="1" spans="1:50">
      <c r="A37" s="22">
        <f t="shared" si="1"/>
        <v>28</v>
      </c>
      <c r="B37" s="22" t="s">
        <v>62</v>
      </c>
      <c r="C37" s="24" t="s">
        <v>29</v>
      </c>
      <c r="D37" s="22">
        <v>1</v>
      </c>
      <c r="E37" s="22" t="s">
        <v>47</v>
      </c>
      <c r="F37" s="33">
        <v>140</v>
      </c>
      <c r="G37" s="27"/>
      <c r="H37" s="28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</row>
    <row r="38" s="3" customFormat="1" ht="29.25" customHeight="1" spans="1:50">
      <c r="A38" s="22">
        <f t="shared" si="1"/>
        <v>29</v>
      </c>
      <c r="B38" s="22" t="s">
        <v>63</v>
      </c>
      <c r="C38" s="24" t="s">
        <v>29</v>
      </c>
      <c r="D38" s="22">
        <v>1</v>
      </c>
      <c r="E38" s="22" t="s">
        <v>47</v>
      </c>
      <c r="F38" s="33">
        <v>124</v>
      </c>
      <c r="G38" s="27"/>
      <c r="H38" s="28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</row>
    <row r="39" s="3" customFormat="1" ht="29.25" customHeight="1" spans="1:50">
      <c r="A39" s="22">
        <f t="shared" si="1"/>
        <v>30</v>
      </c>
      <c r="B39" s="22" t="s">
        <v>64</v>
      </c>
      <c r="C39" s="24" t="s">
        <v>29</v>
      </c>
      <c r="D39" s="22">
        <v>1</v>
      </c>
      <c r="E39" s="22" t="s">
        <v>55</v>
      </c>
      <c r="F39" s="33">
        <v>544</v>
      </c>
      <c r="G39" s="27"/>
      <c r="H39" s="28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</row>
    <row r="40" s="3" customFormat="1" ht="29.25" customHeight="1" spans="1:50">
      <c r="A40" s="22">
        <f t="shared" si="1"/>
        <v>31</v>
      </c>
      <c r="B40" s="22" t="s">
        <v>65</v>
      </c>
      <c r="C40" s="24" t="s">
        <v>29</v>
      </c>
      <c r="D40" s="22">
        <v>1</v>
      </c>
      <c r="E40" s="22" t="s">
        <v>55</v>
      </c>
      <c r="F40" s="33">
        <v>1240</v>
      </c>
      <c r="G40" s="27"/>
      <c r="H40" s="28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</row>
    <row r="41" s="3" customFormat="1" ht="29.25" customHeight="1" spans="1:50">
      <c r="A41" s="22">
        <f t="shared" si="1"/>
        <v>32</v>
      </c>
      <c r="B41" s="22" t="s">
        <v>66</v>
      </c>
      <c r="C41" s="24" t="s">
        <v>29</v>
      </c>
      <c r="D41" s="22">
        <v>1</v>
      </c>
      <c r="E41" s="22" t="s">
        <v>32</v>
      </c>
      <c r="F41" s="33">
        <v>480</v>
      </c>
      <c r="G41" s="27"/>
      <c r="H41" s="28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</row>
    <row r="42" s="3" customFormat="1" ht="29.25" customHeight="1" spans="1:50">
      <c r="A42" s="22">
        <f t="shared" si="1"/>
        <v>33</v>
      </c>
      <c r="B42" s="22" t="s">
        <v>67</v>
      </c>
      <c r="C42" s="24" t="s">
        <v>29</v>
      </c>
      <c r="D42" s="22">
        <v>1</v>
      </c>
      <c r="E42" s="22" t="s">
        <v>32</v>
      </c>
      <c r="F42" s="33">
        <v>2324</v>
      </c>
      <c r="G42" s="27"/>
      <c r="H42" s="28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</row>
    <row r="43" s="3" customFormat="1" ht="29.25" customHeight="1" spans="1:50">
      <c r="A43" s="22">
        <f t="shared" si="1"/>
        <v>34</v>
      </c>
      <c r="B43" s="22" t="s">
        <v>68</v>
      </c>
      <c r="C43" s="24" t="s">
        <v>29</v>
      </c>
      <c r="D43" s="22">
        <v>1</v>
      </c>
      <c r="E43" s="22" t="s">
        <v>32</v>
      </c>
      <c r="F43" s="33">
        <v>3158</v>
      </c>
      <c r="G43" s="27"/>
      <c r="H43" s="28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</row>
    <row r="44" s="3" customFormat="1" ht="29.25" customHeight="1" spans="1:50">
      <c r="A44" s="22">
        <f t="shared" si="1"/>
        <v>35</v>
      </c>
      <c r="B44" s="22" t="s">
        <v>69</v>
      </c>
      <c r="C44" s="24" t="s">
        <v>29</v>
      </c>
      <c r="D44" s="22">
        <v>1</v>
      </c>
      <c r="E44" s="22" t="s">
        <v>32</v>
      </c>
      <c r="F44" s="33">
        <v>249</v>
      </c>
      <c r="G44" s="27"/>
      <c r="H44" s="28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</row>
    <row r="45" s="3" customFormat="1" ht="29.25" customHeight="1" spans="1:50">
      <c r="A45" s="22">
        <f t="shared" si="1"/>
        <v>36</v>
      </c>
      <c r="B45" s="22" t="s">
        <v>70</v>
      </c>
      <c r="C45" s="24" t="s">
        <v>29</v>
      </c>
      <c r="D45" s="22">
        <v>1</v>
      </c>
      <c r="E45" s="22" t="s">
        <v>32</v>
      </c>
      <c r="F45" s="33">
        <v>644</v>
      </c>
      <c r="G45" s="27"/>
      <c r="H45" s="28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</row>
    <row r="46" s="3" customFormat="1" ht="29.25" customHeight="1" spans="1:50">
      <c r="A46" s="22">
        <f t="shared" ref="A46:A55" si="2">ROW()-9</f>
        <v>37</v>
      </c>
      <c r="B46" s="22" t="s">
        <v>71</v>
      </c>
      <c r="C46" s="24" t="s">
        <v>29</v>
      </c>
      <c r="D46" s="22">
        <v>1</v>
      </c>
      <c r="E46" s="22" t="s">
        <v>32</v>
      </c>
      <c r="F46" s="33">
        <v>145</v>
      </c>
      <c r="G46" s="27"/>
      <c r="H46" s="28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</row>
    <row r="47" s="3" customFormat="1" ht="29.25" customHeight="1" spans="1:50">
      <c r="A47" s="22">
        <f t="shared" si="2"/>
        <v>38</v>
      </c>
      <c r="B47" s="22" t="s">
        <v>72</v>
      </c>
      <c r="C47" s="24" t="s">
        <v>29</v>
      </c>
      <c r="D47" s="22">
        <v>1</v>
      </c>
      <c r="E47" s="22" t="s">
        <v>32</v>
      </c>
      <c r="F47" s="33">
        <v>374</v>
      </c>
      <c r="G47" s="27"/>
      <c r="H47" s="28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</row>
    <row r="48" s="3" customFormat="1" ht="29.25" customHeight="1" spans="1:50">
      <c r="A48" s="22">
        <f t="shared" si="2"/>
        <v>39</v>
      </c>
      <c r="B48" s="22" t="s">
        <v>73</v>
      </c>
      <c r="C48" s="24" t="s">
        <v>29</v>
      </c>
      <c r="D48" s="22">
        <v>1</v>
      </c>
      <c r="E48" s="22" t="s">
        <v>32</v>
      </c>
      <c r="F48" s="33">
        <v>436</v>
      </c>
      <c r="G48" s="27"/>
      <c r="H48" s="28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</row>
    <row r="49" s="3" customFormat="1" ht="29.25" customHeight="1" spans="1:50">
      <c r="A49" s="22">
        <f t="shared" si="2"/>
        <v>40</v>
      </c>
      <c r="B49" s="22" t="s">
        <v>74</v>
      </c>
      <c r="C49" s="24" t="s">
        <v>29</v>
      </c>
      <c r="D49" s="22">
        <v>1</v>
      </c>
      <c r="E49" s="22" t="s">
        <v>30</v>
      </c>
      <c r="F49" s="33">
        <v>291</v>
      </c>
      <c r="G49" s="27"/>
      <c r="H49" s="28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</row>
    <row r="50" s="3" customFormat="1" ht="29.25" customHeight="1" spans="1:50">
      <c r="A50" s="22">
        <f t="shared" si="2"/>
        <v>41</v>
      </c>
      <c r="B50" s="22" t="s">
        <v>75</v>
      </c>
      <c r="C50" s="24" t="s">
        <v>29</v>
      </c>
      <c r="D50" s="22">
        <v>1</v>
      </c>
      <c r="E50" s="22" t="s">
        <v>76</v>
      </c>
      <c r="F50" s="33">
        <v>124</v>
      </c>
      <c r="G50" s="27"/>
      <c r="H50" s="28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</row>
    <row r="51" s="3" customFormat="1" ht="29.25" customHeight="1" spans="1:50">
      <c r="A51" s="22">
        <f t="shared" si="2"/>
        <v>42</v>
      </c>
      <c r="B51" s="22" t="s">
        <v>77</v>
      </c>
      <c r="C51" s="24" t="s">
        <v>29</v>
      </c>
      <c r="D51" s="22">
        <v>1</v>
      </c>
      <c r="E51" s="22" t="s">
        <v>76</v>
      </c>
      <c r="F51" s="33">
        <v>145</v>
      </c>
      <c r="G51" s="27"/>
      <c r="H51" s="28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</row>
    <row r="52" s="3" customFormat="1" ht="29.25" customHeight="1" spans="1:50">
      <c r="A52" s="22">
        <f t="shared" si="2"/>
        <v>43</v>
      </c>
      <c r="B52" s="22" t="s">
        <v>78</v>
      </c>
      <c r="C52" s="24" t="s">
        <v>29</v>
      </c>
      <c r="D52" s="22">
        <v>1</v>
      </c>
      <c r="E52" s="22" t="s">
        <v>47</v>
      </c>
      <c r="F52" s="33">
        <v>374</v>
      </c>
      <c r="G52" s="27"/>
      <c r="H52" s="28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</row>
    <row r="53" s="3" customFormat="1" ht="28.8" spans="1:50">
      <c r="A53" s="22">
        <f t="shared" si="2"/>
        <v>44</v>
      </c>
      <c r="B53" s="22" t="s">
        <v>989</v>
      </c>
      <c r="C53" s="24" t="s">
        <v>29</v>
      </c>
      <c r="D53" s="22">
        <v>1</v>
      </c>
      <c r="E53" s="22" t="s">
        <v>83</v>
      </c>
      <c r="F53" s="33">
        <v>763</v>
      </c>
      <c r="G53" s="27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</row>
    <row r="54" s="3" customFormat="1" ht="28.8" spans="1:50">
      <c r="A54" s="22">
        <f t="shared" si="2"/>
        <v>45</v>
      </c>
      <c r="B54" s="22" t="s">
        <v>84</v>
      </c>
      <c r="C54" s="24" t="s">
        <v>29</v>
      </c>
      <c r="D54" s="22">
        <v>1</v>
      </c>
      <c r="E54" s="22" t="s">
        <v>32</v>
      </c>
      <c r="F54" s="33">
        <v>458</v>
      </c>
      <c r="G54" s="27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</row>
    <row r="55" s="3" customFormat="1" ht="28.8" spans="1:50">
      <c r="A55" s="22">
        <f t="shared" si="2"/>
        <v>46</v>
      </c>
      <c r="B55" s="22" t="s">
        <v>90</v>
      </c>
      <c r="C55" s="24" t="s">
        <v>29</v>
      </c>
      <c r="D55" s="22">
        <v>1</v>
      </c>
      <c r="E55" s="22" t="s">
        <v>32</v>
      </c>
      <c r="F55" s="33">
        <v>556</v>
      </c>
      <c r="G55" s="27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</row>
    <row r="56" s="3" customFormat="1" ht="28.8" spans="1:50">
      <c r="A56" s="22">
        <f t="shared" ref="A56:A65" si="3">ROW()-9</f>
        <v>47</v>
      </c>
      <c r="B56" s="22" t="s">
        <v>91</v>
      </c>
      <c r="C56" s="24" t="s">
        <v>29</v>
      </c>
      <c r="D56" s="22">
        <v>1</v>
      </c>
      <c r="E56" s="22" t="s">
        <v>32</v>
      </c>
      <c r="F56" s="33">
        <v>672</v>
      </c>
      <c r="G56" s="27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</row>
    <row r="57" s="3" customFormat="1" ht="28.8" spans="1:50">
      <c r="A57" s="22">
        <f t="shared" si="3"/>
        <v>48</v>
      </c>
      <c r="B57" s="22" t="s">
        <v>95</v>
      </c>
      <c r="C57" s="24" t="s">
        <v>29</v>
      </c>
      <c r="D57" s="22">
        <v>1</v>
      </c>
      <c r="E57" s="22" t="s">
        <v>30</v>
      </c>
      <c r="F57" s="33">
        <v>176</v>
      </c>
      <c r="G57" s="27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</row>
    <row r="58" s="3" customFormat="1" ht="28.8" spans="1:50">
      <c r="A58" s="22">
        <f t="shared" si="3"/>
        <v>49</v>
      </c>
      <c r="B58" s="22" t="s">
        <v>97</v>
      </c>
      <c r="C58" s="24" t="s">
        <v>29</v>
      </c>
      <c r="D58" s="22">
        <v>1</v>
      </c>
      <c r="E58" s="22" t="s">
        <v>32</v>
      </c>
      <c r="F58" s="33">
        <v>38</v>
      </c>
      <c r="G58" s="27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</row>
    <row r="59" s="3" customFormat="1" ht="28.8" spans="1:50">
      <c r="A59" s="22">
        <f t="shared" si="3"/>
        <v>50</v>
      </c>
      <c r="B59" s="22" t="s">
        <v>862</v>
      </c>
      <c r="C59" s="24" t="s">
        <v>29</v>
      </c>
      <c r="D59" s="22">
        <v>1</v>
      </c>
      <c r="E59" s="22" t="s">
        <v>32</v>
      </c>
      <c r="F59" s="33">
        <v>299</v>
      </c>
      <c r="G59" s="27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</row>
    <row r="60" s="3" customFormat="1" ht="28.8" spans="1:50">
      <c r="A60" s="22">
        <f t="shared" si="3"/>
        <v>51</v>
      </c>
      <c r="B60" s="22" t="s">
        <v>98</v>
      </c>
      <c r="C60" s="24" t="s">
        <v>29</v>
      </c>
      <c r="D60" s="22">
        <v>1</v>
      </c>
      <c r="E60" s="22" t="s">
        <v>99</v>
      </c>
      <c r="F60" s="33">
        <v>219</v>
      </c>
      <c r="G60" s="27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</row>
    <row r="61" s="3" customFormat="1" ht="28.8" spans="1:50">
      <c r="A61" s="22">
        <f t="shared" si="3"/>
        <v>52</v>
      </c>
      <c r="B61" s="22" t="s">
        <v>811</v>
      </c>
      <c r="C61" s="24" t="s">
        <v>29</v>
      </c>
      <c r="D61" s="22">
        <v>1</v>
      </c>
      <c r="E61" s="22" t="s">
        <v>32</v>
      </c>
      <c r="F61" s="33">
        <v>763</v>
      </c>
      <c r="G61" s="27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</row>
    <row r="62" s="3" customFormat="1" ht="28.8" spans="1:50">
      <c r="A62" s="22">
        <f t="shared" si="3"/>
        <v>53</v>
      </c>
      <c r="B62" s="22" t="s">
        <v>717</v>
      </c>
      <c r="C62" s="24" t="s">
        <v>29</v>
      </c>
      <c r="D62" s="22">
        <v>1</v>
      </c>
      <c r="E62" s="22" t="s">
        <v>32</v>
      </c>
      <c r="F62" s="33">
        <v>1232</v>
      </c>
      <c r="G62" s="27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</row>
    <row r="63" s="3" customFormat="1" ht="28.8" spans="1:50">
      <c r="A63" s="22">
        <f t="shared" si="3"/>
        <v>54</v>
      </c>
      <c r="B63" s="22" t="s">
        <v>101</v>
      </c>
      <c r="C63" s="24" t="s">
        <v>29</v>
      </c>
      <c r="D63" s="22">
        <v>1</v>
      </c>
      <c r="E63" s="22" t="s">
        <v>32</v>
      </c>
      <c r="F63" s="33">
        <v>2496</v>
      </c>
      <c r="G63" s="27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</row>
    <row r="64" s="3" customFormat="1" ht="28.8" spans="1:50">
      <c r="A64" s="22">
        <f t="shared" si="3"/>
        <v>55</v>
      </c>
      <c r="B64" s="22" t="s">
        <v>718</v>
      </c>
      <c r="C64" s="24" t="s">
        <v>29</v>
      </c>
      <c r="D64" s="22">
        <v>1</v>
      </c>
      <c r="E64" s="22" t="s">
        <v>32</v>
      </c>
      <c r="F64" s="33">
        <v>2995</v>
      </c>
      <c r="G64" s="27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</row>
    <row r="65" s="3" customFormat="1" ht="28.8" spans="1:50">
      <c r="A65" s="22">
        <f t="shared" si="3"/>
        <v>56</v>
      </c>
      <c r="B65" s="22" t="s">
        <v>719</v>
      </c>
      <c r="C65" s="24" t="s">
        <v>29</v>
      </c>
      <c r="D65" s="22">
        <v>1</v>
      </c>
      <c r="E65" s="22" t="s">
        <v>32</v>
      </c>
      <c r="F65" s="33">
        <v>4992</v>
      </c>
      <c r="G65" s="27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</row>
    <row r="66" s="3" customFormat="1" ht="28.8" spans="1:50">
      <c r="A66" s="22">
        <f t="shared" ref="A66:A75" si="4">ROW()-9</f>
        <v>57</v>
      </c>
      <c r="B66" s="22" t="s">
        <v>103</v>
      </c>
      <c r="C66" s="24" t="s">
        <v>29</v>
      </c>
      <c r="D66" s="22">
        <v>1</v>
      </c>
      <c r="E66" s="22" t="s">
        <v>32</v>
      </c>
      <c r="F66" s="33">
        <v>364</v>
      </c>
      <c r="G66" s="27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</row>
    <row r="67" s="3" customFormat="1" ht="28.8" spans="1:50">
      <c r="A67" s="22">
        <f t="shared" si="4"/>
        <v>58</v>
      </c>
      <c r="B67" s="22" t="s">
        <v>104</v>
      </c>
      <c r="C67" s="24" t="s">
        <v>29</v>
      </c>
      <c r="D67" s="22">
        <v>1</v>
      </c>
      <c r="E67" s="22" t="s">
        <v>32</v>
      </c>
      <c r="F67" s="33">
        <v>76</v>
      </c>
      <c r="G67" s="27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</row>
    <row r="68" s="3" customFormat="1" ht="28.8" spans="1:50">
      <c r="A68" s="22">
        <f t="shared" si="4"/>
        <v>59</v>
      </c>
      <c r="B68" s="22" t="s">
        <v>108</v>
      </c>
      <c r="C68" s="24" t="s">
        <v>29</v>
      </c>
      <c r="D68" s="22">
        <v>1</v>
      </c>
      <c r="E68" s="22" t="s">
        <v>32</v>
      </c>
      <c r="F68" s="33">
        <v>1416</v>
      </c>
      <c r="G68" s="27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</row>
    <row r="69" s="3" customFormat="1" ht="28.8" spans="1:50">
      <c r="A69" s="22">
        <f t="shared" si="4"/>
        <v>60</v>
      </c>
      <c r="B69" s="22" t="s">
        <v>112</v>
      </c>
      <c r="C69" s="24" t="s">
        <v>29</v>
      </c>
      <c r="D69" s="22">
        <v>1</v>
      </c>
      <c r="E69" s="22" t="s">
        <v>99</v>
      </c>
      <c r="F69" s="33">
        <v>844</v>
      </c>
      <c r="G69" s="27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</row>
    <row r="70" s="3" customFormat="1" ht="28.8" spans="1:50">
      <c r="A70" s="22">
        <f t="shared" si="4"/>
        <v>61</v>
      </c>
      <c r="B70" s="22" t="s">
        <v>113</v>
      </c>
      <c r="C70" s="24" t="s">
        <v>29</v>
      </c>
      <c r="D70" s="22">
        <v>1</v>
      </c>
      <c r="E70" s="22" t="s">
        <v>32</v>
      </c>
      <c r="F70" s="33">
        <v>1554</v>
      </c>
      <c r="G70" s="27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</row>
    <row r="71" s="3" customFormat="1" ht="28.8" spans="1:50">
      <c r="A71" s="22">
        <f t="shared" si="4"/>
        <v>62</v>
      </c>
      <c r="B71" s="22" t="s">
        <v>720</v>
      </c>
      <c r="C71" s="24" t="s">
        <v>29</v>
      </c>
      <c r="D71" s="22">
        <v>1</v>
      </c>
      <c r="E71" s="22" t="s">
        <v>32</v>
      </c>
      <c r="F71" s="33">
        <v>1428</v>
      </c>
      <c r="G71" s="27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</row>
    <row r="72" s="3" customFormat="1" ht="28.8" spans="1:50">
      <c r="A72" s="22">
        <f t="shared" si="4"/>
        <v>63</v>
      </c>
      <c r="B72" s="22" t="s">
        <v>885</v>
      </c>
      <c r="C72" s="24" t="s">
        <v>29</v>
      </c>
      <c r="D72" s="22">
        <v>1</v>
      </c>
      <c r="E72" s="22" t="s">
        <v>32</v>
      </c>
      <c r="F72" s="59">
        <v>0</v>
      </c>
      <c r="G72" s="27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</row>
    <row r="73" s="3" customFormat="1" ht="28.8" spans="1:50">
      <c r="A73" s="22">
        <f t="shared" si="4"/>
        <v>64</v>
      </c>
      <c r="B73" s="22" t="s">
        <v>886</v>
      </c>
      <c r="C73" s="24" t="s">
        <v>29</v>
      </c>
      <c r="D73" s="22">
        <v>1</v>
      </c>
      <c r="E73" s="22" t="s">
        <v>32</v>
      </c>
      <c r="F73" s="60"/>
      <c r="G73" s="27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</row>
    <row r="74" s="3" customFormat="1" ht="28.8" spans="1:50">
      <c r="A74" s="22">
        <f t="shared" si="4"/>
        <v>65</v>
      </c>
      <c r="B74" s="22" t="s">
        <v>887</v>
      </c>
      <c r="C74" s="24" t="s">
        <v>29</v>
      </c>
      <c r="D74" s="22">
        <v>1</v>
      </c>
      <c r="E74" s="22" t="s">
        <v>32</v>
      </c>
      <c r="F74" s="61"/>
      <c r="G74" s="27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</row>
    <row r="75" s="3" customFormat="1" ht="28.8" spans="1:50">
      <c r="A75" s="22">
        <f t="shared" si="4"/>
        <v>66</v>
      </c>
      <c r="B75" s="22" t="s">
        <v>115</v>
      </c>
      <c r="C75" s="24" t="s">
        <v>29</v>
      </c>
      <c r="D75" s="22">
        <v>1</v>
      </c>
      <c r="E75" s="22" t="s">
        <v>32</v>
      </c>
      <c r="F75" s="33">
        <v>1281</v>
      </c>
      <c r="G75" s="27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</row>
    <row r="76" s="3" customFormat="1" ht="28.8" spans="1:50">
      <c r="A76" s="22">
        <f t="shared" ref="A76:A85" si="5">ROW()-9</f>
        <v>67</v>
      </c>
      <c r="B76" s="22" t="s">
        <v>116</v>
      </c>
      <c r="C76" s="24" t="s">
        <v>29</v>
      </c>
      <c r="D76" s="22">
        <v>1</v>
      </c>
      <c r="E76" s="22" t="s">
        <v>32</v>
      </c>
      <c r="F76" s="33">
        <v>1382</v>
      </c>
      <c r="G76" s="27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</row>
    <row r="77" s="3" customFormat="1" ht="28.8" spans="1:50">
      <c r="A77" s="22">
        <f t="shared" si="5"/>
        <v>68</v>
      </c>
      <c r="B77" s="22" t="s">
        <v>119</v>
      </c>
      <c r="C77" s="24" t="s">
        <v>29</v>
      </c>
      <c r="D77" s="22">
        <v>1</v>
      </c>
      <c r="E77" s="22" t="s">
        <v>32</v>
      </c>
      <c r="F77" s="33">
        <v>40</v>
      </c>
      <c r="G77" s="27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</row>
    <row r="78" s="3" customFormat="1" ht="28.8" spans="1:50">
      <c r="A78" s="22">
        <f t="shared" si="5"/>
        <v>69</v>
      </c>
      <c r="B78" s="22" t="s">
        <v>895</v>
      </c>
      <c r="C78" s="24" t="s">
        <v>29</v>
      </c>
      <c r="D78" s="22">
        <v>1</v>
      </c>
      <c r="E78" s="22" t="s">
        <v>32</v>
      </c>
      <c r="F78" s="33">
        <v>842</v>
      </c>
      <c r="G78" s="27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</row>
    <row r="79" s="3" customFormat="1" ht="28.8" spans="1:50">
      <c r="A79" s="22">
        <f t="shared" si="5"/>
        <v>70</v>
      </c>
      <c r="B79" s="22" t="s">
        <v>121</v>
      </c>
      <c r="C79" s="24" t="s">
        <v>29</v>
      </c>
      <c r="D79" s="22">
        <v>1</v>
      </c>
      <c r="E79" s="22" t="s">
        <v>32</v>
      </c>
      <c r="F79" s="33">
        <v>1851</v>
      </c>
      <c r="G79" s="27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</row>
    <row r="80" s="3" customFormat="1" ht="28.8" spans="1:50">
      <c r="A80" s="22">
        <f t="shared" si="5"/>
        <v>71</v>
      </c>
      <c r="B80" s="22" t="s">
        <v>122</v>
      </c>
      <c r="C80" s="24" t="s">
        <v>29</v>
      </c>
      <c r="D80" s="22">
        <v>1</v>
      </c>
      <c r="E80" s="22" t="s">
        <v>32</v>
      </c>
      <c r="F80" s="33">
        <v>177</v>
      </c>
      <c r="G80" s="27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</row>
    <row r="81" s="8" customFormat="1" ht="28.8" spans="1:45">
      <c r="A81" s="22">
        <f t="shared" si="5"/>
        <v>72</v>
      </c>
      <c r="B81" s="22" t="s">
        <v>123</v>
      </c>
      <c r="C81" s="24" t="s">
        <v>29</v>
      </c>
      <c r="D81" s="22">
        <v>1</v>
      </c>
      <c r="E81" s="22" t="s">
        <v>32</v>
      </c>
      <c r="F81" s="33">
        <v>4659</v>
      </c>
      <c r="G81" s="27"/>
      <c r="H81" s="28"/>
      <c r="I81" s="34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</row>
    <row r="82" s="8" customFormat="1" ht="28.8" spans="1:45">
      <c r="A82" s="22">
        <f t="shared" si="5"/>
        <v>73</v>
      </c>
      <c r="B82" s="22" t="s">
        <v>124</v>
      </c>
      <c r="C82" s="24" t="s">
        <v>29</v>
      </c>
      <c r="D82" s="22">
        <v>1</v>
      </c>
      <c r="E82" s="22" t="s">
        <v>32</v>
      </c>
      <c r="F82" s="33">
        <v>261</v>
      </c>
      <c r="G82" s="27"/>
      <c r="H82" s="28"/>
      <c r="I82" s="34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</row>
    <row r="83" s="8" customFormat="1" ht="28.8" spans="1:45">
      <c r="A83" s="22">
        <f t="shared" si="5"/>
        <v>74</v>
      </c>
      <c r="B83" s="22" t="s">
        <v>125</v>
      </c>
      <c r="C83" s="24" t="s">
        <v>29</v>
      </c>
      <c r="D83" s="22">
        <v>1</v>
      </c>
      <c r="E83" s="22" t="s">
        <v>32</v>
      </c>
      <c r="F83" s="33">
        <v>2849</v>
      </c>
      <c r="G83" s="27"/>
      <c r="H83" s="28"/>
      <c r="I83" s="34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</row>
    <row r="84" s="3" customFormat="1" ht="28.8" spans="1:50">
      <c r="A84" s="22">
        <f t="shared" si="5"/>
        <v>75</v>
      </c>
      <c r="B84" s="22" t="s">
        <v>817</v>
      </c>
      <c r="C84" s="24" t="s">
        <v>29</v>
      </c>
      <c r="D84" s="22">
        <v>1</v>
      </c>
      <c r="E84" s="22" t="s">
        <v>32</v>
      </c>
      <c r="F84" s="33">
        <v>2995</v>
      </c>
      <c r="G84" s="27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</row>
    <row r="85" s="3" customFormat="1" ht="28.8" spans="1:50">
      <c r="A85" s="22">
        <f t="shared" si="5"/>
        <v>76</v>
      </c>
      <c r="B85" s="22" t="s">
        <v>126</v>
      </c>
      <c r="C85" s="24" t="s">
        <v>29</v>
      </c>
      <c r="D85" s="22">
        <v>1</v>
      </c>
      <c r="E85" s="22" t="s">
        <v>32</v>
      </c>
      <c r="F85" s="33">
        <v>1531</v>
      </c>
      <c r="G85" s="27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</row>
    <row r="86" s="3" customFormat="1" ht="28.8" spans="1:50">
      <c r="A86" s="22">
        <f t="shared" ref="A86:A95" si="6">ROW()-9</f>
        <v>77</v>
      </c>
      <c r="B86" s="22" t="s">
        <v>818</v>
      </c>
      <c r="C86" s="24" t="s">
        <v>29</v>
      </c>
      <c r="D86" s="22">
        <v>1</v>
      </c>
      <c r="E86" s="22" t="s">
        <v>32</v>
      </c>
      <c r="F86" s="33">
        <v>1428</v>
      </c>
      <c r="G86" s="27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</row>
    <row r="87" s="3" customFormat="1" ht="28.8" spans="1:50">
      <c r="A87" s="22">
        <f t="shared" si="6"/>
        <v>78</v>
      </c>
      <c r="B87" s="22" t="s">
        <v>127</v>
      </c>
      <c r="C87" s="24" t="s">
        <v>29</v>
      </c>
      <c r="D87" s="22">
        <v>1</v>
      </c>
      <c r="E87" s="22" t="s">
        <v>32</v>
      </c>
      <c r="F87" s="33">
        <v>1019</v>
      </c>
      <c r="G87" s="27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</row>
    <row r="88" s="3" customFormat="1" ht="28.8" spans="1:50">
      <c r="A88" s="22">
        <f t="shared" si="6"/>
        <v>79</v>
      </c>
      <c r="B88" s="22" t="s">
        <v>128</v>
      </c>
      <c r="C88" s="24" t="s">
        <v>29</v>
      </c>
      <c r="D88" s="22">
        <v>1</v>
      </c>
      <c r="E88" s="22" t="s">
        <v>32</v>
      </c>
      <c r="F88" s="33">
        <v>185</v>
      </c>
      <c r="G88" s="27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</row>
    <row r="89" s="3" customFormat="1" ht="28.8" spans="1:50">
      <c r="A89" s="22">
        <f t="shared" si="6"/>
        <v>80</v>
      </c>
      <c r="B89" s="22" t="s">
        <v>129</v>
      </c>
      <c r="C89" s="24" t="s">
        <v>29</v>
      </c>
      <c r="D89" s="22">
        <v>1</v>
      </c>
      <c r="E89" s="22" t="s">
        <v>32</v>
      </c>
      <c r="F89" s="33">
        <v>1019</v>
      </c>
      <c r="G89" s="27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</row>
    <row r="90" s="3" customFormat="1" ht="28.8" spans="1:50">
      <c r="A90" s="22">
        <f t="shared" si="6"/>
        <v>81</v>
      </c>
      <c r="B90" s="22" t="s">
        <v>722</v>
      </c>
      <c r="C90" s="24" t="s">
        <v>29</v>
      </c>
      <c r="D90" s="22">
        <v>1</v>
      </c>
      <c r="E90" s="22" t="s">
        <v>32</v>
      </c>
      <c r="F90" s="33">
        <v>1596</v>
      </c>
      <c r="G90" s="27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</row>
    <row r="91" s="3" customFormat="1" ht="28.8" spans="1:50">
      <c r="A91" s="22">
        <f t="shared" si="6"/>
        <v>82</v>
      </c>
      <c r="B91" s="22" t="s">
        <v>131</v>
      </c>
      <c r="C91" s="24" t="s">
        <v>29</v>
      </c>
      <c r="D91" s="22">
        <v>1</v>
      </c>
      <c r="E91" s="22" t="s">
        <v>32</v>
      </c>
      <c r="F91" s="33">
        <v>2188</v>
      </c>
      <c r="G91" s="27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</row>
    <row r="92" s="3" customFormat="1" ht="28.8" spans="1:50">
      <c r="A92" s="22">
        <f t="shared" si="6"/>
        <v>83</v>
      </c>
      <c r="B92" s="22" t="s">
        <v>133</v>
      </c>
      <c r="C92" s="24" t="s">
        <v>29</v>
      </c>
      <c r="D92" s="22">
        <v>1</v>
      </c>
      <c r="E92" s="22" t="s">
        <v>32</v>
      </c>
      <c r="F92" s="33">
        <v>2166</v>
      </c>
      <c r="G92" s="27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</row>
    <row r="93" s="3" customFormat="1" ht="28.8" spans="1:50">
      <c r="A93" s="22">
        <f t="shared" si="6"/>
        <v>84</v>
      </c>
      <c r="B93" s="22" t="s">
        <v>134</v>
      </c>
      <c r="C93" s="24" t="s">
        <v>29</v>
      </c>
      <c r="D93" s="22">
        <v>1</v>
      </c>
      <c r="E93" s="22" t="s">
        <v>32</v>
      </c>
      <c r="F93" s="33">
        <v>2995</v>
      </c>
      <c r="G93" s="27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</row>
    <row r="94" s="3" customFormat="1" ht="28.8" spans="1:50">
      <c r="A94" s="22">
        <f t="shared" si="6"/>
        <v>85</v>
      </c>
      <c r="B94" s="22" t="s">
        <v>135</v>
      </c>
      <c r="C94" s="24" t="s">
        <v>29</v>
      </c>
      <c r="D94" s="22">
        <v>1</v>
      </c>
      <c r="E94" s="22" t="s">
        <v>32</v>
      </c>
      <c r="F94" s="33">
        <v>251</v>
      </c>
      <c r="G94" s="27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</row>
    <row r="95" s="3" customFormat="1" ht="28.8" spans="1:50">
      <c r="A95" s="22">
        <f t="shared" si="6"/>
        <v>86</v>
      </c>
      <c r="B95" s="22" t="s">
        <v>136</v>
      </c>
      <c r="C95" s="24" t="s">
        <v>29</v>
      </c>
      <c r="D95" s="22">
        <v>1</v>
      </c>
      <c r="E95" s="22" t="s">
        <v>32</v>
      </c>
      <c r="F95" s="33">
        <v>188</v>
      </c>
      <c r="G95" s="27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</row>
    <row r="96" s="3" customFormat="1" ht="28.8" spans="1:50">
      <c r="A96" s="22">
        <f t="shared" ref="A96:A105" si="7">ROW()-9</f>
        <v>87</v>
      </c>
      <c r="B96" s="22" t="s">
        <v>137</v>
      </c>
      <c r="C96" s="24" t="s">
        <v>29</v>
      </c>
      <c r="D96" s="22">
        <v>1</v>
      </c>
      <c r="E96" s="22" t="s">
        <v>32</v>
      </c>
      <c r="F96" s="33">
        <v>1712</v>
      </c>
      <c r="G96" s="27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</row>
    <row r="97" s="3" customFormat="1" ht="28.8" spans="1:50">
      <c r="A97" s="22">
        <f t="shared" si="7"/>
        <v>88</v>
      </c>
      <c r="B97" s="22" t="s">
        <v>140</v>
      </c>
      <c r="C97" s="24" t="s">
        <v>29</v>
      </c>
      <c r="D97" s="22">
        <v>1</v>
      </c>
      <c r="E97" s="22" t="s">
        <v>32</v>
      </c>
      <c r="F97" s="33">
        <v>40</v>
      </c>
      <c r="G97" s="27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</row>
    <row r="98" s="3" customFormat="1" ht="29.25" customHeight="1" spans="1:50">
      <c r="A98" s="22">
        <f t="shared" si="7"/>
        <v>89</v>
      </c>
      <c r="B98" s="22" t="s">
        <v>141</v>
      </c>
      <c r="C98" s="24" t="s">
        <v>29</v>
      </c>
      <c r="D98" s="22">
        <v>1</v>
      </c>
      <c r="E98" s="22" t="s">
        <v>47</v>
      </c>
      <c r="F98" s="33">
        <v>224</v>
      </c>
      <c r="G98" s="27"/>
      <c r="H98" s="28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</row>
    <row r="99" s="3" customFormat="1" ht="29.25" customHeight="1" spans="1:50">
      <c r="A99" s="22">
        <f t="shared" si="7"/>
        <v>90</v>
      </c>
      <c r="B99" s="22" t="s">
        <v>142</v>
      </c>
      <c r="C99" s="24" t="s">
        <v>29</v>
      </c>
      <c r="D99" s="22">
        <v>1</v>
      </c>
      <c r="E99" s="22" t="s">
        <v>55</v>
      </c>
      <c r="F99" s="33">
        <v>278</v>
      </c>
      <c r="G99" s="27"/>
      <c r="H99" s="28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</row>
    <row r="100" s="3" customFormat="1" ht="29.25" customHeight="1" spans="1:50">
      <c r="A100" s="22">
        <f t="shared" si="7"/>
        <v>91</v>
      </c>
      <c r="B100" s="22" t="s">
        <v>143</v>
      </c>
      <c r="C100" s="24" t="s">
        <v>29</v>
      </c>
      <c r="D100" s="22">
        <v>1</v>
      </c>
      <c r="E100" s="22" t="s">
        <v>30</v>
      </c>
      <c r="F100" s="33">
        <v>301</v>
      </c>
      <c r="G100" s="27"/>
      <c r="H100" s="28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</row>
    <row r="101" s="3" customFormat="1" ht="29.25" customHeight="1" spans="1:50">
      <c r="A101" s="22">
        <f t="shared" si="7"/>
        <v>92</v>
      </c>
      <c r="B101" s="22" t="s">
        <v>144</v>
      </c>
      <c r="C101" s="24" t="s">
        <v>29</v>
      </c>
      <c r="D101" s="22">
        <v>1</v>
      </c>
      <c r="E101" s="22" t="s">
        <v>32</v>
      </c>
      <c r="F101" s="33">
        <v>1697</v>
      </c>
      <c r="G101" s="27"/>
      <c r="H101" s="28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</row>
    <row r="102" s="3" customFormat="1" ht="29.25" customHeight="1" spans="1:50">
      <c r="A102" s="22">
        <f t="shared" si="7"/>
        <v>93</v>
      </c>
      <c r="B102" s="22" t="s">
        <v>145</v>
      </c>
      <c r="C102" s="24" t="s">
        <v>29</v>
      </c>
      <c r="D102" s="22">
        <v>1</v>
      </c>
      <c r="E102" s="22" t="s">
        <v>32</v>
      </c>
      <c r="F102" s="33">
        <v>372</v>
      </c>
      <c r="G102" s="27"/>
      <c r="H102" s="28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</row>
    <row r="103" s="3" customFormat="1" ht="29.25" customHeight="1" spans="1:50">
      <c r="A103" s="22">
        <f t="shared" si="7"/>
        <v>94</v>
      </c>
      <c r="B103" s="22" t="s">
        <v>146</v>
      </c>
      <c r="C103" s="24" t="s">
        <v>29</v>
      </c>
      <c r="D103" s="22">
        <v>1</v>
      </c>
      <c r="E103" s="22" t="s">
        <v>32</v>
      </c>
      <c r="F103" s="33">
        <v>1341</v>
      </c>
      <c r="G103" s="27"/>
      <c r="H103" s="28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</row>
    <row r="104" s="3" customFormat="1" ht="29.25" customHeight="1" spans="1:50">
      <c r="A104" s="22">
        <f t="shared" si="7"/>
        <v>95</v>
      </c>
      <c r="B104" s="22" t="s">
        <v>147</v>
      </c>
      <c r="C104" s="24" t="s">
        <v>29</v>
      </c>
      <c r="D104" s="22">
        <v>1</v>
      </c>
      <c r="E104" s="22" t="s">
        <v>32</v>
      </c>
      <c r="F104" s="33">
        <v>4097</v>
      </c>
      <c r="G104" s="27"/>
      <c r="H104" s="28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</row>
    <row r="105" s="3" customFormat="1" ht="29.25" customHeight="1" spans="1:50">
      <c r="A105" s="22">
        <f t="shared" si="7"/>
        <v>96</v>
      </c>
      <c r="B105" s="22" t="s">
        <v>148</v>
      </c>
      <c r="C105" s="24" t="s">
        <v>29</v>
      </c>
      <c r="D105" s="22">
        <v>1</v>
      </c>
      <c r="E105" s="22" t="s">
        <v>32</v>
      </c>
      <c r="F105" s="33">
        <v>1197</v>
      </c>
      <c r="G105" s="27"/>
      <c r="H105" s="28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</row>
    <row r="106" s="3" customFormat="1" ht="29.25" customHeight="1" spans="1:50">
      <c r="A106" s="22">
        <f t="shared" ref="A106:A115" si="8">ROW()-9</f>
        <v>97</v>
      </c>
      <c r="B106" s="22" t="s">
        <v>149</v>
      </c>
      <c r="C106" s="24" t="s">
        <v>29</v>
      </c>
      <c r="D106" s="22">
        <v>1</v>
      </c>
      <c r="E106" s="22" t="s">
        <v>32</v>
      </c>
      <c r="F106" s="33">
        <v>977</v>
      </c>
      <c r="G106" s="27"/>
      <c r="H106" s="28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</row>
    <row r="107" s="3" customFormat="1" ht="29.25" customHeight="1" spans="1:50">
      <c r="A107" s="22">
        <f t="shared" si="8"/>
        <v>98</v>
      </c>
      <c r="B107" s="22" t="s">
        <v>150</v>
      </c>
      <c r="C107" s="24" t="s">
        <v>29</v>
      </c>
      <c r="D107" s="22">
        <v>1</v>
      </c>
      <c r="E107" s="22" t="s">
        <v>32</v>
      </c>
      <c r="F107" s="33">
        <v>1580</v>
      </c>
      <c r="G107" s="27"/>
      <c r="H107" s="28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</row>
    <row r="108" s="3" customFormat="1" ht="29.25" customHeight="1" spans="1:50">
      <c r="A108" s="22">
        <f t="shared" si="8"/>
        <v>99</v>
      </c>
      <c r="B108" s="22" t="s">
        <v>151</v>
      </c>
      <c r="C108" s="24" t="s">
        <v>29</v>
      </c>
      <c r="D108" s="22">
        <v>1</v>
      </c>
      <c r="E108" s="22" t="s">
        <v>32</v>
      </c>
      <c r="F108" s="33">
        <v>249</v>
      </c>
      <c r="G108" s="27"/>
      <c r="H108" s="28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</row>
    <row r="109" s="3" customFormat="1" ht="29.25" customHeight="1" spans="1:50">
      <c r="A109" s="22">
        <f t="shared" si="8"/>
        <v>100</v>
      </c>
      <c r="B109" s="22" t="s">
        <v>152</v>
      </c>
      <c r="C109" s="24" t="s">
        <v>29</v>
      </c>
      <c r="D109" s="22">
        <v>1</v>
      </c>
      <c r="E109" s="22" t="s">
        <v>30</v>
      </c>
      <c r="F109" s="33">
        <v>2766</v>
      </c>
      <c r="G109" s="27"/>
      <c r="H109" s="28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</row>
    <row r="110" s="3" customFormat="1" ht="29.25" customHeight="1" spans="1:50">
      <c r="A110" s="22">
        <f t="shared" si="8"/>
        <v>101</v>
      </c>
      <c r="B110" s="22" t="s">
        <v>153</v>
      </c>
      <c r="C110" s="24" t="s">
        <v>29</v>
      </c>
      <c r="D110" s="22">
        <v>1</v>
      </c>
      <c r="E110" s="22" t="s">
        <v>30</v>
      </c>
      <c r="F110" s="33">
        <v>2166</v>
      </c>
      <c r="G110" s="27"/>
      <c r="H110" s="28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</row>
    <row r="111" s="3" customFormat="1" ht="29.25" customHeight="1" spans="1:50">
      <c r="A111" s="22">
        <f t="shared" si="8"/>
        <v>102</v>
      </c>
      <c r="B111" s="22" t="s">
        <v>154</v>
      </c>
      <c r="C111" s="24" t="s">
        <v>29</v>
      </c>
      <c r="D111" s="22">
        <v>1</v>
      </c>
      <c r="E111" s="22" t="s">
        <v>30</v>
      </c>
      <c r="F111" s="33">
        <v>2995</v>
      </c>
      <c r="G111" s="27"/>
      <c r="H111" s="28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</row>
    <row r="112" s="3" customFormat="1" ht="29.25" customHeight="1" spans="1:50">
      <c r="A112" s="22">
        <f t="shared" si="8"/>
        <v>103</v>
      </c>
      <c r="B112" s="22" t="s">
        <v>155</v>
      </c>
      <c r="C112" s="24" t="s">
        <v>29</v>
      </c>
      <c r="D112" s="22">
        <v>1</v>
      </c>
      <c r="E112" s="22" t="s">
        <v>32</v>
      </c>
      <c r="F112" s="33">
        <v>2995</v>
      </c>
      <c r="G112" s="27"/>
      <c r="H112" s="28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</row>
    <row r="113" s="3" customFormat="1" ht="29.25" customHeight="1" spans="1:50">
      <c r="A113" s="22">
        <f t="shared" si="8"/>
        <v>104</v>
      </c>
      <c r="B113" s="22" t="s">
        <v>156</v>
      </c>
      <c r="C113" s="24" t="s">
        <v>29</v>
      </c>
      <c r="D113" s="22">
        <v>1</v>
      </c>
      <c r="E113" s="22" t="s">
        <v>32</v>
      </c>
      <c r="F113" s="33">
        <v>124</v>
      </c>
      <c r="G113" s="27"/>
      <c r="H113" s="28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</row>
    <row r="114" s="3" customFormat="1" ht="29.25" customHeight="1" spans="1:50">
      <c r="A114" s="22">
        <f t="shared" si="8"/>
        <v>105</v>
      </c>
      <c r="B114" s="22" t="s">
        <v>157</v>
      </c>
      <c r="C114" s="24" t="s">
        <v>29</v>
      </c>
      <c r="D114" s="22">
        <v>1</v>
      </c>
      <c r="E114" s="22" t="s">
        <v>30</v>
      </c>
      <c r="F114" s="33">
        <v>7656</v>
      </c>
      <c r="G114" s="27"/>
      <c r="H114" s="28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</row>
    <row r="115" s="3" customFormat="1" ht="29.25" customHeight="1" spans="1:50">
      <c r="A115" s="22">
        <f t="shared" si="8"/>
        <v>106</v>
      </c>
      <c r="B115" s="22" t="s">
        <v>158</v>
      </c>
      <c r="C115" s="24" t="s">
        <v>29</v>
      </c>
      <c r="D115" s="22">
        <v>1</v>
      </c>
      <c r="E115" s="22" t="s">
        <v>32</v>
      </c>
      <c r="F115" s="33">
        <v>724</v>
      </c>
      <c r="G115" s="27"/>
      <c r="H115" s="28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</row>
    <row r="116" s="3" customFormat="1" ht="29.25" customHeight="1" spans="1:50">
      <c r="A116" s="22">
        <f t="shared" ref="A116:A125" si="9">ROW()-9</f>
        <v>107</v>
      </c>
      <c r="B116" s="22" t="s">
        <v>159</v>
      </c>
      <c r="C116" s="24" t="s">
        <v>29</v>
      </c>
      <c r="D116" s="22">
        <v>1</v>
      </c>
      <c r="E116" s="22" t="s">
        <v>32</v>
      </c>
      <c r="F116" s="33">
        <v>470</v>
      </c>
      <c r="G116" s="27"/>
      <c r="H116" s="28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</row>
    <row r="117" s="3" customFormat="1" ht="29.25" customHeight="1" spans="1:50">
      <c r="A117" s="22">
        <f t="shared" si="9"/>
        <v>108</v>
      </c>
      <c r="B117" s="22" t="s">
        <v>160</v>
      </c>
      <c r="C117" s="24" t="s">
        <v>29</v>
      </c>
      <c r="D117" s="22">
        <v>1</v>
      </c>
      <c r="E117" s="22" t="s">
        <v>30</v>
      </c>
      <c r="F117" s="33">
        <v>972</v>
      </c>
      <c r="G117" s="27"/>
      <c r="H117" s="28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</row>
    <row r="118" s="3" customFormat="1" ht="29.25" customHeight="1" spans="1:50">
      <c r="A118" s="22">
        <f t="shared" si="9"/>
        <v>109</v>
      </c>
      <c r="B118" s="22" t="s">
        <v>161</v>
      </c>
      <c r="C118" s="24" t="s">
        <v>29</v>
      </c>
      <c r="D118" s="22">
        <v>1</v>
      </c>
      <c r="E118" s="22" t="s">
        <v>57</v>
      </c>
      <c r="F118" s="33">
        <v>561</v>
      </c>
      <c r="G118" s="27"/>
      <c r="H118" s="28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</row>
    <row r="119" s="3" customFormat="1" ht="29.25" customHeight="1" spans="1:50">
      <c r="A119" s="22">
        <f t="shared" si="9"/>
        <v>110</v>
      </c>
      <c r="B119" s="22" t="s">
        <v>162</v>
      </c>
      <c r="C119" s="24" t="s">
        <v>29</v>
      </c>
      <c r="D119" s="22">
        <v>1</v>
      </c>
      <c r="E119" s="22" t="s">
        <v>32</v>
      </c>
      <c r="F119" s="33">
        <v>1393</v>
      </c>
      <c r="G119" s="27"/>
      <c r="H119" s="28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</row>
    <row r="120" s="3" customFormat="1" ht="29.25" customHeight="1" spans="1:50">
      <c r="A120" s="22">
        <f t="shared" si="9"/>
        <v>111</v>
      </c>
      <c r="B120" s="22" t="s">
        <v>163</v>
      </c>
      <c r="C120" s="24" t="s">
        <v>29</v>
      </c>
      <c r="D120" s="22">
        <v>1</v>
      </c>
      <c r="E120" s="22" t="s">
        <v>32</v>
      </c>
      <c r="F120" s="33">
        <v>790</v>
      </c>
      <c r="G120" s="27"/>
      <c r="H120" s="28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</row>
    <row r="121" s="3" customFormat="1" ht="29.25" customHeight="1" spans="1:50">
      <c r="A121" s="22">
        <f t="shared" si="9"/>
        <v>112</v>
      </c>
      <c r="B121" s="22" t="s">
        <v>164</v>
      </c>
      <c r="C121" s="24" t="s">
        <v>29</v>
      </c>
      <c r="D121" s="22">
        <v>1</v>
      </c>
      <c r="E121" s="22" t="s">
        <v>32</v>
      </c>
      <c r="F121" s="33">
        <v>852</v>
      </c>
      <c r="G121" s="27"/>
      <c r="H121" s="28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</row>
    <row r="122" s="3" customFormat="1" ht="29.25" customHeight="1" spans="1:50">
      <c r="A122" s="22">
        <f t="shared" si="9"/>
        <v>113</v>
      </c>
      <c r="B122" s="22" t="s">
        <v>165</v>
      </c>
      <c r="C122" s="24" t="s">
        <v>29</v>
      </c>
      <c r="D122" s="22">
        <v>1</v>
      </c>
      <c r="E122" s="22" t="s">
        <v>32</v>
      </c>
      <c r="F122" s="33">
        <v>672</v>
      </c>
      <c r="G122" s="27"/>
      <c r="H122" s="28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</row>
    <row r="123" s="3" customFormat="1" ht="29.25" customHeight="1" spans="1:50">
      <c r="A123" s="22">
        <f t="shared" si="9"/>
        <v>114</v>
      </c>
      <c r="B123" s="22" t="s">
        <v>166</v>
      </c>
      <c r="C123" s="24" t="s">
        <v>29</v>
      </c>
      <c r="D123" s="22">
        <v>1</v>
      </c>
      <c r="E123" s="22" t="s">
        <v>32</v>
      </c>
      <c r="F123" s="33">
        <v>707</v>
      </c>
      <c r="G123" s="27"/>
      <c r="H123" s="28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</row>
    <row r="124" s="3" customFormat="1" ht="29.25" customHeight="1" spans="1:50">
      <c r="A124" s="22">
        <f t="shared" si="9"/>
        <v>115</v>
      </c>
      <c r="B124" s="22" t="s">
        <v>167</v>
      </c>
      <c r="C124" s="24" t="s">
        <v>29</v>
      </c>
      <c r="D124" s="22">
        <v>1</v>
      </c>
      <c r="E124" s="22" t="s">
        <v>32</v>
      </c>
      <c r="F124" s="33">
        <v>561</v>
      </c>
      <c r="G124" s="27"/>
      <c r="H124" s="28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</row>
    <row r="125" s="3" customFormat="1" ht="29.25" customHeight="1" spans="1:50">
      <c r="A125" s="22">
        <f t="shared" si="9"/>
        <v>116</v>
      </c>
      <c r="B125" s="22" t="s">
        <v>168</v>
      </c>
      <c r="C125" s="24" t="s">
        <v>29</v>
      </c>
      <c r="D125" s="22">
        <v>1</v>
      </c>
      <c r="E125" s="22" t="s">
        <v>32</v>
      </c>
      <c r="F125" s="33">
        <v>2176</v>
      </c>
      <c r="G125" s="27"/>
      <c r="H125" s="28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</row>
    <row r="126" s="3" customFormat="1" ht="29.25" customHeight="1" spans="1:50">
      <c r="A126" s="22">
        <f t="shared" ref="A126:A135" si="10">ROW()-9</f>
        <v>117</v>
      </c>
      <c r="B126" s="22" t="s">
        <v>169</v>
      </c>
      <c r="C126" s="24" t="s">
        <v>29</v>
      </c>
      <c r="D126" s="22">
        <v>1</v>
      </c>
      <c r="E126" s="22" t="s">
        <v>32</v>
      </c>
      <c r="F126" s="33">
        <v>2384</v>
      </c>
      <c r="G126" s="27"/>
      <c r="H126" s="28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</row>
    <row r="127" s="3" customFormat="1" ht="29.25" customHeight="1" spans="1:50">
      <c r="A127" s="22">
        <f t="shared" si="10"/>
        <v>118</v>
      </c>
      <c r="B127" s="22" t="s">
        <v>170</v>
      </c>
      <c r="C127" s="24" t="s">
        <v>29</v>
      </c>
      <c r="D127" s="22">
        <v>1</v>
      </c>
      <c r="E127" s="22" t="s">
        <v>30</v>
      </c>
      <c r="F127" s="33">
        <v>499</v>
      </c>
      <c r="G127" s="27"/>
      <c r="H127" s="28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</row>
    <row r="128" s="3" customFormat="1" ht="29.25" customHeight="1" spans="1:50">
      <c r="A128" s="22">
        <f t="shared" si="10"/>
        <v>119</v>
      </c>
      <c r="B128" s="22" t="s">
        <v>171</v>
      </c>
      <c r="C128" s="24" t="s">
        <v>29</v>
      </c>
      <c r="D128" s="22">
        <v>1</v>
      </c>
      <c r="E128" s="22" t="s">
        <v>32</v>
      </c>
      <c r="F128" s="33">
        <v>1144</v>
      </c>
      <c r="G128" s="27"/>
      <c r="H128" s="28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</row>
    <row r="129" s="3" customFormat="1" ht="29.25" customHeight="1" spans="1:50">
      <c r="A129" s="22">
        <f t="shared" si="10"/>
        <v>120</v>
      </c>
      <c r="B129" s="22" t="s">
        <v>172</v>
      </c>
      <c r="C129" s="24" t="s">
        <v>29</v>
      </c>
      <c r="D129" s="22">
        <v>1</v>
      </c>
      <c r="E129" s="22" t="s">
        <v>32</v>
      </c>
      <c r="F129" s="33">
        <v>1497</v>
      </c>
      <c r="G129" s="27"/>
      <c r="H129" s="28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</row>
    <row r="130" s="3" customFormat="1" ht="29.25" customHeight="1" spans="1:50">
      <c r="A130" s="22">
        <f t="shared" si="10"/>
        <v>121</v>
      </c>
      <c r="B130" s="22" t="s">
        <v>173</v>
      </c>
      <c r="C130" s="24" t="s">
        <v>29</v>
      </c>
      <c r="D130" s="22">
        <v>1</v>
      </c>
      <c r="E130" s="22" t="s">
        <v>32</v>
      </c>
      <c r="F130" s="33">
        <v>1008</v>
      </c>
      <c r="G130" s="27"/>
      <c r="H130" s="28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</row>
    <row r="131" s="3" customFormat="1" ht="29.25" customHeight="1" spans="1:50">
      <c r="A131" s="22">
        <f t="shared" si="10"/>
        <v>122</v>
      </c>
      <c r="B131" s="22" t="s">
        <v>174</v>
      </c>
      <c r="C131" s="24" t="s">
        <v>29</v>
      </c>
      <c r="D131" s="22">
        <v>1</v>
      </c>
      <c r="E131" s="22" t="s">
        <v>32</v>
      </c>
      <c r="F131" s="33">
        <v>301</v>
      </c>
      <c r="G131" s="27"/>
      <c r="H131" s="28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</row>
    <row r="132" s="3" customFormat="1" ht="29.25" customHeight="1" spans="1:50">
      <c r="A132" s="22">
        <f t="shared" si="10"/>
        <v>123</v>
      </c>
      <c r="B132" s="22" t="s">
        <v>175</v>
      </c>
      <c r="C132" s="24" t="s">
        <v>29</v>
      </c>
      <c r="D132" s="22">
        <v>1</v>
      </c>
      <c r="E132" s="22" t="s">
        <v>32</v>
      </c>
      <c r="F132" s="33">
        <v>7456</v>
      </c>
      <c r="G132" s="27"/>
      <c r="H132" s="28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</row>
    <row r="133" s="3" customFormat="1" ht="29.25" customHeight="1" spans="1:50">
      <c r="A133" s="22">
        <f t="shared" si="10"/>
        <v>124</v>
      </c>
      <c r="B133" s="22" t="s">
        <v>176</v>
      </c>
      <c r="C133" s="24" t="s">
        <v>29</v>
      </c>
      <c r="D133" s="22">
        <v>1</v>
      </c>
      <c r="E133" s="22" t="s">
        <v>32</v>
      </c>
      <c r="F133" s="33">
        <v>374</v>
      </c>
      <c r="G133" s="27"/>
      <c r="H133" s="28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</row>
    <row r="134" s="3" customFormat="1" ht="29.25" customHeight="1" spans="1:50">
      <c r="A134" s="22">
        <f t="shared" si="10"/>
        <v>125</v>
      </c>
      <c r="B134" s="22" t="s">
        <v>177</v>
      </c>
      <c r="C134" s="24" t="s">
        <v>29</v>
      </c>
      <c r="D134" s="22">
        <v>1</v>
      </c>
      <c r="E134" s="22" t="s">
        <v>32</v>
      </c>
      <c r="F134" s="33">
        <v>509</v>
      </c>
      <c r="G134" s="27"/>
      <c r="H134" s="28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</row>
    <row r="135" s="3" customFormat="1" ht="29.25" customHeight="1" spans="1:50">
      <c r="A135" s="22">
        <f t="shared" si="10"/>
        <v>126</v>
      </c>
      <c r="B135" s="22" t="s">
        <v>178</v>
      </c>
      <c r="C135" s="24" t="s">
        <v>29</v>
      </c>
      <c r="D135" s="22">
        <v>1</v>
      </c>
      <c r="E135" s="22" t="s">
        <v>30</v>
      </c>
      <c r="F135" s="33">
        <v>958</v>
      </c>
      <c r="G135" s="27"/>
      <c r="H135" s="28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</row>
    <row r="136" s="3" customFormat="1" ht="29.25" customHeight="1" spans="1:50">
      <c r="A136" s="22">
        <f t="shared" ref="A136:A145" si="11">ROW()-9</f>
        <v>127</v>
      </c>
      <c r="B136" s="22" t="s">
        <v>179</v>
      </c>
      <c r="C136" s="24" t="s">
        <v>29</v>
      </c>
      <c r="D136" s="22">
        <v>1</v>
      </c>
      <c r="E136" s="22" t="s">
        <v>83</v>
      </c>
      <c r="F136" s="33">
        <v>809</v>
      </c>
      <c r="G136" s="27"/>
      <c r="H136" s="28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</row>
    <row r="137" s="3" customFormat="1" ht="29.25" customHeight="1" spans="1:50">
      <c r="A137" s="22">
        <f t="shared" si="11"/>
        <v>128</v>
      </c>
      <c r="B137" s="22" t="s">
        <v>180</v>
      </c>
      <c r="C137" s="24" t="s">
        <v>29</v>
      </c>
      <c r="D137" s="22">
        <v>1</v>
      </c>
      <c r="E137" s="22" t="s">
        <v>55</v>
      </c>
      <c r="F137" s="33">
        <v>438</v>
      </c>
      <c r="G137" s="27"/>
      <c r="H137" s="28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</row>
    <row r="138" s="3" customFormat="1" ht="29.25" customHeight="1" spans="1:50">
      <c r="A138" s="22">
        <f t="shared" si="11"/>
        <v>129</v>
      </c>
      <c r="B138" s="22" t="s">
        <v>181</v>
      </c>
      <c r="C138" s="24" t="s">
        <v>29</v>
      </c>
      <c r="D138" s="22">
        <v>1</v>
      </c>
      <c r="E138" s="22" t="s">
        <v>99</v>
      </c>
      <c r="F138" s="33">
        <v>4198</v>
      </c>
      <c r="G138" s="27"/>
      <c r="H138" s="28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</row>
    <row r="139" s="3" customFormat="1" ht="29.25" customHeight="1" spans="1:50">
      <c r="A139" s="22">
        <f t="shared" si="11"/>
        <v>130</v>
      </c>
      <c r="B139" s="22" t="s">
        <v>182</v>
      </c>
      <c r="C139" s="24" t="s">
        <v>29</v>
      </c>
      <c r="D139" s="22">
        <v>1</v>
      </c>
      <c r="E139" s="22" t="s">
        <v>99</v>
      </c>
      <c r="F139" s="33">
        <v>2115</v>
      </c>
      <c r="G139" s="27"/>
      <c r="H139" s="28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</row>
    <row r="140" s="3" customFormat="1" ht="29.25" customHeight="1" spans="1:50">
      <c r="A140" s="22">
        <f t="shared" si="11"/>
        <v>131</v>
      </c>
      <c r="B140" s="22" t="s">
        <v>183</v>
      </c>
      <c r="C140" s="24" t="s">
        <v>29</v>
      </c>
      <c r="D140" s="22">
        <v>1</v>
      </c>
      <c r="E140" s="22" t="s">
        <v>99</v>
      </c>
      <c r="F140" s="33">
        <v>2029</v>
      </c>
      <c r="G140" s="27"/>
      <c r="H140" s="28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</row>
    <row r="141" s="3" customFormat="1" ht="29.25" customHeight="1" spans="1:50">
      <c r="A141" s="22">
        <f t="shared" si="11"/>
        <v>132</v>
      </c>
      <c r="B141" s="22" t="s">
        <v>184</v>
      </c>
      <c r="C141" s="24" t="s">
        <v>29</v>
      </c>
      <c r="D141" s="22">
        <v>1</v>
      </c>
      <c r="E141" s="22" t="s">
        <v>32</v>
      </c>
      <c r="F141" s="33">
        <v>1468</v>
      </c>
      <c r="G141" s="27"/>
      <c r="H141" s="28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</row>
    <row r="142" s="3" customFormat="1" ht="29.25" customHeight="1" spans="1:50">
      <c r="A142" s="22">
        <f t="shared" si="11"/>
        <v>133</v>
      </c>
      <c r="B142" s="22" t="s">
        <v>185</v>
      </c>
      <c r="C142" s="24" t="s">
        <v>29</v>
      </c>
      <c r="D142" s="22">
        <v>1</v>
      </c>
      <c r="E142" s="22" t="s">
        <v>55</v>
      </c>
      <c r="F142" s="33">
        <v>433</v>
      </c>
      <c r="G142" s="27"/>
      <c r="H142" s="28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</row>
    <row r="143" s="3" customFormat="1" ht="29.25" customHeight="1" spans="1:50">
      <c r="A143" s="22">
        <f t="shared" si="11"/>
        <v>134</v>
      </c>
      <c r="B143" s="22" t="s">
        <v>186</v>
      </c>
      <c r="C143" s="24" t="s">
        <v>29</v>
      </c>
      <c r="D143" s="22">
        <v>1</v>
      </c>
      <c r="E143" s="22" t="s">
        <v>32</v>
      </c>
      <c r="F143" s="33">
        <v>230</v>
      </c>
      <c r="G143" s="27"/>
      <c r="H143" s="28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</row>
    <row r="144" s="3" customFormat="1" ht="29.25" customHeight="1" spans="1:50">
      <c r="A144" s="22">
        <f t="shared" si="11"/>
        <v>135</v>
      </c>
      <c r="B144" s="22" t="s">
        <v>187</v>
      </c>
      <c r="C144" s="24" t="s">
        <v>29</v>
      </c>
      <c r="D144" s="22">
        <v>1</v>
      </c>
      <c r="E144" s="22" t="s">
        <v>32</v>
      </c>
      <c r="F144" s="33">
        <v>220</v>
      </c>
      <c r="G144" s="27"/>
      <c r="H144" s="28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</row>
    <row r="145" s="3" customFormat="1" ht="29.25" customHeight="1" spans="1:50">
      <c r="A145" s="22">
        <f t="shared" si="11"/>
        <v>136</v>
      </c>
      <c r="B145" s="22" t="s">
        <v>188</v>
      </c>
      <c r="C145" s="24" t="s">
        <v>29</v>
      </c>
      <c r="D145" s="22">
        <v>1</v>
      </c>
      <c r="E145" s="22" t="s">
        <v>32</v>
      </c>
      <c r="F145" s="33">
        <v>199</v>
      </c>
      <c r="G145" s="27"/>
      <c r="H145" s="28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</row>
    <row r="146" s="3" customFormat="1" ht="29.25" customHeight="1" spans="1:50">
      <c r="A146" s="22">
        <f t="shared" ref="A146:A155" si="12">ROW()-9</f>
        <v>137</v>
      </c>
      <c r="B146" s="22" t="s">
        <v>189</v>
      </c>
      <c r="C146" s="24" t="s">
        <v>29</v>
      </c>
      <c r="D146" s="22">
        <v>1</v>
      </c>
      <c r="E146" s="22" t="s">
        <v>32</v>
      </c>
      <c r="F146" s="33">
        <v>228</v>
      </c>
      <c r="G146" s="27"/>
      <c r="H146" s="28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</row>
    <row r="147" s="3" customFormat="1" ht="29.25" customHeight="1" spans="1:50">
      <c r="A147" s="22">
        <f t="shared" si="12"/>
        <v>138</v>
      </c>
      <c r="B147" s="22" t="s">
        <v>190</v>
      </c>
      <c r="C147" s="24" t="s">
        <v>29</v>
      </c>
      <c r="D147" s="22">
        <v>1</v>
      </c>
      <c r="E147" s="22" t="s">
        <v>30</v>
      </c>
      <c r="F147" s="33">
        <v>87</v>
      </c>
      <c r="G147" s="27"/>
      <c r="H147" s="28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</row>
    <row r="148" s="3" customFormat="1" ht="29.25" customHeight="1" spans="1:50">
      <c r="A148" s="22">
        <f t="shared" si="12"/>
        <v>139</v>
      </c>
      <c r="B148" s="22" t="s">
        <v>191</v>
      </c>
      <c r="C148" s="24" t="s">
        <v>29</v>
      </c>
      <c r="D148" s="22">
        <v>1</v>
      </c>
      <c r="E148" s="22" t="s">
        <v>57</v>
      </c>
      <c r="F148" s="33">
        <v>68</v>
      </c>
      <c r="G148" s="27"/>
      <c r="H148" s="28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</row>
    <row r="149" s="3" customFormat="1" ht="29.25" customHeight="1" spans="1:50">
      <c r="A149" s="22">
        <f t="shared" si="12"/>
        <v>140</v>
      </c>
      <c r="B149" s="22" t="s">
        <v>192</v>
      </c>
      <c r="C149" s="24" t="s">
        <v>29</v>
      </c>
      <c r="D149" s="22">
        <v>1</v>
      </c>
      <c r="E149" s="22" t="s">
        <v>32</v>
      </c>
      <c r="F149" s="33">
        <v>320</v>
      </c>
      <c r="G149" s="27"/>
      <c r="H149" s="28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</row>
    <row r="150" s="3" customFormat="1" ht="29.25" customHeight="1" spans="1:50">
      <c r="A150" s="22">
        <f t="shared" si="12"/>
        <v>141</v>
      </c>
      <c r="B150" s="22" t="s">
        <v>193</v>
      </c>
      <c r="C150" s="24" t="s">
        <v>29</v>
      </c>
      <c r="D150" s="22">
        <v>1</v>
      </c>
      <c r="E150" s="22" t="s">
        <v>32</v>
      </c>
      <c r="F150" s="33">
        <v>248</v>
      </c>
      <c r="G150" s="27"/>
      <c r="H150" s="28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</row>
    <row r="151" s="3" customFormat="1" ht="29.25" customHeight="1" spans="1:50">
      <c r="A151" s="22">
        <f t="shared" si="12"/>
        <v>142</v>
      </c>
      <c r="B151" s="22" t="s">
        <v>194</v>
      </c>
      <c r="C151" s="24" t="s">
        <v>29</v>
      </c>
      <c r="D151" s="22">
        <v>1</v>
      </c>
      <c r="E151" s="22" t="s">
        <v>32</v>
      </c>
      <c r="F151" s="33">
        <v>166</v>
      </c>
      <c r="G151" s="27"/>
      <c r="H151" s="28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</row>
    <row r="152" s="3" customFormat="1" ht="29.25" customHeight="1" spans="1:50">
      <c r="A152" s="22">
        <f t="shared" si="12"/>
        <v>143</v>
      </c>
      <c r="B152" s="22" t="s">
        <v>195</v>
      </c>
      <c r="C152" s="24" t="s">
        <v>29</v>
      </c>
      <c r="D152" s="22">
        <v>1</v>
      </c>
      <c r="E152" s="22" t="s">
        <v>32</v>
      </c>
      <c r="F152" s="33">
        <v>71</v>
      </c>
      <c r="G152" s="27"/>
      <c r="H152" s="28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</row>
    <row r="153" s="3" customFormat="1" ht="29.25" customHeight="1" spans="1:50">
      <c r="A153" s="22">
        <f t="shared" si="12"/>
        <v>144</v>
      </c>
      <c r="B153" s="22" t="s">
        <v>196</v>
      </c>
      <c r="C153" s="24" t="s">
        <v>29</v>
      </c>
      <c r="D153" s="22">
        <v>1</v>
      </c>
      <c r="E153" s="22" t="s">
        <v>55</v>
      </c>
      <c r="F153" s="33">
        <v>644</v>
      </c>
      <c r="G153" s="27"/>
      <c r="H153" s="28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</row>
    <row r="154" s="3" customFormat="1" ht="29.25" customHeight="1" spans="1:50">
      <c r="A154" s="22">
        <f t="shared" si="12"/>
        <v>145</v>
      </c>
      <c r="B154" s="22" t="s">
        <v>197</v>
      </c>
      <c r="C154" s="24" t="s">
        <v>29</v>
      </c>
      <c r="D154" s="22">
        <v>1</v>
      </c>
      <c r="E154" s="22" t="s">
        <v>32</v>
      </c>
      <c r="F154" s="33">
        <v>7289</v>
      </c>
      <c r="G154" s="27"/>
      <c r="H154" s="28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</row>
    <row r="155" s="3" customFormat="1" ht="29.25" customHeight="1" spans="1:50">
      <c r="A155" s="22">
        <f t="shared" si="12"/>
        <v>146</v>
      </c>
      <c r="B155" s="22" t="s">
        <v>198</v>
      </c>
      <c r="C155" s="24" t="s">
        <v>29</v>
      </c>
      <c r="D155" s="22">
        <v>1</v>
      </c>
      <c r="E155" s="22" t="s">
        <v>32</v>
      </c>
      <c r="F155" s="33">
        <v>151</v>
      </c>
      <c r="G155" s="27"/>
      <c r="H155" s="28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</row>
    <row r="156" s="3" customFormat="1" ht="29.25" customHeight="1" spans="1:50">
      <c r="A156" s="22">
        <f t="shared" ref="A156:A165" si="13">ROW()-9</f>
        <v>147</v>
      </c>
      <c r="B156" s="22" t="s">
        <v>199</v>
      </c>
      <c r="C156" s="24" t="s">
        <v>29</v>
      </c>
      <c r="D156" s="22">
        <v>1</v>
      </c>
      <c r="E156" s="22" t="s">
        <v>32</v>
      </c>
      <c r="F156" s="33">
        <v>6096</v>
      </c>
      <c r="G156" s="27"/>
      <c r="H156" s="28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</row>
    <row r="157" s="3" customFormat="1" ht="29.25" customHeight="1" spans="1:50">
      <c r="A157" s="22">
        <f t="shared" si="13"/>
        <v>148</v>
      </c>
      <c r="B157" s="22" t="s">
        <v>200</v>
      </c>
      <c r="C157" s="24" t="s">
        <v>29</v>
      </c>
      <c r="D157" s="22">
        <v>1</v>
      </c>
      <c r="E157" s="22" t="s">
        <v>201</v>
      </c>
      <c r="F157" s="33">
        <v>800</v>
      </c>
      <c r="G157" s="27"/>
      <c r="H157" s="28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</row>
    <row r="158" s="3" customFormat="1" ht="29.25" customHeight="1" spans="1:50">
      <c r="A158" s="22">
        <f t="shared" si="13"/>
        <v>149</v>
      </c>
      <c r="B158" s="22" t="s">
        <v>202</v>
      </c>
      <c r="C158" s="24" t="s">
        <v>29</v>
      </c>
      <c r="D158" s="22">
        <v>1</v>
      </c>
      <c r="E158" s="22" t="s">
        <v>32</v>
      </c>
      <c r="F158" s="33">
        <v>2118</v>
      </c>
      <c r="G158" s="27"/>
      <c r="H158" s="28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</row>
    <row r="159" s="3" customFormat="1" ht="29.25" customHeight="1" spans="1:50">
      <c r="A159" s="22">
        <f t="shared" si="13"/>
        <v>150</v>
      </c>
      <c r="B159" s="22" t="s">
        <v>203</v>
      </c>
      <c r="C159" s="24" t="s">
        <v>29</v>
      </c>
      <c r="D159" s="22">
        <v>1</v>
      </c>
      <c r="E159" s="22" t="s">
        <v>32</v>
      </c>
      <c r="F159" s="33">
        <v>1144</v>
      </c>
      <c r="G159" s="27"/>
      <c r="H159" s="28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</row>
    <row r="160" s="3" customFormat="1" ht="29.25" customHeight="1" spans="1:50">
      <c r="A160" s="22">
        <f t="shared" si="13"/>
        <v>151</v>
      </c>
      <c r="B160" s="22" t="s">
        <v>204</v>
      </c>
      <c r="C160" s="24" t="s">
        <v>29</v>
      </c>
      <c r="D160" s="22">
        <v>1</v>
      </c>
      <c r="E160" s="22" t="s">
        <v>32</v>
      </c>
      <c r="F160" s="33">
        <v>821</v>
      </c>
      <c r="G160" s="27"/>
      <c r="H160" s="28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</row>
    <row r="161" s="3" customFormat="1" ht="29.25" customHeight="1" spans="1:50">
      <c r="A161" s="22">
        <f t="shared" si="13"/>
        <v>152</v>
      </c>
      <c r="B161" s="22" t="s">
        <v>205</v>
      </c>
      <c r="C161" s="24" t="s">
        <v>29</v>
      </c>
      <c r="D161" s="22">
        <v>1</v>
      </c>
      <c r="E161" s="22" t="s">
        <v>32</v>
      </c>
      <c r="F161" s="33">
        <v>852</v>
      </c>
      <c r="G161" s="27"/>
      <c r="H161" s="28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</row>
    <row r="162" s="3" customFormat="1" ht="29.25" customHeight="1" spans="1:50">
      <c r="A162" s="22">
        <f t="shared" si="13"/>
        <v>153</v>
      </c>
      <c r="B162" s="22" t="s">
        <v>206</v>
      </c>
      <c r="C162" s="24" t="s">
        <v>29</v>
      </c>
      <c r="D162" s="22">
        <v>1</v>
      </c>
      <c r="E162" s="22" t="s">
        <v>32</v>
      </c>
      <c r="F162" s="33">
        <v>998</v>
      </c>
      <c r="G162" s="27"/>
      <c r="H162" s="28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</row>
    <row r="163" s="3" customFormat="1" ht="29.25" customHeight="1" spans="1:50">
      <c r="A163" s="22">
        <f t="shared" si="13"/>
        <v>154</v>
      </c>
      <c r="B163" s="22" t="s">
        <v>207</v>
      </c>
      <c r="C163" s="24" t="s">
        <v>29</v>
      </c>
      <c r="D163" s="22">
        <v>1</v>
      </c>
      <c r="E163" s="22" t="s">
        <v>32</v>
      </c>
      <c r="F163" s="33">
        <v>1144</v>
      </c>
      <c r="G163" s="27"/>
      <c r="H163" s="28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</row>
    <row r="164" s="3" customFormat="1" ht="29.25" customHeight="1" spans="1:50">
      <c r="A164" s="22">
        <f t="shared" si="13"/>
        <v>155</v>
      </c>
      <c r="B164" s="22" t="s">
        <v>208</v>
      </c>
      <c r="C164" s="24" t="s">
        <v>29</v>
      </c>
      <c r="D164" s="22">
        <v>1</v>
      </c>
      <c r="E164" s="22" t="s">
        <v>32</v>
      </c>
      <c r="F164" s="33">
        <v>397</v>
      </c>
      <c r="G164" s="27"/>
      <c r="H164" s="28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</row>
    <row r="165" s="3" customFormat="1" ht="29.25" customHeight="1" spans="1:50">
      <c r="A165" s="22">
        <f t="shared" si="13"/>
        <v>156</v>
      </c>
      <c r="B165" s="22" t="s">
        <v>209</v>
      </c>
      <c r="C165" s="24" t="s">
        <v>29</v>
      </c>
      <c r="D165" s="22">
        <v>1</v>
      </c>
      <c r="E165" s="22" t="s">
        <v>32</v>
      </c>
      <c r="F165" s="33">
        <v>1164</v>
      </c>
      <c r="G165" s="27"/>
      <c r="H165" s="28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</row>
    <row r="166" s="3" customFormat="1" ht="29.25" customHeight="1" spans="1:50">
      <c r="A166" s="22">
        <f t="shared" ref="A166:A175" si="14">ROW()-9</f>
        <v>157</v>
      </c>
      <c r="B166" s="22" t="s">
        <v>210</v>
      </c>
      <c r="C166" s="24" t="s">
        <v>29</v>
      </c>
      <c r="D166" s="22">
        <v>1</v>
      </c>
      <c r="E166" s="22" t="s">
        <v>32</v>
      </c>
      <c r="F166" s="33">
        <v>956</v>
      </c>
      <c r="G166" s="27"/>
      <c r="H166" s="28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</row>
    <row r="167" s="3" customFormat="1" ht="29.25" customHeight="1" spans="1:50">
      <c r="A167" s="22">
        <f t="shared" si="14"/>
        <v>158</v>
      </c>
      <c r="B167" s="22" t="s">
        <v>211</v>
      </c>
      <c r="C167" s="24" t="s">
        <v>29</v>
      </c>
      <c r="D167" s="22">
        <v>1</v>
      </c>
      <c r="E167" s="22" t="s">
        <v>32</v>
      </c>
      <c r="F167" s="33">
        <v>925</v>
      </c>
      <c r="G167" s="27"/>
      <c r="H167" s="28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</row>
    <row r="168" s="3" customFormat="1" ht="29.25" customHeight="1" spans="1:50">
      <c r="A168" s="22">
        <f t="shared" si="14"/>
        <v>159</v>
      </c>
      <c r="B168" s="22" t="s">
        <v>212</v>
      </c>
      <c r="C168" s="24" t="s">
        <v>29</v>
      </c>
      <c r="D168" s="22">
        <v>1</v>
      </c>
      <c r="E168" s="22" t="s">
        <v>32</v>
      </c>
      <c r="F168" s="33">
        <v>981</v>
      </c>
      <c r="G168" s="27"/>
      <c r="H168" s="28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</row>
    <row r="169" s="3" customFormat="1" ht="29.25" customHeight="1" spans="1:50">
      <c r="A169" s="22">
        <f t="shared" si="14"/>
        <v>160</v>
      </c>
      <c r="B169" s="22" t="s">
        <v>213</v>
      </c>
      <c r="C169" s="24" t="s">
        <v>29</v>
      </c>
      <c r="D169" s="22">
        <v>1</v>
      </c>
      <c r="E169" s="22" t="s">
        <v>32</v>
      </c>
      <c r="F169" s="33">
        <v>781</v>
      </c>
      <c r="G169" s="27"/>
      <c r="H169" s="28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</row>
    <row r="170" s="3" customFormat="1" ht="29.25" customHeight="1" spans="1:50">
      <c r="A170" s="22">
        <f t="shared" si="14"/>
        <v>161</v>
      </c>
      <c r="B170" s="22" t="s">
        <v>214</v>
      </c>
      <c r="C170" s="24" t="s">
        <v>29</v>
      </c>
      <c r="D170" s="22">
        <v>1</v>
      </c>
      <c r="E170" s="22" t="s">
        <v>99</v>
      </c>
      <c r="F170" s="33">
        <v>241</v>
      </c>
      <c r="G170" s="27"/>
      <c r="H170" s="28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</row>
    <row r="171" s="3" customFormat="1" ht="29.25" customHeight="1" spans="1:50">
      <c r="A171" s="22">
        <f t="shared" si="14"/>
        <v>162</v>
      </c>
      <c r="B171" s="22" t="s">
        <v>215</v>
      </c>
      <c r="C171" s="24" t="s">
        <v>29</v>
      </c>
      <c r="D171" s="22">
        <v>1</v>
      </c>
      <c r="E171" s="22" t="s">
        <v>99</v>
      </c>
      <c r="F171" s="33">
        <v>205</v>
      </c>
      <c r="G171" s="27"/>
      <c r="H171" s="28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</row>
    <row r="172" s="3" customFormat="1" ht="29.25" customHeight="1" spans="1:50">
      <c r="A172" s="22">
        <f t="shared" si="14"/>
        <v>163</v>
      </c>
      <c r="B172" s="22" t="s">
        <v>216</v>
      </c>
      <c r="C172" s="24" t="s">
        <v>29</v>
      </c>
      <c r="D172" s="22">
        <v>1</v>
      </c>
      <c r="E172" s="22" t="s">
        <v>32</v>
      </c>
      <c r="F172" s="33">
        <v>613</v>
      </c>
      <c r="G172" s="27"/>
      <c r="H172" s="28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</row>
    <row r="173" s="3" customFormat="1" ht="29.25" customHeight="1" spans="1:50">
      <c r="A173" s="22">
        <f t="shared" si="14"/>
        <v>164</v>
      </c>
      <c r="B173" s="22" t="s">
        <v>217</v>
      </c>
      <c r="C173" s="24" t="s">
        <v>29</v>
      </c>
      <c r="D173" s="22">
        <v>1</v>
      </c>
      <c r="E173" s="22" t="s">
        <v>32</v>
      </c>
      <c r="F173" s="33">
        <v>2205</v>
      </c>
      <c r="G173" s="27"/>
      <c r="H173" s="28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</row>
    <row r="174" s="3" customFormat="1" ht="29.25" customHeight="1" spans="1:50">
      <c r="A174" s="22">
        <f t="shared" si="14"/>
        <v>165</v>
      </c>
      <c r="B174" s="22" t="s">
        <v>218</v>
      </c>
      <c r="C174" s="24" t="s">
        <v>29</v>
      </c>
      <c r="D174" s="22">
        <v>1</v>
      </c>
      <c r="E174" s="22" t="s">
        <v>30</v>
      </c>
      <c r="F174" s="33">
        <v>252</v>
      </c>
      <c r="G174" s="27"/>
      <c r="H174" s="28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</row>
    <row r="175" s="3" customFormat="1" ht="29.25" customHeight="1" spans="1:50">
      <c r="A175" s="22">
        <f t="shared" si="14"/>
        <v>166</v>
      </c>
      <c r="B175" s="22" t="s">
        <v>219</v>
      </c>
      <c r="C175" s="24" t="s">
        <v>29</v>
      </c>
      <c r="D175" s="22">
        <v>1</v>
      </c>
      <c r="E175" s="22" t="s">
        <v>30</v>
      </c>
      <c r="F175" s="33">
        <v>297</v>
      </c>
      <c r="G175" s="27"/>
      <c r="H175" s="28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</row>
    <row r="176" s="3" customFormat="1" ht="29.25" customHeight="1" spans="1:50">
      <c r="A176" s="22">
        <f t="shared" ref="A176:A185" si="15">ROW()-9</f>
        <v>167</v>
      </c>
      <c r="B176" s="22" t="s">
        <v>220</v>
      </c>
      <c r="C176" s="24" t="s">
        <v>29</v>
      </c>
      <c r="D176" s="22">
        <v>1</v>
      </c>
      <c r="E176" s="22" t="s">
        <v>32</v>
      </c>
      <c r="F176" s="33">
        <v>1948</v>
      </c>
      <c r="G176" s="27"/>
      <c r="H176" s="28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</row>
    <row r="177" s="3" customFormat="1" ht="29.25" customHeight="1" spans="1:50">
      <c r="A177" s="22">
        <f t="shared" si="15"/>
        <v>168</v>
      </c>
      <c r="B177" s="22" t="s">
        <v>221</v>
      </c>
      <c r="C177" s="24" t="s">
        <v>29</v>
      </c>
      <c r="D177" s="22">
        <v>1</v>
      </c>
      <c r="E177" s="22" t="s">
        <v>32</v>
      </c>
      <c r="F177" s="33">
        <v>1024</v>
      </c>
      <c r="G177" s="27"/>
      <c r="H177" s="28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</row>
    <row r="178" s="3" customFormat="1" ht="29.25" customHeight="1" spans="1:50">
      <c r="A178" s="22">
        <f t="shared" si="15"/>
        <v>169</v>
      </c>
      <c r="B178" s="22" t="s">
        <v>222</v>
      </c>
      <c r="C178" s="24" t="s">
        <v>29</v>
      </c>
      <c r="D178" s="22">
        <v>1</v>
      </c>
      <c r="E178" s="22" t="s">
        <v>32</v>
      </c>
      <c r="F178" s="33">
        <v>781</v>
      </c>
      <c r="G178" s="27"/>
      <c r="H178" s="28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</row>
    <row r="179" s="3" customFormat="1" ht="29.25" customHeight="1" spans="1:50">
      <c r="A179" s="22">
        <f t="shared" si="15"/>
        <v>170</v>
      </c>
      <c r="B179" s="22" t="s">
        <v>223</v>
      </c>
      <c r="C179" s="24" t="s">
        <v>29</v>
      </c>
      <c r="D179" s="22">
        <v>1</v>
      </c>
      <c r="E179" s="22" t="s">
        <v>32</v>
      </c>
      <c r="F179" s="33">
        <v>1051</v>
      </c>
      <c r="G179" s="27"/>
      <c r="H179" s="28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</row>
    <row r="180" s="3" customFormat="1" ht="29.25" customHeight="1" spans="1:50">
      <c r="A180" s="22">
        <f t="shared" si="15"/>
        <v>171</v>
      </c>
      <c r="B180" s="22" t="s">
        <v>224</v>
      </c>
      <c r="C180" s="24" t="s">
        <v>29</v>
      </c>
      <c r="D180" s="22">
        <v>1</v>
      </c>
      <c r="E180" s="22" t="s">
        <v>30</v>
      </c>
      <c r="F180" s="33">
        <v>873</v>
      </c>
      <c r="G180" s="27"/>
      <c r="H180" s="28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</row>
    <row r="181" s="3" customFormat="1" ht="29.25" customHeight="1" spans="1:50">
      <c r="A181" s="22">
        <f t="shared" si="15"/>
        <v>172</v>
      </c>
      <c r="B181" s="22" t="s">
        <v>225</v>
      </c>
      <c r="C181" s="24" t="s">
        <v>29</v>
      </c>
      <c r="D181" s="22">
        <v>1</v>
      </c>
      <c r="E181" s="22" t="s">
        <v>32</v>
      </c>
      <c r="F181" s="33">
        <v>976</v>
      </c>
      <c r="G181" s="27"/>
      <c r="H181" s="28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</row>
    <row r="182" s="3" customFormat="1" ht="29.25" customHeight="1" spans="1:50">
      <c r="A182" s="22">
        <f t="shared" si="15"/>
        <v>173</v>
      </c>
      <c r="B182" s="22" t="s">
        <v>226</v>
      </c>
      <c r="C182" s="24" t="s">
        <v>29</v>
      </c>
      <c r="D182" s="22">
        <v>1</v>
      </c>
      <c r="E182" s="22" t="s">
        <v>32</v>
      </c>
      <c r="F182" s="33">
        <v>561</v>
      </c>
      <c r="G182" s="27"/>
      <c r="H182" s="28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</row>
    <row r="183" s="3" customFormat="1" ht="29.25" customHeight="1" spans="1:50">
      <c r="A183" s="22">
        <f t="shared" si="15"/>
        <v>174</v>
      </c>
      <c r="B183" s="22" t="s">
        <v>227</v>
      </c>
      <c r="C183" s="24" t="s">
        <v>29</v>
      </c>
      <c r="D183" s="22">
        <v>1</v>
      </c>
      <c r="E183" s="22" t="s">
        <v>32</v>
      </c>
      <c r="F183" s="33">
        <v>1051</v>
      </c>
      <c r="G183" s="27"/>
      <c r="H183" s="28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</row>
    <row r="184" s="3" customFormat="1" ht="29.25" customHeight="1" spans="1:50">
      <c r="A184" s="22">
        <f t="shared" si="15"/>
        <v>175</v>
      </c>
      <c r="B184" s="22" t="s">
        <v>228</v>
      </c>
      <c r="C184" s="24" t="s">
        <v>29</v>
      </c>
      <c r="D184" s="22">
        <v>1</v>
      </c>
      <c r="E184" s="22" t="s">
        <v>30</v>
      </c>
      <c r="F184" s="33">
        <v>107</v>
      </c>
      <c r="G184" s="27"/>
      <c r="H184" s="28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</row>
    <row r="185" s="3" customFormat="1" ht="29.25" customHeight="1" spans="1:50">
      <c r="A185" s="22">
        <f t="shared" si="15"/>
        <v>176</v>
      </c>
      <c r="B185" s="22" t="s">
        <v>229</v>
      </c>
      <c r="C185" s="24" t="s">
        <v>29</v>
      </c>
      <c r="D185" s="22">
        <v>1</v>
      </c>
      <c r="E185" s="22" t="s">
        <v>32</v>
      </c>
      <c r="F185" s="33">
        <v>145</v>
      </c>
      <c r="G185" s="27"/>
      <c r="H185" s="28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</row>
    <row r="186" s="3" customFormat="1" ht="29.25" customHeight="1" spans="1:50">
      <c r="A186" s="22">
        <f t="shared" ref="A186:A195" si="16">ROW()-9</f>
        <v>177</v>
      </c>
      <c r="B186" s="22" t="s">
        <v>230</v>
      </c>
      <c r="C186" s="24" t="s">
        <v>29</v>
      </c>
      <c r="D186" s="22">
        <v>1</v>
      </c>
      <c r="E186" s="22" t="s">
        <v>32</v>
      </c>
      <c r="F186" s="33">
        <v>228</v>
      </c>
      <c r="G186" s="27"/>
      <c r="H186" s="28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</row>
    <row r="187" s="3" customFormat="1" ht="29.25" customHeight="1" spans="1:50">
      <c r="A187" s="22">
        <f t="shared" si="16"/>
        <v>178</v>
      </c>
      <c r="B187" s="22" t="s">
        <v>231</v>
      </c>
      <c r="C187" s="24" t="s">
        <v>29</v>
      </c>
      <c r="D187" s="22">
        <v>1</v>
      </c>
      <c r="E187" s="22" t="s">
        <v>32</v>
      </c>
      <c r="F187" s="33">
        <v>291</v>
      </c>
      <c r="G187" s="27"/>
      <c r="H187" s="28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</row>
    <row r="188" s="3" customFormat="1" ht="29.25" customHeight="1" spans="1:50">
      <c r="A188" s="22">
        <f t="shared" si="16"/>
        <v>179</v>
      </c>
      <c r="B188" s="22" t="s">
        <v>232</v>
      </c>
      <c r="C188" s="24" t="s">
        <v>29</v>
      </c>
      <c r="D188" s="22">
        <v>1</v>
      </c>
      <c r="E188" s="22" t="s">
        <v>32</v>
      </c>
      <c r="F188" s="33">
        <v>637</v>
      </c>
      <c r="G188" s="27"/>
      <c r="H188" s="28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</row>
    <row r="189" s="3" customFormat="1" ht="29.25" customHeight="1" spans="1:50">
      <c r="A189" s="22">
        <f t="shared" si="16"/>
        <v>180</v>
      </c>
      <c r="B189" s="22" t="s">
        <v>233</v>
      </c>
      <c r="C189" s="24" t="s">
        <v>29</v>
      </c>
      <c r="D189" s="22">
        <v>1</v>
      </c>
      <c r="E189" s="22" t="s">
        <v>32</v>
      </c>
      <c r="F189" s="33">
        <v>1289</v>
      </c>
      <c r="G189" s="27"/>
      <c r="H189" s="28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</row>
    <row r="190" s="3" customFormat="1" ht="29.25" customHeight="1" spans="1:50">
      <c r="A190" s="22">
        <f t="shared" si="16"/>
        <v>181</v>
      </c>
      <c r="B190" s="22" t="s">
        <v>234</v>
      </c>
      <c r="C190" s="24" t="s">
        <v>29</v>
      </c>
      <c r="D190" s="22">
        <v>1</v>
      </c>
      <c r="E190" s="22" t="s">
        <v>32</v>
      </c>
      <c r="F190" s="33">
        <v>1237</v>
      </c>
      <c r="G190" s="27"/>
      <c r="H190" s="28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</row>
    <row r="191" s="3" customFormat="1" ht="29.25" customHeight="1" spans="1:50">
      <c r="A191" s="22">
        <f t="shared" si="16"/>
        <v>182</v>
      </c>
      <c r="B191" s="22" t="s">
        <v>235</v>
      </c>
      <c r="C191" s="24" t="s">
        <v>29</v>
      </c>
      <c r="D191" s="22">
        <v>1</v>
      </c>
      <c r="E191" s="22" t="s">
        <v>32</v>
      </c>
      <c r="F191" s="33">
        <v>1289</v>
      </c>
      <c r="G191" s="27"/>
      <c r="H191" s="28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</row>
    <row r="192" s="3" customFormat="1" ht="29.25" customHeight="1" spans="1:50">
      <c r="A192" s="22">
        <f t="shared" si="16"/>
        <v>183</v>
      </c>
      <c r="B192" s="22" t="s">
        <v>236</v>
      </c>
      <c r="C192" s="24" t="s">
        <v>29</v>
      </c>
      <c r="D192" s="22">
        <v>1</v>
      </c>
      <c r="E192" s="22" t="s">
        <v>32</v>
      </c>
      <c r="F192" s="33">
        <v>1019</v>
      </c>
      <c r="G192" s="27"/>
      <c r="H192" s="28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</row>
    <row r="193" s="3" customFormat="1" ht="29.25" customHeight="1" spans="1:50">
      <c r="A193" s="22">
        <f t="shared" si="16"/>
        <v>184</v>
      </c>
      <c r="B193" s="22" t="s">
        <v>237</v>
      </c>
      <c r="C193" s="24" t="s">
        <v>29</v>
      </c>
      <c r="D193" s="22">
        <v>1</v>
      </c>
      <c r="E193" s="22" t="s">
        <v>32</v>
      </c>
      <c r="F193" s="33">
        <v>2118</v>
      </c>
      <c r="G193" s="27"/>
      <c r="H193" s="28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</row>
    <row r="194" s="3" customFormat="1" ht="29.25" customHeight="1" spans="1:50">
      <c r="A194" s="22">
        <f t="shared" si="16"/>
        <v>185</v>
      </c>
      <c r="B194" s="22" t="s">
        <v>238</v>
      </c>
      <c r="C194" s="24" t="s">
        <v>29</v>
      </c>
      <c r="D194" s="22">
        <v>1</v>
      </c>
      <c r="E194" s="22" t="s">
        <v>32</v>
      </c>
      <c r="F194" s="33">
        <v>915</v>
      </c>
      <c r="G194" s="27"/>
      <c r="H194" s="28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</row>
    <row r="195" s="3" customFormat="1" ht="29.25" customHeight="1" spans="1:50">
      <c r="A195" s="22">
        <f t="shared" si="16"/>
        <v>186</v>
      </c>
      <c r="B195" s="22" t="s">
        <v>239</v>
      </c>
      <c r="C195" s="24" t="s">
        <v>29</v>
      </c>
      <c r="D195" s="22">
        <v>1</v>
      </c>
      <c r="E195" s="22" t="s">
        <v>32</v>
      </c>
      <c r="F195" s="33">
        <v>249</v>
      </c>
      <c r="G195" s="27"/>
      <c r="H195" s="28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</row>
    <row r="196" s="3" customFormat="1" ht="29.25" customHeight="1" spans="1:50">
      <c r="A196" s="22">
        <f t="shared" ref="A196:A205" si="17">ROW()-9</f>
        <v>187</v>
      </c>
      <c r="B196" s="22" t="s">
        <v>240</v>
      </c>
      <c r="C196" s="24" t="s">
        <v>29</v>
      </c>
      <c r="D196" s="22">
        <v>1</v>
      </c>
      <c r="E196" s="22" t="s">
        <v>32</v>
      </c>
      <c r="F196" s="33">
        <v>717</v>
      </c>
      <c r="G196" s="27"/>
      <c r="H196" s="28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</row>
    <row r="197" s="3" customFormat="1" ht="29.25" customHeight="1" spans="1:50">
      <c r="A197" s="22">
        <f t="shared" si="17"/>
        <v>188</v>
      </c>
      <c r="B197" s="22" t="s">
        <v>241</v>
      </c>
      <c r="C197" s="24" t="s">
        <v>29</v>
      </c>
      <c r="D197" s="22">
        <v>1</v>
      </c>
      <c r="E197" s="22" t="s">
        <v>32</v>
      </c>
      <c r="F197" s="33">
        <v>998</v>
      </c>
      <c r="G197" s="27"/>
      <c r="H197" s="28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</row>
    <row r="198" s="3" customFormat="1" ht="29.25" customHeight="1" spans="1:50">
      <c r="A198" s="22">
        <f t="shared" si="17"/>
        <v>189</v>
      </c>
      <c r="B198" s="22" t="s">
        <v>242</v>
      </c>
      <c r="C198" s="24" t="s">
        <v>29</v>
      </c>
      <c r="D198" s="22">
        <v>1</v>
      </c>
      <c r="E198" s="22" t="s">
        <v>32</v>
      </c>
      <c r="F198" s="33">
        <v>478</v>
      </c>
      <c r="G198" s="27"/>
      <c r="H198" s="28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</row>
    <row r="199" s="3" customFormat="1" ht="29.25" customHeight="1" spans="1:50">
      <c r="A199" s="22">
        <f t="shared" si="17"/>
        <v>190</v>
      </c>
      <c r="B199" s="22" t="s">
        <v>243</v>
      </c>
      <c r="C199" s="24" t="s">
        <v>29</v>
      </c>
      <c r="D199" s="22">
        <v>1</v>
      </c>
      <c r="E199" s="22" t="s">
        <v>30</v>
      </c>
      <c r="F199" s="33">
        <v>748</v>
      </c>
      <c r="G199" s="27"/>
      <c r="H199" s="28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</row>
    <row r="200" s="3" customFormat="1" ht="29.25" customHeight="1" spans="1:50">
      <c r="A200" s="22">
        <f t="shared" si="17"/>
        <v>191</v>
      </c>
      <c r="B200" s="22" t="s">
        <v>244</v>
      </c>
      <c r="C200" s="24" t="s">
        <v>29</v>
      </c>
      <c r="D200" s="22">
        <v>1</v>
      </c>
      <c r="E200" s="22" t="s">
        <v>32</v>
      </c>
      <c r="F200" s="33">
        <v>717</v>
      </c>
      <c r="G200" s="27"/>
      <c r="H200" s="28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</row>
    <row r="201" s="3" customFormat="1" ht="30" customHeight="1" spans="1:50">
      <c r="A201" s="22">
        <f t="shared" si="17"/>
        <v>192</v>
      </c>
      <c r="B201" s="22" t="s">
        <v>245</v>
      </c>
      <c r="C201" s="24" t="s">
        <v>29</v>
      </c>
      <c r="D201" s="22">
        <v>1</v>
      </c>
      <c r="E201" s="22" t="s">
        <v>32</v>
      </c>
      <c r="F201" s="33">
        <v>374</v>
      </c>
      <c r="G201" s="27"/>
      <c r="H201" s="28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</row>
    <row r="202" s="3" customFormat="1" ht="30" customHeight="1" spans="1:50">
      <c r="A202" s="22">
        <f t="shared" si="17"/>
        <v>193</v>
      </c>
      <c r="B202" s="22" t="s">
        <v>246</v>
      </c>
      <c r="C202" s="24" t="s">
        <v>29</v>
      </c>
      <c r="D202" s="22">
        <v>1</v>
      </c>
      <c r="E202" s="22" t="s">
        <v>32</v>
      </c>
      <c r="F202" s="33">
        <v>64</v>
      </c>
      <c r="G202" s="27"/>
      <c r="H202" s="28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</row>
    <row r="203" s="3" customFormat="1" ht="30" customHeight="1" spans="1:50">
      <c r="A203" s="22">
        <f t="shared" si="17"/>
        <v>194</v>
      </c>
      <c r="B203" s="22" t="s">
        <v>247</v>
      </c>
      <c r="C203" s="24" t="s">
        <v>29</v>
      </c>
      <c r="D203" s="22">
        <v>1</v>
      </c>
      <c r="E203" s="22" t="s">
        <v>32</v>
      </c>
      <c r="F203" s="33">
        <v>1851</v>
      </c>
      <c r="G203" s="27"/>
      <c r="H203" s="28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</row>
    <row r="204" s="3" customFormat="1" ht="30" customHeight="1" spans="1:50">
      <c r="A204" s="22">
        <f t="shared" si="17"/>
        <v>195</v>
      </c>
      <c r="B204" s="22" t="s">
        <v>248</v>
      </c>
      <c r="C204" s="24" t="s">
        <v>29</v>
      </c>
      <c r="D204" s="22">
        <v>1</v>
      </c>
      <c r="E204" s="22" t="s">
        <v>30</v>
      </c>
      <c r="F204" s="33">
        <v>411</v>
      </c>
      <c r="G204" s="27"/>
      <c r="H204" s="28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</row>
    <row r="205" s="3" customFormat="1" ht="30" customHeight="1" spans="1:50">
      <c r="A205" s="22">
        <f t="shared" si="17"/>
        <v>196</v>
      </c>
      <c r="B205" s="22" t="s">
        <v>249</v>
      </c>
      <c r="C205" s="24" t="s">
        <v>29</v>
      </c>
      <c r="D205" s="22">
        <v>1</v>
      </c>
      <c r="E205" s="22" t="s">
        <v>32</v>
      </c>
      <c r="F205" s="33">
        <v>2496</v>
      </c>
      <c r="G205" s="27"/>
      <c r="H205" s="28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</row>
    <row r="206" s="3" customFormat="1" ht="30" customHeight="1" spans="1:50">
      <c r="A206" s="22">
        <f t="shared" ref="A206:A215" si="18">ROW()-9</f>
        <v>197</v>
      </c>
      <c r="B206" s="22" t="s">
        <v>250</v>
      </c>
      <c r="C206" s="24" t="s">
        <v>29</v>
      </c>
      <c r="D206" s="22">
        <v>1</v>
      </c>
      <c r="E206" s="22" t="s">
        <v>32</v>
      </c>
      <c r="F206" s="33">
        <v>574</v>
      </c>
      <c r="G206" s="27"/>
      <c r="H206" s="28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</row>
    <row r="207" s="3" customFormat="1" ht="30" customHeight="1" spans="1:50">
      <c r="A207" s="22">
        <f t="shared" si="18"/>
        <v>198</v>
      </c>
      <c r="B207" s="22" t="s">
        <v>251</v>
      </c>
      <c r="C207" s="24" t="s">
        <v>29</v>
      </c>
      <c r="D207" s="22">
        <v>1</v>
      </c>
      <c r="E207" s="22" t="s">
        <v>32</v>
      </c>
      <c r="F207" s="33">
        <v>1144</v>
      </c>
      <c r="G207" s="27"/>
      <c r="H207" s="28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</row>
    <row r="208" s="3" customFormat="1" ht="30" customHeight="1" spans="1:50">
      <c r="A208" s="22">
        <f t="shared" si="18"/>
        <v>199</v>
      </c>
      <c r="B208" s="22" t="s">
        <v>252</v>
      </c>
      <c r="C208" s="24" t="s">
        <v>29</v>
      </c>
      <c r="D208" s="22">
        <v>1</v>
      </c>
      <c r="E208" s="22" t="s">
        <v>30</v>
      </c>
      <c r="F208" s="33">
        <v>1414</v>
      </c>
      <c r="G208" s="27"/>
      <c r="H208" s="28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</row>
    <row r="209" s="3" customFormat="1" ht="30" customHeight="1" spans="1:50">
      <c r="A209" s="22">
        <f t="shared" si="18"/>
        <v>200</v>
      </c>
      <c r="B209" s="22" t="s">
        <v>253</v>
      </c>
      <c r="C209" s="24" t="s">
        <v>29</v>
      </c>
      <c r="D209" s="22">
        <v>1</v>
      </c>
      <c r="E209" s="22" t="s">
        <v>30</v>
      </c>
      <c r="F209" s="33">
        <v>390</v>
      </c>
      <c r="G209" s="27"/>
      <c r="H209" s="28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</row>
    <row r="210" s="3" customFormat="1" ht="30" customHeight="1" spans="1:50">
      <c r="A210" s="22">
        <f t="shared" si="18"/>
        <v>201</v>
      </c>
      <c r="B210" s="22" t="s">
        <v>254</v>
      </c>
      <c r="C210" s="24" t="s">
        <v>29</v>
      </c>
      <c r="D210" s="22">
        <v>1</v>
      </c>
      <c r="E210" s="22" t="s">
        <v>32</v>
      </c>
      <c r="F210" s="33">
        <v>332</v>
      </c>
      <c r="G210" s="27"/>
      <c r="H210" s="28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</row>
    <row r="211" s="3" customFormat="1" ht="30" customHeight="1" spans="1:50">
      <c r="A211" s="22">
        <f t="shared" si="18"/>
        <v>202</v>
      </c>
      <c r="B211" s="22" t="s">
        <v>255</v>
      </c>
      <c r="C211" s="24" t="s">
        <v>29</v>
      </c>
      <c r="D211" s="22">
        <v>1</v>
      </c>
      <c r="E211" s="22" t="s">
        <v>76</v>
      </c>
      <c r="F211" s="33">
        <v>172</v>
      </c>
      <c r="G211" s="27"/>
      <c r="H211" s="28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</row>
    <row r="212" s="3" customFormat="1" ht="30" customHeight="1" spans="1:50">
      <c r="A212" s="22">
        <f t="shared" si="18"/>
        <v>203</v>
      </c>
      <c r="B212" s="22" t="s">
        <v>256</v>
      </c>
      <c r="C212" s="24" t="s">
        <v>29</v>
      </c>
      <c r="D212" s="22">
        <v>1</v>
      </c>
      <c r="E212" s="22" t="s">
        <v>30</v>
      </c>
      <c r="F212" s="33">
        <v>405</v>
      </c>
      <c r="G212" s="27"/>
      <c r="H212" s="28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</row>
    <row r="213" s="3" customFormat="1" ht="30" customHeight="1" spans="1:50">
      <c r="A213" s="22">
        <f t="shared" si="18"/>
        <v>204</v>
      </c>
      <c r="B213" s="22" t="s">
        <v>257</v>
      </c>
      <c r="C213" s="24" t="s">
        <v>29</v>
      </c>
      <c r="D213" s="22">
        <v>1</v>
      </c>
      <c r="E213" s="22" t="s">
        <v>32</v>
      </c>
      <c r="F213" s="33">
        <v>697</v>
      </c>
      <c r="G213" s="27"/>
      <c r="H213" s="28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</row>
    <row r="214" s="3" customFormat="1" ht="30" customHeight="1" spans="1:50">
      <c r="A214" s="22">
        <f t="shared" si="18"/>
        <v>205</v>
      </c>
      <c r="B214" s="22" t="s">
        <v>258</v>
      </c>
      <c r="C214" s="24" t="s">
        <v>29</v>
      </c>
      <c r="D214" s="22">
        <v>1</v>
      </c>
      <c r="E214" s="22" t="s">
        <v>32</v>
      </c>
      <c r="F214" s="33">
        <v>5405</v>
      </c>
      <c r="G214" s="27"/>
      <c r="H214" s="28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</row>
    <row r="215" s="3" customFormat="1" ht="30" customHeight="1" spans="1:50">
      <c r="A215" s="22">
        <f t="shared" si="18"/>
        <v>206</v>
      </c>
      <c r="B215" s="22" t="s">
        <v>259</v>
      </c>
      <c r="C215" s="24" t="s">
        <v>29</v>
      </c>
      <c r="D215" s="22">
        <v>1</v>
      </c>
      <c r="E215" s="22" t="s">
        <v>30</v>
      </c>
      <c r="F215" s="33">
        <v>1030</v>
      </c>
      <c r="G215" s="27"/>
      <c r="H215" s="28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</row>
    <row r="216" s="3" customFormat="1" ht="30" customHeight="1" spans="1:50">
      <c r="A216" s="22">
        <f t="shared" ref="A216:A225" si="19">ROW()-9</f>
        <v>207</v>
      </c>
      <c r="B216" s="22" t="s">
        <v>260</v>
      </c>
      <c r="C216" s="24" t="s">
        <v>29</v>
      </c>
      <c r="D216" s="22">
        <v>1</v>
      </c>
      <c r="E216" s="22" t="s">
        <v>30</v>
      </c>
      <c r="F216" s="33">
        <v>790</v>
      </c>
      <c r="G216" s="27"/>
      <c r="H216" s="28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</row>
    <row r="217" s="3" customFormat="1" ht="30" customHeight="1" spans="1:50">
      <c r="A217" s="22">
        <f t="shared" si="19"/>
        <v>208</v>
      </c>
      <c r="B217" s="22" t="s">
        <v>261</v>
      </c>
      <c r="C217" s="24" t="s">
        <v>29</v>
      </c>
      <c r="D217" s="22">
        <v>1</v>
      </c>
      <c r="E217" s="22" t="s">
        <v>57</v>
      </c>
      <c r="F217" s="33">
        <v>1278</v>
      </c>
      <c r="G217" s="27"/>
      <c r="H217" s="28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</row>
    <row r="218" s="3" customFormat="1" ht="30" customHeight="1" spans="1:50">
      <c r="A218" s="22">
        <f t="shared" si="19"/>
        <v>209</v>
      </c>
      <c r="B218" s="22" t="s">
        <v>262</v>
      </c>
      <c r="C218" s="24" t="s">
        <v>29</v>
      </c>
      <c r="D218" s="22">
        <v>1</v>
      </c>
      <c r="E218" s="22" t="s">
        <v>32</v>
      </c>
      <c r="F218" s="33">
        <v>189</v>
      </c>
      <c r="G218" s="27"/>
      <c r="H218" s="28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</row>
    <row r="219" s="3" customFormat="1" ht="30" customHeight="1" spans="1:50">
      <c r="A219" s="22">
        <f t="shared" si="19"/>
        <v>210</v>
      </c>
      <c r="B219" s="22" t="s">
        <v>263</v>
      </c>
      <c r="C219" s="24" t="s">
        <v>29</v>
      </c>
      <c r="D219" s="22">
        <v>1</v>
      </c>
      <c r="E219" s="22" t="s">
        <v>32</v>
      </c>
      <c r="F219" s="33">
        <v>1097</v>
      </c>
      <c r="G219" s="27"/>
      <c r="H219" s="28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</row>
    <row r="220" s="3" customFormat="1" ht="30" customHeight="1" spans="1:50">
      <c r="A220" s="22">
        <f t="shared" si="19"/>
        <v>211</v>
      </c>
      <c r="B220" s="22" t="s">
        <v>264</v>
      </c>
      <c r="C220" s="24" t="s">
        <v>29</v>
      </c>
      <c r="D220" s="22">
        <v>1</v>
      </c>
      <c r="E220" s="22" t="s">
        <v>32</v>
      </c>
      <c r="F220" s="33">
        <v>64</v>
      </c>
      <c r="G220" s="27"/>
      <c r="H220" s="28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</row>
    <row r="221" s="3" customFormat="1" ht="30" customHeight="1" spans="1:50">
      <c r="A221" s="22">
        <f t="shared" si="19"/>
        <v>212</v>
      </c>
      <c r="B221" s="22" t="s">
        <v>265</v>
      </c>
      <c r="C221" s="24" t="s">
        <v>29</v>
      </c>
      <c r="D221" s="22">
        <v>1</v>
      </c>
      <c r="E221" s="22" t="s">
        <v>30</v>
      </c>
      <c r="F221" s="33">
        <v>411</v>
      </c>
      <c r="G221" s="27"/>
      <c r="H221" s="28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</row>
    <row r="222" s="3" customFormat="1" ht="30" customHeight="1" spans="1:50">
      <c r="A222" s="22">
        <f t="shared" si="19"/>
        <v>213</v>
      </c>
      <c r="B222" s="22" t="s">
        <v>266</v>
      </c>
      <c r="C222" s="24" t="s">
        <v>29</v>
      </c>
      <c r="D222" s="22">
        <v>1</v>
      </c>
      <c r="E222" s="22" t="s">
        <v>30</v>
      </c>
      <c r="F222" s="33">
        <v>748</v>
      </c>
      <c r="G222" s="27"/>
      <c r="H222" s="28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</row>
    <row r="223" s="3" customFormat="1" ht="30" customHeight="1" spans="1:50">
      <c r="A223" s="22">
        <f t="shared" si="19"/>
        <v>214</v>
      </c>
      <c r="B223" s="22" t="s">
        <v>267</v>
      </c>
      <c r="C223" s="24" t="s">
        <v>29</v>
      </c>
      <c r="D223" s="22">
        <v>1</v>
      </c>
      <c r="E223" s="22" t="s">
        <v>32</v>
      </c>
      <c r="F223" s="33">
        <v>2288</v>
      </c>
      <c r="G223" s="27"/>
      <c r="H223" s="28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</row>
    <row r="224" s="3" customFormat="1" ht="30" customHeight="1" spans="1:50">
      <c r="A224" s="22">
        <f t="shared" si="19"/>
        <v>215</v>
      </c>
      <c r="B224" s="22" t="s">
        <v>268</v>
      </c>
      <c r="C224" s="24" t="s">
        <v>29</v>
      </c>
      <c r="D224" s="22">
        <v>1</v>
      </c>
      <c r="E224" s="22" t="s">
        <v>32</v>
      </c>
      <c r="F224" s="33">
        <v>644</v>
      </c>
      <c r="G224" s="27"/>
      <c r="H224" s="28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</row>
    <row r="225" s="3" customFormat="1" ht="30" customHeight="1" spans="1:50">
      <c r="A225" s="22">
        <f t="shared" si="19"/>
        <v>216</v>
      </c>
      <c r="B225" s="22" t="s">
        <v>269</v>
      </c>
      <c r="C225" s="24" t="s">
        <v>29</v>
      </c>
      <c r="D225" s="22">
        <v>1</v>
      </c>
      <c r="E225" s="22" t="s">
        <v>32</v>
      </c>
      <c r="F225" s="33">
        <v>332</v>
      </c>
      <c r="G225" s="27"/>
      <c r="H225" s="28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</row>
    <row r="226" s="3" customFormat="1" ht="30" customHeight="1" spans="1:50">
      <c r="A226" s="22">
        <f t="shared" ref="A226:A235" si="20">ROW()-9</f>
        <v>217</v>
      </c>
      <c r="B226" s="22" t="s">
        <v>270</v>
      </c>
      <c r="C226" s="24" t="s">
        <v>29</v>
      </c>
      <c r="D226" s="22">
        <v>1</v>
      </c>
      <c r="E226" s="22" t="s">
        <v>30</v>
      </c>
      <c r="F226" s="33">
        <v>1554</v>
      </c>
      <c r="G226" s="27"/>
      <c r="H226" s="28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</row>
    <row r="227" s="3" customFormat="1" ht="30" customHeight="1" spans="1:50">
      <c r="A227" s="22">
        <f t="shared" si="20"/>
        <v>218</v>
      </c>
      <c r="B227" s="22" t="s">
        <v>271</v>
      </c>
      <c r="C227" s="24" t="s">
        <v>29</v>
      </c>
      <c r="D227" s="22">
        <v>1</v>
      </c>
      <c r="E227" s="22" t="s">
        <v>30</v>
      </c>
      <c r="F227" s="33">
        <v>405</v>
      </c>
      <c r="G227" s="27"/>
      <c r="H227" s="28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</row>
    <row r="228" s="3" customFormat="1" ht="30" customHeight="1" spans="1:50">
      <c r="A228" s="22">
        <f t="shared" si="20"/>
        <v>219</v>
      </c>
      <c r="B228" s="22" t="s">
        <v>272</v>
      </c>
      <c r="C228" s="24" t="s">
        <v>29</v>
      </c>
      <c r="D228" s="22">
        <v>1</v>
      </c>
      <c r="E228" s="22" t="s">
        <v>32</v>
      </c>
      <c r="F228" s="33">
        <v>603</v>
      </c>
      <c r="G228" s="27"/>
      <c r="H228" s="28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</row>
    <row r="229" s="3" customFormat="1" ht="30" customHeight="1" spans="1:50">
      <c r="A229" s="22">
        <f t="shared" si="20"/>
        <v>220</v>
      </c>
      <c r="B229" s="22" t="s">
        <v>273</v>
      </c>
      <c r="C229" s="24" t="s">
        <v>29</v>
      </c>
      <c r="D229" s="22">
        <v>1</v>
      </c>
      <c r="E229" s="22" t="s">
        <v>30</v>
      </c>
      <c r="F229" s="33">
        <v>436</v>
      </c>
      <c r="G229" s="27"/>
      <c r="H229" s="28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</row>
    <row r="230" ht="30" customHeight="1" spans="1:9">
      <c r="A230" s="22">
        <f t="shared" si="20"/>
        <v>221</v>
      </c>
      <c r="B230" s="22" t="s">
        <v>274</v>
      </c>
      <c r="C230" s="24" t="s">
        <v>29</v>
      </c>
      <c r="D230" s="22">
        <v>1</v>
      </c>
      <c r="E230" s="22" t="s">
        <v>30</v>
      </c>
      <c r="F230" s="33">
        <v>844</v>
      </c>
      <c r="G230" s="27"/>
      <c r="H230" s="28"/>
      <c r="I230" s="34"/>
    </row>
    <row r="231" s="7" customFormat="1" ht="30" customHeight="1" spans="1:50">
      <c r="A231" s="22">
        <f t="shared" si="20"/>
        <v>222</v>
      </c>
      <c r="B231" s="22" t="s">
        <v>275</v>
      </c>
      <c r="C231" s="24" t="s">
        <v>29</v>
      </c>
      <c r="D231" s="22">
        <v>1</v>
      </c>
      <c r="E231" s="22" t="s">
        <v>32</v>
      </c>
      <c r="F231" s="33">
        <v>644</v>
      </c>
      <c r="G231" s="27"/>
      <c r="H231" s="28"/>
      <c r="I231" s="34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</row>
    <row r="232" s="7" customFormat="1" ht="30" customHeight="1" spans="1:50">
      <c r="A232" s="22">
        <f t="shared" si="20"/>
        <v>223</v>
      </c>
      <c r="B232" s="22" t="s">
        <v>276</v>
      </c>
      <c r="C232" s="24" t="s">
        <v>29</v>
      </c>
      <c r="D232" s="22">
        <v>1</v>
      </c>
      <c r="E232" s="22" t="s">
        <v>32</v>
      </c>
      <c r="F232" s="33">
        <v>1920</v>
      </c>
      <c r="G232" s="27"/>
      <c r="H232" s="28"/>
      <c r="I232" s="34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</row>
    <row r="233" s="7" customFormat="1" ht="30" customHeight="1" spans="1:50">
      <c r="A233" s="22">
        <f t="shared" si="20"/>
        <v>224</v>
      </c>
      <c r="B233" s="22" t="s">
        <v>277</v>
      </c>
      <c r="C233" s="24" t="s">
        <v>29</v>
      </c>
      <c r="D233" s="22">
        <v>1</v>
      </c>
      <c r="E233" s="22" t="s">
        <v>99</v>
      </c>
      <c r="F233" s="33">
        <v>288</v>
      </c>
      <c r="G233" s="27"/>
      <c r="H233" s="28"/>
      <c r="I233" s="34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</row>
    <row r="234" s="7" customFormat="1" ht="30" customHeight="1" spans="1:50">
      <c r="A234" s="22">
        <f t="shared" si="20"/>
        <v>225</v>
      </c>
      <c r="B234" s="22" t="s">
        <v>278</v>
      </c>
      <c r="C234" s="24" t="s">
        <v>29</v>
      </c>
      <c r="D234" s="22">
        <v>1</v>
      </c>
      <c r="E234" s="22" t="s">
        <v>32</v>
      </c>
      <c r="F234" s="33">
        <v>279</v>
      </c>
      <c r="G234" s="27"/>
      <c r="H234" s="28"/>
      <c r="I234" s="34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</row>
    <row r="235" s="7" customFormat="1" ht="30" customHeight="1" spans="1:50">
      <c r="A235" s="22">
        <f t="shared" si="20"/>
        <v>226</v>
      </c>
      <c r="B235" s="22" t="s">
        <v>279</v>
      </c>
      <c r="C235" s="24" t="s">
        <v>29</v>
      </c>
      <c r="D235" s="22">
        <v>1</v>
      </c>
      <c r="E235" s="22" t="s">
        <v>32</v>
      </c>
      <c r="F235" s="33">
        <v>305</v>
      </c>
      <c r="G235" s="27"/>
      <c r="H235" s="28"/>
      <c r="I235" s="34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="7" customFormat="1" ht="30" customHeight="1" spans="1:50">
      <c r="A236" s="22">
        <f t="shared" ref="A236:A245" si="21">ROW()-9</f>
        <v>227</v>
      </c>
      <c r="B236" s="22" t="s">
        <v>280</v>
      </c>
      <c r="C236" s="24" t="s">
        <v>29</v>
      </c>
      <c r="D236" s="22">
        <v>1</v>
      </c>
      <c r="E236" s="22" t="s">
        <v>32</v>
      </c>
      <c r="F236" s="33">
        <v>148</v>
      </c>
      <c r="G236" s="27"/>
      <c r="H236" s="28"/>
      <c r="I236" s="34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="7" customFormat="1" ht="30" customHeight="1" spans="1:50">
      <c r="A237" s="22">
        <f t="shared" si="21"/>
        <v>228</v>
      </c>
      <c r="B237" s="22" t="s">
        <v>281</v>
      </c>
      <c r="C237" s="24" t="s">
        <v>29</v>
      </c>
      <c r="D237" s="22">
        <v>1</v>
      </c>
      <c r="E237" s="22" t="s">
        <v>30</v>
      </c>
      <c r="F237" s="33">
        <v>769</v>
      </c>
      <c r="G237" s="27"/>
      <c r="H237" s="28"/>
      <c r="I237" s="34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="7" customFormat="1" ht="30" customHeight="1" spans="1:50">
      <c r="A238" s="22">
        <f t="shared" si="21"/>
        <v>229</v>
      </c>
      <c r="B238" s="22" t="s">
        <v>282</v>
      </c>
      <c r="C238" s="24" t="s">
        <v>29</v>
      </c>
      <c r="D238" s="22">
        <v>1</v>
      </c>
      <c r="E238" s="22" t="s">
        <v>30</v>
      </c>
      <c r="F238" s="33">
        <v>707</v>
      </c>
      <c r="G238" s="27"/>
      <c r="H238" s="28"/>
      <c r="I238" s="34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="7" customFormat="1" ht="30" customHeight="1" spans="1:50">
      <c r="A239" s="22">
        <f t="shared" si="21"/>
        <v>230</v>
      </c>
      <c r="B239" s="22" t="s">
        <v>283</v>
      </c>
      <c r="C239" s="24" t="s">
        <v>29</v>
      </c>
      <c r="D239" s="22">
        <v>1</v>
      </c>
      <c r="E239" s="22" t="s">
        <v>30</v>
      </c>
      <c r="F239" s="33">
        <v>349</v>
      </c>
      <c r="G239" s="27"/>
      <c r="H239" s="28"/>
      <c r="I239" s="34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="7" customFormat="1" ht="30" customHeight="1" spans="1:50">
      <c r="A240" s="22">
        <f t="shared" si="21"/>
        <v>231</v>
      </c>
      <c r="B240" s="22" t="s">
        <v>284</v>
      </c>
      <c r="C240" s="24" t="s">
        <v>29</v>
      </c>
      <c r="D240" s="22">
        <v>1</v>
      </c>
      <c r="E240" s="22" t="s">
        <v>30</v>
      </c>
      <c r="F240" s="33">
        <v>391</v>
      </c>
      <c r="G240" s="27"/>
      <c r="H240" s="28"/>
      <c r="I240" s="34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="7" customFormat="1" ht="30" customHeight="1" spans="1:50">
      <c r="A241" s="22">
        <f t="shared" si="21"/>
        <v>232</v>
      </c>
      <c r="B241" s="22" t="s">
        <v>285</v>
      </c>
      <c r="C241" s="24" t="s">
        <v>29</v>
      </c>
      <c r="D241" s="22">
        <v>1</v>
      </c>
      <c r="E241" s="22" t="s">
        <v>30</v>
      </c>
      <c r="F241" s="33">
        <v>665</v>
      </c>
      <c r="G241" s="27"/>
      <c r="H241" s="28"/>
      <c r="I241" s="34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="7" customFormat="1" ht="30" customHeight="1" spans="1:50">
      <c r="A242" s="22">
        <f t="shared" si="21"/>
        <v>233</v>
      </c>
      <c r="B242" s="22" t="s">
        <v>286</v>
      </c>
      <c r="C242" s="24" t="s">
        <v>29</v>
      </c>
      <c r="D242" s="22">
        <v>1</v>
      </c>
      <c r="E242" s="22" t="s">
        <v>32</v>
      </c>
      <c r="F242" s="33">
        <v>107</v>
      </c>
      <c r="G242" s="27"/>
      <c r="H242" s="28"/>
      <c r="I242" s="34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="7" customFormat="1" ht="30" customHeight="1" spans="1:50">
      <c r="A243" s="22">
        <f t="shared" si="21"/>
        <v>234</v>
      </c>
      <c r="B243" s="22" t="s">
        <v>287</v>
      </c>
      <c r="C243" s="24" t="s">
        <v>29</v>
      </c>
      <c r="D243" s="22">
        <v>1</v>
      </c>
      <c r="E243" s="22" t="s">
        <v>32</v>
      </c>
      <c r="F243" s="33">
        <v>128</v>
      </c>
      <c r="G243" s="27"/>
      <c r="H243" s="28"/>
      <c r="I243" s="34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="7" customFormat="1" ht="30" customHeight="1" spans="1:50">
      <c r="A244" s="22">
        <f t="shared" si="21"/>
        <v>235</v>
      </c>
      <c r="B244" s="22" t="s">
        <v>288</v>
      </c>
      <c r="C244" s="24" t="s">
        <v>29</v>
      </c>
      <c r="D244" s="22">
        <v>1</v>
      </c>
      <c r="E244" s="22" t="s">
        <v>30</v>
      </c>
      <c r="F244" s="33">
        <v>364</v>
      </c>
      <c r="G244" s="27"/>
      <c r="H244" s="28"/>
      <c r="I244" s="34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="7" customFormat="1" ht="30" customHeight="1" spans="1:50">
      <c r="A245" s="22">
        <f t="shared" si="21"/>
        <v>236</v>
      </c>
      <c r="B245" s="22" t="s">
        <v>289</v>
      </c>
      <c r="C245" s="24" t="s">
        <v>29</v>
      </c>
      <c r="D245" s="22">
        <v>1</v>
      </c>
      <c r="E245" s="22" t="s">
        <v>30</v>
      </c>
      <c r="F245" s="33">
        <v>286</v>
      </c>
      <c r="G245" s="27"/>
      <c r="H245" s="28"/>
      <c r="I245" s="34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="7" customFormat="1" ht="30" customHeight="1" spans="1:50">
      <c r="A246" s="22">
        <f t="shared" ref="A246:A255" si="22">ROW()-9</f>
        <v>237</v>
      </c>
      <c r="B246" s="22" t="s">
        <v>290</v>
      </c>
      <c r="C246" s="24" t="s">
        <v>29</v>
      </c>
      <c r="D246" s="22">
        <v>1</v>
      </c>
      <c r="E246" s="22" t="s">
        <v>32</v>
      </c>
      <c r="F246" s="33">
        <v>457</v>
      </c>
      <c r="G246" s="27"/>
      <c r="H246" s="28"/>
      <c r="I246" s="34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="7" customFormat="1" ht="30" customHeight="1" spans="1:50">
      <c r="A247" s="22">
        <f t="shared" si="22"/>
        <v>238</v>
      </c>
      <c r="B247" s="22" t="s">
        <v>291</v>
      </c>
      <c r="C247" s="24" t="s">
        <v>29</v>
      </c>
      <c r="D247" s="22">
        <v>1</v>
      </c>
      <c r="E247" s="22" t="s">
        <v>32</v>
      </c>
      <c r="F247" s="33">
        <v>86</v>
      </c>
      <c r="G247" s="27"/>
      <c r="H247" s="28"/>
      <c r="I247" s="34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="7" customFormat="1" ht="30" customHeight="1" spans="1:50">
      <c r="A248" s="22">
        <f t="shared" si="22"/>
        <v>239</v>
      </c>
      <c r="B248" s="22" t="s">
        <v>292</v>
      </c>
      <c r="C248" s="24" t="s">
        <v>29</v>
      </c>
      <c r="D248" s="22">
        <v>1</v>
      </c>
      <c r="E248" s="22" t="s">
        <v>30</v>
      </c>
      <c r="F248" s="33">
        <v>405</v>
      </c>
      <c r="G248" s="27"/>
      <c r="H248" s="28"/>
      <c r="I248" s="34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="7" customFormat="1" ht="30" customHeight="1" spans="1:50">
      <c r="A249" s="22">
        <f t="shared" si="22"/>
        <v>240</v>
      </c>
      <c r="B249" s="22" t="s">
        <v>293</v>
      </c>
      <c r="C249" s="24" t="s">
        <v>29</v>
      </c>
      <c r="D249" s="22">
        <v>1</v>
      </c>
      <c r="E249" s="22" t="s">
        <v>30</v>
      </c>
      <c r="F249" s="33">
        <v>197</v>
      </c>
      <c r="G249" s="27"/>
      <c r="H249" s="28"/>
      <c r="I249" s="34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="7" customFormat="1" ht="30" customHeight="1" spans="1:50">
      <c r="A250" s="22">
        <f t="shared" si="22"/>
        <v>241</v>
      </c>
      <c r="B250" s="22" t="s">
        <v>294</v>
      </c>
      <c r="C250" s="24" t="s">
        <v>29</v>
      </c>
      <c r="D250" s="22">
        <v>1</v>
      </c>
      <c r="E250" s="22" t="s">
        <v>30</v>
      </c>
      <c r="F250" s="33">
        <v>228</v>
      </c>
      <c r="G250" s="27"/>
      <c r="H250" s="28"/>
      <c r="I250" s="34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="7" customFormat="1" ht="30" customHeight="1" spans="1:50">
      <c r="A251" s="22">
        <f t="shared" si="22"/>
        <v>242</v>
      </c>
      <c r="B251" s="22" t="s">
        <v>295</v>
      </c>
      <c r="C251" s="24" t="s">
        <v>29</v>
      </c>
      <c r="D251" s="22">
        <v>1</v>
      </c>
      <c r="E251" s="22" t="s">
        <v>30</v>
      </c>
      <c r="F251" s="33">
        <v>166</v>
      </c>
      <c r="G251" s="27"/>
      <c r="H251" s="28"/>
      <c r="I251" s="34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="7" customFormat="1" ht="30" customHeight="1" spans="1:50">
      <c r="A252" s="22">
        <f t="shared" si="22"/>
        <v>243</v>
      </c>
      <c r="B252" s="22" t="s">
        <v>296</v>
      </c>
      <c r="C252" s="24" t="s">
        <v>29</v>
      </c>
      <c r="D252" s="22">
        <v>1</v>
      </c>
      <c r="E252" s="22" t="s">
        <v>32</v>
      </c>
      <c r="F252" s="33">
        <v>457</v>
      </c>
      <c r="G252" s="27"/>
      <c r="H252" s="28"/>
      <c r="I252" s="34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="7" customFormat="1" ht="30" customHeight="1" spans="1:50">
      <c r="A253" s="22">
        <f t="shared" si="22"/>
        <v>244</v>
      </c>
      <c r="B253" s="22" t="s">
        <v>297</v>
      </c>
      <c r="C253" s="24" t="s">
        <v>29</v>
      </c>
      <c r="D253" s="22">
        <v>1</v>
      </c>
      <c r="E253" s="22" t="s">
        <v>32</v>
      </c>
      <c r="F253" s="33">
        <v>36</v>
      </c>
      <c r="G253" s="27"/>
      <c r="H253" s="28"/>
      <c r="I253" s="34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="7" customFormat="1" ht="30" customHeight="1" spans="1:50">
      <c r="A254" s="22">
        <f t="shared" si="22"/>
        <v>245</v>
      </c>
      <c r="B254" s="22" t="s">
        <v>298</v>
      </c>
      <c r="C254" s="24" t="s">
        <v>29</v>
      </c>
      <c r="D254" s="22">
        <v>1</v>
      </c>
      <c r="E254" s="22" t="s">
        <v>32</v>
      </c>
      <c r="F254" s="33">
        <v>270</v>
      </c>
      <c r="G254" s="27"/>
      <c r="H254" s="28"/>
      <c r="I254" s="34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="7" customFormat="1" ht="30" customHeight="1" spans="1:50">
      <c r="A255" s="22">
        <f t="shared" si="22"/>
        <v>246</v>
      </c>
      <c r="B255" s="22" t="s">
        <v>299</v>
      </c>
      <c r="C255" s="24" t="s">
        <v>29</v>
      </c>
      <c r="D255" s="22">
        <v>1</v>
      </c>
      <c r="E255" s="22" t="s">
        <v>32</v>
      </c>
      <c r="F255" s="33">
        <v>124</v>
      </c>
      <c r="G255" s="27"/>
      <c r="H255" s="28"/>
      <c r="I255" s="34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="7" customFormat="1" ht="30" customHeight="1" spans="1:50">
      <c r="A256" s="22">
        <f t="shared" ref="A256:A265" si="23">ROW()-9</f>
        <v>247</v>
      </c>
      <c r="B256" s="22" t="s">
        <v>300</v>
      </c>
      <c r="C256" s="24" t="s">
        <v>29</v>
      </c>
      <c r="D256" s="22">
        <v>1</v>
      </c>
      <c r="E256" s="22" t="s">
        <v>32</v>
      </c>
      <c r="F256" s="33">
        <v>1537</v>
      </c>
      <c r="G256" s="27"/>
      <c r="H256" s="28"/>
      <c r="I256" s="34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="7" customFormat="1" ht="30" customHeight="1" spans="1:50">
      <c r="A257" s="22">
        <f t="shared" si="23"/>
        <v>248</v>
      </c>
      <c r="B257" s="22" t="s">
        <v>301</v>
      </c>
      <c r="C257" s="24" t="s">
        <v>29</v>
      </c>
      <c r="D257" s="22">
        <v>1</v>
      </c>
      <c r="E257" s="22" t="s">
        <v>30</v>
      </c>
      <c r="F257" s="33">
        <v>291</v>
      </c>
      <c r="G257" s="27"/>
      <c r="H257" s="28"/>
      <c r="I257" s="34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="7" customFormat="1" ht="30" customHeight="1" spans="1:50">
      <c r="A258" s="22">
        <f t="shared" si="23"/>
        <v>249</v>
      </c>
      <c r="B258" s="22" t="s">
        <v>302</v>
      </c>
      <c r="C258" s="24" t="s">
        <v>29</v>
      </c>
      <c r="D258" s="22">
        <v>1</v>
      </c>
      <c r="E258" s="22" t="s">
        <v>30</v>
      </c>
      <c r="F258" s="33">
        <v>665</v>
      </c>
      <c r="G258" s="27"/>
      <c r="H258" s="28"/>
      <c r="I258" s="34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="7" customFormat="1" ht="30" customHeight="1" spans="1:50">
      <c r="A259" s="22">
        <f t="shared" si="23"/>
        <v>250</v>
      </c>
      <c r="B259" s="22" t="s">
        <v>303</v>
      </c>
      <c r="C259" s="24" t="s">
        <v>29</v>
      </c>
      <c r="D259" s="22">
        <v>1</v>
      </c>
      <c r="E259" s="22" t="s">
        <v>32</v>
      </c>
      <c r="F259" s="33">
        <v>2059</v>
      </c>
      <c r="G259" s="27"/>
      <c r="H259" s="28"/>
      <c r="I259" s="34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="7" customFormat="1" ht="30" customHeight="1" spans="1:50">
      <c r="A260" s="22">
        <f t="shared" si="23"/>
        <v>251</v>
      </c>
      <c r="B260" s="22" t="s">
        <v>304</v>
      </c>
      <c r="C260" s="24" t="s">
        <v>29</v>
      </c>
      <c r="D260" s="22">
        <v>1</v>
      </c>
      <c r="E260" s="22" t="s">
        <v>32</v>
      </c>
      <c r="F260" s="33">
        <v>1531</v>
      </c>
      <c r="G260" s="27"/>
      <c r="H260" s="28"/>
      <c r="I260" s="34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="7" customFormat="1" ht="30" customHeight="1" spans="1:50">
      <c r="A261" s="22">
        <f t="shared" si="23"/>
        <v>252</v>
      </c>
      <c r="B261" s="22" t="s">
        <v>305</v>
      </c>
      <c r="C261" s="24" t="s">
        <v>29</v>
      </c>
      <c r="D261" s="22">
        <v>1</v>
      </c>
      <c r="E261" s="22" t="s">
        <v>32</v>
      </c>
      <c r="F261" s="33">
        <v>251</v>
      </c>
      <c r="G261" s="27"/>
      <c r="H261" s="28"/>
      <c r="I261" s="34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="7" customFormat="1" ht="30" customHeight="1" spans="1:50">
      <c r="A262" s="22">
        <f t="shared" si="23"/>
        <v>253</v>
      </c>
      <c r="B262" s="22" t="s">
        <v>306</v>
      </c>
      <c r="C262" s="24" t="s">
        <v>29</v>
      </c>
      <c r="D262" s="22">
        <v>1</v>
      </c>
      <c r="E262" s="22" t="s">
        <v>32</v>
      </c>
      <c r="F262" s="33">
        <v>1365</v>
      </c>
      <c r="G262" s="27"/>
      <c r="H262" s="28"/>
      <c r="I262" s="34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="7" customFormat="1" ht="30" customHeight="1" spans="1:50">
      <c r="A263" s="22">
        <f t="shared" si="23"/>
        <v>254</v>
      </c>
      <c r="B263" s="22" t="s">
        <v>307</v>
      </c>
      <c r="C263" s="24" t="s">
        <v>29</v>
      </c>
      <c r="D263" s="22">
        <v>1</v>
      </c>
      <c r="E263" s="22" t="s">
        <v>32</v>
      </c>
      <c r="F263" s="33">
        <v>1664</v>
      </c>
      <c r="G263" s="27"/>
      <c r="H263" s="28"/>
      <c r="I263" s="34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="7" customFormat="1" ht="30" customHeight="1" spans="1:50">
      <c r="A264" s="22">
        <f t="shared" si="23"/>
        <v>255</v>
      </c>
      <c r="B264" s="22" t="s">
        <v>308</v>
      </c>
      <c r="C264" s="24" t="s">
        <v>29</v>
      </c>
      <c r="D264" s="22">
        <v>1</v>
      </c>
      <c r="E264" s="22" t="s">
        <v>32</v>
      </c>
      <c r="F264" s="33">
        <v>262</v>
      </c>
      <c r="G264" s="27"/>
      <c r="H264" s="28"/>
      <c r="I264" s="34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="7" customFormat="1" ht="30" customHeight="1" spans="1:50">
      <c r="A265" s="22">
        <f t="shared" si="23"/>
        <v>256</v>
      </c>
      <c r="B265" s="22" t="s">
        <v>309</v>
      </c>
      <c r="C265" s="24" t="s">
        <v>29</v>
      </c>
      <c r="D265" s="22">
        <v>1</v>
      </c>
      <c r="E265" s="22" t="s">
        <v>32</v>
      </c>
      <c r="F265" s="33">
        <v>78</v>
      </c>
      <c r="G265" s="27"/>
      <c r="H265" s="28"/>
      <c r="I265" s="34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="7" customFormat="1" ht="30" customHeight="1" spans="1:50">
      <c r="A266" s="22">
        <f t="shared" ref="A266:A275" si="24">ROW()-9</f>
        <v>257</v>
      </c>
      <c r="B266" s="22" t="s">
        <v>310</v>
      </c>
      <c r="C266" s="24" t="s">
        <v>29</v>
      </c>
      <c r="D266" s="22">
        <v>1</v>
      </c>
      <c r="E266" s="22" t="s">
        <v>30</v>
      </c>
      <c r="F266" s="33">
        <v>321</v>
      </c>
      <c r="G266" s="27"/>
      <c r="H266" s="28"/>
      <c r="I266" s="34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="7" customFormat="1" ht="30" customHeight="1" spans="1:50">
      <c r="A267" s="22">
        <f t="shared" si="24"/>
        <v>258</v>
      </c>
      <c r="B267" s="22" t="s">
        <v>311</v>
      </c>
      <c r="C267" s="24" t="s">
        <v>29</v>
      </c>
      <c r="D267" s="22">
        <v>1</v>
      </c>
      <c r="E267" s="22" t="s">
        <v>30</v>
      </c>
      <c r="F267" s="33">
        <v>571</v>
      </c>
      <c r="G267" s="27"/>
      <c r="H267" s="28"/>
      <c r="I267" s="34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="7" customFormat="1" ht="30" customHeight="1" spans="1:50">
      <c r="A268" s="22">
        <f t="shared" si="24"/>
        <v>259</v>
      </c>
      <c r="B268" s="22" t="s">
        <v>312</v>
      </c>
      <c r="C268" s="24" t="s">
        <v>29</v>
      </c>
      <c r="D268" s="22">
        <v>1</v>
      </c>
      <c r="E268" s="22" t="s">
        <v>32</v>
      </c>
      <c r="F268" s="33">
        <v>665</v>
      </c>
      <c r="G268" s="27"/>
      <c r="H268" s="28"/>
      <c r="I268" s="34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="7" customFormat="1" ht="30" customHeight="1" spans="1:50">
      <c r="A269" s="22">
        <f t="shared" si="24"/>
        <v>260</v>
      </c>
      <c r="B269" s="22" t="s">
        <v>313</v>
      </c>
      <c r="C269" s="24" t="s">
        <v>29</v>
      </c>
      <c r="D269" s="22">
        <v>1</v>
      </c>
      <c r="E269" s="22" t="s">
        <v>32</v>
      </c>
      <c r="F269" s="33">
        <v>1205</v>
      </c>
      <c r="G269" s="27"/>
      <c r="H269" s="28"/>
      <c r="I269" s="34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="7" customFormat="1" ht="30" customHeight="1" spans="1:50">
      <c r="A270" s="22">
        <f t="shared" si="24"/>
        <v>261</v>
      </c>
      <c r="B270" s="22" t="s">
        <v>314</v>
      </c>
      <c r="C270" s="24" t="s">
        <v>29</v>
      </c>
      <c r="D270" s="22">
        <v>1</v>
      </c>
      <c r="E270" s="22" t="s">
        <v>57</v>
      </c>
      <c r="F270" s="33">
        <v>249</v>
      </c>
      <c r="G270" s="27"/>
      <c r="H270" s="28"/>
      <c r="I270" s="34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="7" customFormat="1" ht="30" customHeight="1" spans="1:50">
      <c r="A271" s="22">
        <f t="shared" si="24"/>
        <v>262</v>
      </c>
      <c r="B271" s="22" t="s">
        <v>315</v>
      </c>
      <c r="C271" s="24" t="s">
        <v>29</v>
      </c>
      <c r="D271" s="22">
        <v>1</v>
      </c>
      <c r="E271" s="22" t="s">
        <v>55</v>
      </c>
      <c r="F271" s="33">
        <v>374</v>
      </c>
      <c r="G271" s="27"/>
      <c r="H271" s="28"/>
      <c r="I271" s="34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="7" customFormat="1" ht="30" customHeight="1" spans="1:50">
      <c r="A272" s="22">
        <f t="shared" si="24"/>
        <v>263</v>
      </c>
      <c r="B272" s="22" t="s">
        <v>316</v>
      </c>
      <c r="C272" s="24" t="s">
        <v>29</v>
      </c>
      <c r="D272" s="22">
        <v>1</v>
      </c>
      <c r="E272" s="22" t="s">
        <v>32</v>
      </c>
      <c r="F272" s="33">
        <v>187</v>
      </c>
      <c r="G272" s="27"/>
      <c r="H272" s="28"/>
      <c r="I272" s="34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="7" customFormat="1" ht="30" customHeight="1" spans="1:50">
      <c r="A273" s="22">
        <f t="shared" si="24"/>
        <v>264</v>
      </c>
      <c r="B273" s="22" t="s">
        <v>317</v>
      </c>
      <c r="C273" s="24" t="s">
        <v>29</v>
      </c>
      <c r="D273" s="22">
        <v>1</v>
      </c>
      <c r="E273" s="22" t="s">
        <v>32</v>
      </c>
      <c r="F273" s="33">
        <v>187</v>
      </c>
      <c r="G273" s="27"/>
      <c r="H273" s="28"/>
      <c r="I273" s="34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="7" customFormat="1" ht="30" customHeight="1" spans="1:50">
      <c r="A274" s="22">
        <f t="shared" si="24"/>
        <v>265</v>
      </c>
      <c r="B274" s="22" t="s">
        <v>318</v>
      </c>
      <c r="C274" s="24" t="s">
        <v>29</v>
      </c>
      <c r="D274" s="22">
        <v>1</v>
      </c>
      <c r="E274" s="22" t="s">
        <v>32</v>
      </c>
      <c r="F274" s="33">
        <v>925</v>
      </c>
      <c r="G274" s="27"/>
      <c r="H274" s="28"/>
      <c r="I274" s="34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="7" customFormat="1" ht="30" customHeight="1" spans="1:50">
      <c r="A275" s="22">
        <f t="shared" si="24"/>
        <v>266</v>
      </c>
      <c r="B275" s="22" t="s">
        <v>319</v>
      </c>
      <c r="C275" s="24" t="s">
        <v>29</v>
      </c>
      <c r="D275" s="22">
        <v>1</v>
      </c>
      <c r="E275" s="22" t="s">
        <v>32</v>
      </c>
      <c r="F275" s="33">
        <v>977</v>
      </c>
      <c r="G275" s="27"/>
      <c r="H275" s="28"/>
      <c r="I275" s="34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="7" customFormat="1" ht="30" customHeight="1" spans="1:50">
      <c r="A276" s="22">
        <f t="shared" ref="A276:A285" si="25">ROW()-9</f>
        <v>267</v>
      </c>
      <c r="B276" s="22" t="s">
        <v>320</v>
      </c>
      <c r="C276" s="24" t="s">
        <v>29</v>
      </c>
      <c r="D276" s="22">
        <v>1</v>
      </c>
      <c r="E276" s="22" t="s">
        <v>32</v>
      </c>
      <c r="F276" s="33">
        <v>685</v>
      </c>
      <c r="G276" s="27"/>
      <c r="H276" s="28"/>
      <c r="I276" s="34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="7" customFormat="1" ht="30" customHeight="1" spans="1:50">
      <c r="A277" s="22">
        <f t="shared" si="25"/>
        <v>268</v>
      </c>
      <c r="B277" s="22" t="s">
        <v>321</v>
      </c>
      <c r="C277" s="24" t="s">
        <v>29</v>
      </c>
      <c r="D277" s="22">
        <v>1</v>
      </c>
      <c r="E277" s="22" t="s">
        <v>55</v>
      </c>
      <c r="F277" s="33">
        <v>457</v>
      </c>
      <c r="G277" s="27"/>
      <c r="H277" s="28"/>
      <c r="I277" s="34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="7" customFormat="1" ht="30" customHeight="1" spans="1:50">
      <c r="A278" s="22">
        <f t="shared" si="25"/>
        <v>269</v>
      </c>
      <c r="B278" s="22" t="s">
        <v>322</v>
      </c>
      <c r="C278" s="24" t="s">
        <v>29</v>
      </c>
      <c r="D278" s="22">
        <v>1</v>
      </c>
      <c r="E278" s="22" t="s">
        <v>55</v>
      </c>
      <c r="F278" s="33">
        <v>457</v>
      </c>
      <c r="G278" s="27"/>
      <c r="H278" s="28"/>
      <c r="I278" s="34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="7" customFormat="1" ht="30" customHeight="1" spans="1:50">
      <c r="A279" s="22">
        <f t="shared" si="25"/>
        <v>270</v>
      </c>
      <c r="B279" s="22" t="s">
        <v>323</v>
      </c>
      <c r="C279" s="24" t="s">
        <v>29</v>
      </c>
      <c r="D279" s="22">
        <v>1</v>
      </c>
      <c r="E279" s="22" t="s">
        <v>32</v>
      </c>
      <c r="F279" s="33">
        <v>609</v>
      </c>
      <c r="G279" s="27"/>
      <c r="H279" s="28"/>
      <c r="I279" s="34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="7" customFormat="1" ht="30" customHeight="1" spans="1:50">
      <c r="A280" s="22">
        <f t="shared" si="25"/>
        <v>271</v>
      </c>
      <c r="B280" s="22" t="s">
        <v>324</v>
      </c>
      <c r="C280" s="24" t="s">
        <v>29</v>
      </c>
      <c r="D280" s="22">
        <v>1</v>
      </c>
      <c r="E280" s="22" t="s">
        <v>32</v>
      </c>
      <c r="F280" s="33">
        <v>214</v>
      </c>
      <c r="G280" s="27"/>
      <c r="H280" s="28"/>
      <c r="I280" s="34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="7" customFormat="1" ht="30" customHeight="1" spans="1:50">
      <c r="A281" s="22">
        <f t="shared" si="25"/>
        <v>272</v>
      </c>
      <c r="B281" s="22" t="s">
        <v>325</v>
      </c>
      <c r="C281" s="24" t="s">
        <v>29</v>
      </c>
      <c r="D281" s="22">
        <v>1</v>
      </c>
      <c r="E281" s="22" t="s">
        <v>32</v>
      </c>
      <c r="F281" s="33">
        <v>248</v>
      </c>
      <c r="G281" s="27"/>
      <c r="H281" s="28"/>
      <c r="I281" s="34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="7" customFormat="1" ht="30" customHeight="1" spans="1:50">
      <c r="A282" s="22">
        <f t="shared" si="25"/>
        <v>273</v>
      </c>
      <c r="B282" s="36" t="s">
        <v>326</v>
      </c>
      <c r="C282" s="24" t="s">
        <v>29</v>
      </c>
      <c r="D282" s="22">
        <v>1</v>
      </c>
      <c r="E282" s="22" t="s">
        <v>32</v>
      </c>
      <c r="F282" s="33">
        <v>2091</v>
      </c>
      <c r="G282" s="27"/>
      <c r="H282" s="28"/>
      <c r="I282" s="34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="7" customFormat="1" ht="30" customHeight="1" spans="1:50">
      <c r="A283" s="22">
        <f t="shared" si="25"/>
        <v>274</v>
      </c>
      <c r="B283" s="36" t="s">
        <v>327</v>
      </c>
      <c r="C283" s="24" t="s">
        <v>29</v>
      </c>
      <c r="D283" s="22">
        <v>1</v>
      </c>
      <c r="E283" s="22" t="s">
        <v>32</v>
      </c>
      <c r="F283" s="33">
        <v>164</v>
      </c>
      <c r="G283" s="27"/>
      <c r="H283" s="28"/>
      <c r="I283" s="34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="7" customFormat="1" ht="30" customHeight="1" spans="1:50">
      <c r="A284" s="22">
        <f t="shared" si="25"/>
        <v>275</v>
      </c>
      <c r="B284" s="22" t="s">
        <v>328</v>
      </c>
      <c r="C284" s="24" t="s">
        <v>29</v>
      </c>
      <c r="D284" s="22">
        <v>1</v>
      </c>
      <c r="E284" s="22" t="s">
        <v>32</v>
      </c>
      <c r="F284" s="33">
        <v>5256</v>
      </c>
      <c r="G284" s="27"/>
      <c r="H284" s="28"/>
      <c r="I284" s="34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="7" customFormat="1" ht="30" customHeight="1" spans="1:50">
      <c r="A285" s="22">
        <f t="shared" si="25"/>
        <v>276</v>
      </c>
      <c r="B285" s="22" t="s">
        <v>329</v>
      </c>
      <c r="C285" s="24" t="s">
        <v>29</v>
      </c>
      <c r="D285" s="22">
        <v>1</v>
      </c>
      <c r="E285" s="22" t="s">
        <v>32</v>
      </c>
      <c r="F285" s="33">
        <v>1488</v>
      </c>
      <c r="G285" s="27"/>
      <c r="H285" s="28"/>
      <c r="I285" s="34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="7" customFormat="1" ht="30" customHeight="1" spans="1:50">
      <c r="A286" s="22">
        <f t="shared" ref="A286:A295" si="26">ROW()-9</f>
        <v>277</v>
      </c>
      <c r="B286" s="22" t="s">
        <v>330</v>
      </c>
      <c r="C286" s="24" t="s">
        <v>29</v>
      </c>
      <c r="D286" s="22">
        <v>1</v>
      </c>
      <c r="E286" s="22" t="s">
        <v>32</v>
      </c>
      <c r="F286" s="33">
        <v>2091</v>
      </c>
      <c r="G286" s="27"/>
      <c r="H286" s="28"/>
      <c r="I286" s="34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="7" customFormat="1" ht="30" customHeight="1" spans="1:50">
      <c r="A287" s="22">
        <f t="shared" si="26"/>
        <v>278</v>
      </c>
      <c r="B287" s="22" t="s">
        <v>331</v>
      </c>
      <c r="C287" s="24" t="s">
        <v>29</v>
      </c>
      <c r="D287" s="22">
        <v>1</v>
      </c>
      <c r="E287" s="22" t="s">
        <v>32</v>
      </c>
      <c r="F287" s="33">
        <v>2257</v>
      </c>
      <c r="G287" s="27"/>
      <c r="H287" s="28"/>
      <c r="I287" s="34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="7" customFormat="1" ht="30" customHeight="1" spans="1:50">
      <c r="A288" s="22">
        <f t="shared" si="26"/>
        <v>279</v>
      </c>
      <c r="B288" s="22" t="s">
        <v>332</v>
      </c>
      <c r="C288" s="24" t="s">
        <v>29</v>
      </c>
      <c r="D288" s="22">
        <v>1</v>
      </c>
      <c r="E288" s="22" t="s">
        <v>30</v>
      </c>
      <c r="F288" s="33">
        <v>873</v>
      </c>
      <c r="G288" s="27"/>
      <c r="H288" s="28"/>
      <c r="I288" s="34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="7" customFormat="1" ht="30" customHeight="1" spans="1:50">
      <c r="A289" s="22">
        <f t="shared" si="26"/>
        <v>280</v>
      </c>
      <c r="B289" s="22" t="s">
        <v>333</v>
      </c>
      <c r="C289" s="24" t="s">
        <v>29</v>
      </c>
      <c r="D289" s="22">
        <v>1</v>
      </c>
      <c r="E289" s="22" t="s">
        <v>30</v>
      </c>
      <c r="F289" s="33">
        <v>956</v>
      </c>
      <c r="G289" s="27"/>
      <c r="H289" s="28"/>
      <c r="I289" s="34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="7" customFormat="1" ht="30" customHeight="1" spans="1:50">
      <c r="A290" s="22">
        <f t="shared" si="26"/>
        <v>281</v>
      </c>
      <c r="B290" s="22" t="s">
        <v>727</v>
      </c>
      <c r="C290" s="24" t="s">
        <v>29</v>
      </c>
      <c r="D290" s="22">
        <v>1</v>
      </c>
      <c r="E290" s="22" t="s">
        <v>32</v>
      </c>
      <c r="F290" s="33">
        <v>2288</v>
      </c>
      <c r="G290" s="27"/>
      <c r="H290" s="28"/>
      <c r="I290" s="34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="7" customFormat="1" ht="30" customHeight="1" spans="1:50">
      <c r="A291" s="22">
        <f t="shared" si="26"/>
        <v>282</v>
      </c>
      <c r="B291" s="22" t="s">
        <v>338</v>
      </c>
      <c r="C291" s="24" t="s">
        <v>29</v>
      </c>
      <c r="D291" s="22">
        <v>1</v>
      </c>
      <c r="E291" s="22" t="s">
        <v>32</v>
      </c>
      <c r="F291" s="33">
        <v>457</v>
      </c>
      <c r="G291" s="27"/>
      <c r="H291" s="28"/>
      <c r="I291" s="34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="7" customFormat="1" ht="30" customHeight="1" spans="1:50">
      <c r="A292" s="22">
        <f t="shared" si="26"/>
        <v>283</v>
      </c>
      <c r="B292" s="22" t="s">
        <v>339</v>
      </c>
      <c r="C292" s="24" t="s">
        <v>29</v>
      </c>
      <c r="D292" s="22">
        <v>1</v>
      </c>
      <c r="E292" s="22" t="s">
        <v>32</v>
      </c>
      <c r="F292" s="33">
        <v>374</v>
      </c>
      <c r="G292" s="27"/>
      <c r="H292" s="28"/>
      <c r="I292" s="34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="7" customFormat="1" ht="30" customHeight="1" spans="1:50">
      <c r="A293" s="22">
        <f t="shared" si="26"/>
        <v>284</v>
      </c>
      <c r="B293" s="22" t="s">
        <v>340</v>
      </c>
      <c r="C293" s="24" t="s">
        <v>29</v>
      </c>
      <c r="D293" s="22">
        <v>1</v>
      </c>
      <c r="E293" s="22" t="s">
        <v>32</v>
      </c>
      <c r="F293" s="33">
        <v>457</v>
      </c>
      <c r="G293" s="27"/>
      <c r="H293" s="28"/>
      <c r="I293" s="34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="7" customFormat="1" ht="30" customHeight="1" spans="1:50">
      <c r="A294" s="22">
        <f t="shared" si="26"/>
        <v>285</v>
      </c>
      <c r="B294" s="22" t="s">
        <v>341</v>
      </c>
      <c r="C294" s="24" t="s">
        <v>29</v>
      </c>
      <c r="D294" s="22">
        <v>1</v>
      </c>
      <c r="E294" s="22" t="s">
        <v>32</v>
      </c>
      <c r="F294" s="33">
        <v>509</v>
      </c>
      <c r="G294" s="27"/>
      <c r="H294" s="28"/>
      <c r="I294" s="34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="7" customFormat="1" ht="30" customHeight="1" spans="1:50">
      <c r="A295" s="22">
        <f t="shared" si="26"/>
        <v>286</v>
      </c>
      <c r="B295" s="22" t="s">
        <v>342</v>
      </c>
      <c r="C295" s="24" t="s">
        <v>29</v>
      </c>
      <c r="D295" s="22">
        <v>1</v>
      </c>
      <c r="E295" s="22" t="s">
        <v>30</v>
      </c>
      <c r="F295" s="33">
        <v>4992</v>
      </c>
      <c r="G295" s="27"/>
      <c r="H295" s="28"/>
      <c r="I295" s="34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="7" customFormat="1" ht="30" customHeight="1" spans="1:50">
      <c r="A296" s="22">
        <f t="shared" ref="A296:A305" si="27">ROW()-9</f>
        <v>287</v>
      </c>
      <c r="B296" s="22" t="s">
        <v>343</v>
      </c>
      <c r="C296" s="24" t="s">
        <v>29</v>
      </c>
      <c r="D296" s="22">
        <v>1</v>
      </c>
      <c r="E296" s="22" t="s">
        <v>32</v>
      </c>
      <c r="F296" s="33">
        <v>374</v>
      </c>
      <c r="G296" s="27"/>
      <c r="H296" s="28"/>
      <c r="I296" s="34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="7" customFormat="1" ht="30" customHeight="1" spans="1:50">
      <c r="A297" s="22">
        <f t="shared" si="27"/>
        <v>288</v>
      </c>
      <c r="B297" s="22" t="s">
        <v>344</v>
      </c>
      <c r="C297" s="24" t="s">
        <v>29</v>
      </c>
      <c r="D297" s="22">
        <v>1</v>
      </c>
      <c r="E297" s="22" t="s">
        <v>32</v>
      </c>
      <c r="F297" s="33">
        <v>436</v>
      </c>
      <c r="G297" s="27"/>
      <c r="H297" s="28"/>
      <c r="I297" s="34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="7" customFormat="1" ht="30" customHeight="1" spans="1:50">
      <c r="A298" s="22">
        <f t="shared" si="27"/>
        <v>289</v>
      </c>
      <c r="B298" s="22" t="s">
        <v>345</v>
      </c>
      <c r="C298" s="24" t="s">
        <v>29</v>
      </c>
      <c r="D298" s="22">
        <v>1</v>
      </c>
      <c r="E298" s="22" t="s">
        <v>32</v>
      </c>
      <c r="F298" s="33">
        <v>717</v>
      </c>
      <c r="G298" s="27"/>
      <c r="H298" s="28"/>
      <c r="I298" s="34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="7" customFormat="1" ht="30" customHeight="1" spans="1:50">
      <c r="A299" s="22">
        <f t="shared" si="27"/>
        <v>290</v>
      </c>
      <c r="B299" s="22" t="s">
        <v>346</v>
      </c>
      <c r="C299" s="24" t="s">
        <v>29</v>
      </c>
      <c r="D299" s="22">
        <v>1</v>
      </c>
      <c r="E299" s="22" t="s">
        <v>32</v>
      </c>
      <c r="F299" s="33">
        <v>1601</v>
      </c>
      <c r="G299" s="27"/>
      <c r="H299" s="28"/>
      <c r="I299" s="34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="7" customFormat="1" ht="30" customHeight="1" spans="1:50">
      <c r="A300" s="22">
        <f t="shared" si="27"/>
        <v>291</v>
      </c>
      <c r="B300" s="22" t="s">
        <v>347</v>
      </c>
      <c r="C300" s="24" t="s">
        <v>29</v>
      </c>
      <c r="D300" s="22">
        <v>1</v>
      </c>
      <c r="E300" s="22" t="s">
        <v>32</v>
      </c>
      <c r="F300" s="33">
        <v>613</v>
      </c>
      <c r="G300" s="27"/>
      <c r="H300" s="28"/>
      <c r="I300" s="34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="7" customFormat="1" ht="30" customHeight="1" spans="1:50">
      <c r="A301" s="22">
        <f t="shared" si="27"/>
        <v>292</v>
      </c>
      <c r="B301" s="22" t="s">
        <v>348</v>
      </c>
      <c r="C301" s="24" t="s">
        <v>29</v>
      </c>
      <c r="D301" s="22">
        <v>1</v>
      </c>
      <c r="E301" s="22" t="s">
        <v>32</v>
      </c>
      <c r="F301" s="33">
        <v>332</v>
      </c>
      <c r="G301" s="27"/>
      <c r="H301" s="28"/>
      <c r="I301" s="34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="7" customFormat="1" ht="30" customHeight="1" spans="1:50">
      <c r="A302" s="22">
        <f t="shared" si="27"/>
        <v>293</v>
      </c>
      <c r="B302" s="22" t="s">
        <v>349</v>
      </c>
      <c r="C302" s="24" t="s">
        <v>29</v>
      </c>
      <c r="D302" s="22">
        <v>1</v>
      </c>
      <c r="E302" s="22" t="s">
        <v>32</v>
      </c>
      <c r="F302" s="33">
        <v>1017</v>
      </c>
      <c r="G302" s="27"/>
      <c r="H302" s="28"/>
      <c r="I302" s="34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="7" customFormat="1" ht="30" customHeight="1" spans="1:50">
      <c r="A303" s="22">
        <f t="shared" si="27"/>
        <v>294</v>
      </c>
      <c r="B303" s="22" t="s">
        <v>350</v>
      </c>
      <c r="C303" s="24" t="s">
        <v>29</v>
      </c>
      <c r="D303" s="22">
        <v>1</v>
      </c>
      <c r="E303" s="22" t="s">
        <v>30</v>
      </c>
      <c r="F303" s="33">
        <v>644</v>
      </c>
      <c r="G303" s="27"/>
      <c r="H303" s="28"/>
      <c r="I303" s="34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="7" customFormat="1" ht="30" customHeight="1" spans="1:50">
      <c r="A304" s="22">
        <f t="shared" si="27"/>
        <v>295</v>
      </c>
      <c r="B304" s="22" t="s">
        <v>351</v>
      </c>
      <c r="C304" s="24" t="s">
        <v>29</v>
      </c>
      <c r="D304" s="22">
        <v>1</v>
      </c>
      <c r="E304" s="22" t="s">
        <v>32</v>
      </c>
      <c r="F304" s="33">
        <v>239</v>
      </c>
      <c r="G304" s="27"/>
      <c r="H304" s="28"/>
      <c r="I304" s="34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="7" customFormat="1" ht="30" customHeight="1" spans="1:50">
      <c r="A305" s="22">
        <f t="shared" si="27"/>
        <v>296</v>
      </c>
      <c r="B305" s="22" t="s">
        <v>352</v>
      </c>
      <c r="C305" s="24" t="s">
        <v>29</v>
      </c>
      <c r="D305" s="22">
        <v>1</v>
      </c>
      <c r="E305" s="22" t="s">
        <v>32</v>
      </c>
      <c r="F305" s="33">
        <v>166</v>
      </c>
      <c r="G305" s="27"/>
      <c r="H305" s="28"/>
      <c r="I305" s="34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="7" customFormat="1" ht="30" customHeight="1" spans="1:50">
      <c r="A306" s="22">
        <f t="shared" ref="A306:A315" si="28">ROW()-9</f>
        <v>297</v>
      </c>
      <c r="B306" s="22" t="s">
        <v>353</v>
      </c>
      <c r="C306" s="24" t="s">
        <v>29</v>
      </c>
      <c r="D306" s="22">
        <v>1</v>
      </c>
      <c r="E306" s="22" t="s">
        <v>32</v>
      </c>
      <c r="F306" s="33">
        <v>436</v>
      </c>
      <c r="G306" s="27"/>
      <c r="H306" s="28"/>
      <c r="I306" s="34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="7" customFormat="1" ht="30" customHeight="1" spans="1:50">
      <c r="A307" s="22">
        <f t="shared" si="28"/>
        <v>298</v>
      </c>
      <c r="B307" s="22" t="s">
        <v>354</v>
      </c>
      <c r="C307" s="24" t="s">
        <v>29</v>
      </c>
      <c r="D307" s="22">
        <v>1</v>
      </c>
      <c r="E307" s="22" t="s">
        <v>32</v>
      </c>
      <c r="F307" s="33">
        <v>228</v>
      </c>
      <c r="G307" s="27"/>
      <c r="H307" s="28"/>
      <c r="I307" s="34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="7" customFormat="1" ht="30" customHeight="1" spans="1:50">
      <c r="A308" s="22">
        <f t="shared" si="28"/>
        <v>299</v>
      </c>
      <c r="B308" s="22" t="s">
        <v>355</v>
      </c>
      <c r="C308" s="24" t="s">
        <v>29</v>
      </c>
      <c r="D308" s="22">
        <v>1</v>
      </c>
      <c r="E308" s="22" t="s">
        <v>32</v>
      </c>
      <c r="F308" s="33">
        <v>769</v>
      </c>
      <c r="G308" s="27"/>
      <c r="H308" s="28"/>
      <c r="I308" s="34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="7" customFormat="1" ht="30" customHeight="1" spans="1:50">
      <c r="A309" s="22">
        <f t="shared" si="28"/>
        <v>300</v>
      </c>
      <c r="B309" s="22" t="s">
        <v>356</v>
      </c>
      <c r="C309" s="24" t="s">
        <v>29</v>
      </c>
      <c r="D309" s="22">
        <v>1</v>
      </c>
      <c r="E309" s="22" t="s">
        <v>32</v>
      </c>
      <c r="F309" s="33">
        <v>925</v>
      </c>
      <c r="G309" s="27"/>
      <c r="H309" s="28"/>
      <c r="I309" s="34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="7" customFormat="1" ht="30" customHeight="1" spans="1:50">
      <c r="A310" s="22">
        <f t="shared" si="28"/>
        <v>301</v>
      </c>
      <c r="B310" s="22" t="s">
        <v>357</v>
      </c>
      <c r="C310" s="24" t="s">
        <v>29</v>
      </c>
      <c r="D310" s="22">
        <v>1</v>
      </c>
      <c r="E310" s="22" t="s">
        <v>32</v>
      </c>
      <c r="F310" s="33">
        <v>332</v>
      </c>
      <c r="G310" s="27"/>
      <c r="H310" s="28"/>
      <c r="I310" s="34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="7" customFormat="1" ht="30" customHeight="1" spans="1:50">
      <c r="A311" s="22">
        <f t="shared" si="28"/>
        <v>302</v>
      </c>
      <c r="B311" s="22" t="s">
        <v>358</v>
      </c>
      <c r="C311" s="24" t="s">
        <v>29</v>
      </c>
      <c r="D311" s="22">
        <v>1</v>
      </c>
      <c r="E311" s="22" t="s">
        <v>32</v>
      </c>
      <c r="F311" s="33">
        <v>71</v>
      </c>
      <c r="G311" s="27"/>
      <c r="H311" s="28"/>
      <c r="I311" s="34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="7" customFormat="1" ht="30" customHeight="1" spans="1:50">
      <c r="A312" s="22">
        <f t="shared" si="28"/>
        <v>303</v>
      </c>
      <c r="B312" s="22" t="s">
        <v>359</v>
      </c>
      <c r="C312" s="24" t="s">
        <v>29</v>
      </c>
      <c r="D312" s="22">
        <v>1</v>
      </c>
      <c r="E312" s="22" t="s">
        <v>32</v>
      </c>
      <c r="F312" s="33">
        <v>87</v>
      </c>
      <c r="G312" s="27"/>
      <c r="H312" s="28"/>
      <c r="I312" s="34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="7" customFormat="1" ht="30" customHeight="1" spans="1:50">
      <c r="A313" s="22">
        <f t="shared" si="28"/>
        <v>304</v>
      </c>
      <c r="B313" s="22" t="s">
        <v>360</v>
      </c>
      <c r="C313" s="24" t="s">
        <v>29</v>
      </c>
      <c r="D313" s="22">
        <v>1</v>
      </c>
      <c r="E313" s="22" t="s">
        <v>30</v>
      </c>
      <c r="F313" s="33">
        <v>2017</v>
      </c>
      <c r="G313" s="27"/>
      <c r="H313" s="28"/>
      <c r="I313" s="34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="7" customFormat="1" ht="30" customHeight="1" spans="1:50">
      <c r="A314" s="22">
        <f t="shared" si="28"/>
        <v>305</v>
      </c>
      <c r="B314" s="22" t="s">
        <v>361</v>
      </c>
      <c r="C314" s="24" t="s">
        <v>29</v>
      </c>
      <c r="D314" s="22">
        <v>1</v>
      </c>
      <c r="E314" s="22" t="s">
        <v>32</v>
      </c>
      <c r="F314" s="33">
        <v>4389</v>
      </c>
      <c r="G314" s="27"/>
      <c r="H314" s="28"/>
      <c r="I314" s="34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="7" customFormat="1" ht="30" customHeight="1" spans="1:50">
      <c r="A315" s="22">
        <f t="shared" si="28"/>
        <v>306</v>
      </c>
      <c r="B315" s="22" t="s">
        <v>362</v>
      </c>
      <c r="C315" s="24" t="s">
        <v>29</v>
      </c>
      <c r="D315" s="22">
        <v>1</v>
      </c>
      <c r="E315" s="22" t="s">
        <v>32</v>
      </c>
      <c r="F315" s="33">
        <v>2633</v>
      </c>
      <c r="G315" s="27"/>
      <c r="H315" s="28"/>
      <c r="I315" s="34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="7" customFormat="1" ht="30" customHeight="1" spans="1:50">
      <c r="A316" s="22">
        <f t="shared" ref="A316:A325" si="29">ROW()-9</f>
        <v>307</v>
      </c>
      <c r="B316" s="22" t="s">
        <v>363</v>
      </c>
      <c r="C316" s="24" t="s">
        <v>29</v>
      </c>
      <c r="D316" s="22">
        <v>1</v>
      </c>
      <c r="E316" s="22" t="s">
        <v>55</v>
      </c>
      <c r="F316" s="33">
        <v>2766</v>
      </c>
      <c r="G316" s="27"/>
      <c r="H316" s="28"/>
      <c r="I316" s="34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="7" customFormat="1" ht="30" customHeight="1" spans="1:50">
      <c r="A317" s="22">
        <f t="shared" si="29"/>
        <v>308</v>
      </c>
      <c r="B317" s="22" t="s">
        <v>364</v>
      </c>
      <c r="C317" s="24" t="s">
        <v>29</v>
      </c>
      <c r="D317" s="22">
        <v>1</v>
      </c>
      <c r="E317" s="22" t="s">
        <v>365</v>
      </c>
      <c r="F317" s="33">
        <v>249</v>
      </c>
      <c r="G317" s="27"/>
      <c r="H317" s="28"/>
      <c r="I317" s="34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="7" customFormat="1" ht="30" customHeight="1" spans="1:50">
      <c r="A318" s="22">
        <f t="shared" si="29"/>
        <v>309</v>
      </c>
      <c r="B318" s="22" t="s">
        <v>366</v>
      </c>
      <c r="C318" s="24" t="s">
        <v>29</v>
      </c>
      <c r="D318" s="22">
        <v>1</v>
      </c>
      <c r="E318" s="22" t="s">
        <v>367</v>
      </c>
      <c r="F318" s="33">
        <v>405</v>
      </c>
      <c r="G318" s="27"/>
      <c r="H318" s="28"/>
      <c r="I318" s="34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="7" customFormat="1" ht="30" customHeight="1" spans="1:50">
      <c r="A319" s="22">
        <f t="shared" si="29"/>
        <v>310</v>
      </c>
      <c r="B319" s="22" t="s">
        <v>368</v>
      </c>
      <c r="C319" s="24" t="s">
        <v>29</v>
      </c>
      <c r="D319" s="22">
        <v>1</v>
      </c>
      <c r="E319" s="22" t="s">
        <v>30</v>
      </c>
      <c r="F319" s="33">
        <v>873</v>
      </c>
      <c r="G319" s="27"/>
      <c r="H319" s="28"/>
      <c r="I319" s="34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="7" customFormat="1" ht="30" customHeight="1" spans="1:50">
      <c r="A320" s="22">
        <f t="shared" si="29"/>
        <v>311</v>
      </c>
      <c r="B320" s="22" t="s">
        <v>369</v>
      </c>
      <c r="C320" s="24" t="s">
        <v>29</v>
      </c>
      <c r="D320" s="22">
        <v>1</v>
      </c>
      <c r="E320" s="22" t="s">
        <v>57</v>
      </c>
      <c r="F320" s="33">
        <v>14456</v>
      </c>
      <c r="G320" s="27"/>
      <c r="H320" s="28"/>
      <c r="I320" s="34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="7" customFormat="1" ht="30" customHeight="1" spans="1:50">
      <c r="A321" s="22">
        <f t="shared" si="29"/>
        <v>312</v>
      </c>
      <c r="B321" s="22" t="s">
        <v>370</v>
      </c>
      <c r="C321" s="24" t="s">
        <v>29</v>
      </c>
      <c r="D321" s="22">
        <v>1</v>
      </c>
      <c r="E321" s="22" t="s">
        <v>57</v>
      </c>
      <c r="F321" s="33">
        <v>7072</v>
      </c>
      <c r="G321" s="27"/>
      <c r="H321" s="28"/>
      <c r="I321" s="34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7" customFormat="1" ht="30" customHeight="1" spans="1:50">
      <c r="A322" s="22">
        <f t="shared" si="29"/>
        <v>313</v>
      </c>
      <c r="B322" s="22" t="s">
        <v>371</v>
      </c>
      <c r="C322" s="24" t="s">
        <v>29</v>
      </c>
      <c r="D322" s="22">
        <v>1</v>
      </c>
      <c r="E322" s="22" t="s">
        <v>32</v>
      </c>
      <c r="F322" s="33">
        <v>3063</v>
      </c>
      <c r="G322" s="27"/>
      <c r="H322" s="28"/>
      <c r="I322" s="34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7" customFormat="1" ht="30" customHeight="1" spans="1:50">
      <c r="A323" s="22">
        <f t="shared" si="29"/>
        <v>314</v>
      </c>
      <c r="B323" s="22" t="s">
        <v>372</v>
      </c>
      <c r="C323" s="24" t="s">
        <v>29</v>
      </c>
      <c r="D323" s="22">
        <v>1</v>
      </c>
      <c r="E323" s="22" t="s">
        <v>32</v>
      </c>
      <c r="F323" s="33">
        <v>2984</v>
      </c>
      <c r="G323" s="27"/>
      <c r="H323" s="28"/>
      <c r="I323" s="34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7" customFormat="1" ht="30" customHeight="1" spans="1:50">
      <c r="A324" s="22">
        <f t="shared" si="29"/>
        <v>315</v>
      </c>
      <c r="B324" s="22" t="s">
        <v>373</v>
      </c>
      <c r="C324" s="24" t="s">
        <v>29</v>
      </c>
      <c r="D324" s="22">
        <v>1</v>
      </c>
      <c r="E324" s="22" t="s">
        <v>32</v>
      </c>
      <c r="F324" s="33">
        <v>3744</v>
      </c>
      <c r="G324" s="27"/>
      <c r="H324" s="28"/>
      <c r="I324" s="34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7" customFormat="1" ht="30" customHeight="1" spans="1:50">
      <c r="A325" s="22">
        <f t="shared" si="29"/>
        <v>316</v>
      </c>
      <c r="B325" s="22" t="s">
        <v>374</v>
      </c>
      <c r="C325" s="24" t="s">
        <v>29</v>
      </c>
      <c r="D325" s="22">
        <v>1</v>
      </c>
      <c r="E325" s="22" t="s">
        <v>30</v>
      </c>
      <c r="F325" s="33">
        <v>873</v>
      </c>
      <c r="G325" s="27"/>
      <c r="H325" s="28"/>
      <c r="I325" s="34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7" customFormat="1" ht="30" customHeight="1" spans="1:50">
      <c r="A326" s="22">
        <f t="shared" ref="A326:A335" si="30">ROW()-9</f>
        <v>317</v>
      </c>
      <c r="B326" s="22" t="s">
        <v>375</v>
      </c>
      <c r="C326" s="24" t="s">
        <v>29</v>
      </c>
      <c r="D326" s="22">
        <v>1</v>
      </c>
      <c r="E326" s="22" t="s">
        <v>32</v>
      </c>
      <c r="F326" s="33">
        <v>3577</v>
      </c>
      <c r="G326" s="27"/>
      <c r="H326" s="28"/>
      <c r="I326" s="34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7" customFormat="1" ht="30" customHeight="1" spans="1:50">
      <c r="A327" s="22">
        <f t="shared" si="30"/>
        <v>318</v>
      </c>
      <c r="B327" s="22" t="s">
        <v>376</v>
      </c>
      <c r="C327" s="24" t="s">
        <v>29</v>
      </c>
      <c r="D327" s="22">
        <v>1</v>
      </c>
      <c r="E327" s="22" t="s">
        <v>32</v>
      </c>
      <c r="F327" s="33">
        <v>2891</v>
      </c>
      <c r="G327" s="27"/>
      <c r="H327" s="28"/>
      <c r="I327" s="34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7" customFormat="1" ht="30" customHeight="1" spans="1:50">
      <c r="A328" s="22">
        <f t="shared" si="30"/>
        <v>319</v>
      </c>
      <c r="B328" s="22" t="s">
        <v>377</v>
      </c>
      <c r="C328" s="24" t="s">
        <v>29</v>
      </c>
      <c r="D328" s="22">
        <v>1</v>
      </c>
      <c r="E328" s="22" t="s">
        <v>32</v>
      </c>
      <c r="F328" s="33">
        <v>3317</v>
      </c>
      <c r="G328" s="27"/>
      <c r="H328" s="28"/>
      <c r="I328" s="34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7" customFormat="1" ht="30" customHeight="1" spans="1:50">
      <c r="A329" s="22">
        <f t="shared" si="30"/>
        <v>320</v>
      </c>
      <c r="B329" s="22" t="s">
        <v>378</v>
      </c>
      <c r="C329" s="24" t="s">
        <v>29</v>
      </c>
      <c r="D329" s="22">
        <v>1</v>
      </c>
      <c r="E329" s="22" t="s">
        <v>32</v>
      </c>
      <c r="F329" s="33">
        <v>1601</v>
      </c>
      <c r="G329" s="27"/>
      <c r="H329" s="28"/>
      <c r="I329" s="34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7" customFormat="1" ht="30" customHeight="1" spans="1:50">
      <c r="A330" s="22">
        <f t="shared" si="30"/>
        <v>321</v>
      </c>
      <c r="B330" s="22" t="s">
        <v>379</v>
      </c>
      <c r="C330" s="24" t="s">
        <v>29</v>
      </c>
      <c r="D330" s="22">
        <v>1</v>
      </c>
      <c r="E330" s="22" t="s">
        <v>32</v>
      </c>
      <c r="F330" s="33">
        <v>5408</v>
      </c>
      <c r="G330" s="27"/>
      <c r="H330" s="28"/>
      <c r="I330" s="34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7" customFormat="1" ht="30" customHeight="1" spans="1:50">
      <c r="A331" s="22">
        <f t="shared" si="30"/>
        <v>322</v>
      </c>
      <c r="B331" s="22" t="s">
        <v>380</v>
      </c>
      <c r="C331" s="24" t="s">
        <v>29</v>
      </c>
      <c r="D331" s="22">
        <v>1</v>
      </c>
      <c r="E331" s="22" t="s">
        <v>32</v>
      </c>
      <c r="F331" s="33">
        <v>5033</v>
      </c>
      <c r="G331" s="27"/>
      <c r="H331" s="28"/>
      <c r="I331" s="34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7" customFormat="1" ht="30" customHeight="1" spans="1:50">
      <c r="A332" s="22">
        <f t="shared" si="30"/>
        <v>323</v>
      </c>
      <c r="B332" s="22" t="s">
        <v>381</v>
      </c>
      <c r="C332" s="24" t="s">
        <v>29</v>
      </c>
      <c r="D332" s="22">
        <v>1</v>
      </c>
      <c r="E332" s="22" t="s">
        <v>32</v>
      </c>
      <c r="F332" s="33">
        <v>2766</v>
      </c>
      <c r="G332" s="27"/>
      <c r="H332" s="28"/>
      <c r="I332" s="34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7" customFormat="1" ht="30" customHeight="1" spans="1:50">
      <c r="A333" s="22">
        <f t="shared" si="30"/>
        <v>324</v>
      </c>
      <c r="B333" s="22" t="s">
        <v>382</v>
      </c>
      <c r="C333" s="24" t="s">
        <v>29</v>
      </c>
      <c r="D333" s="22">
        <v>1</v>
      </c>
      <c r="E333" s="22" t="s">
        <v>30</v>
      </c>
      <c r="F333" s="33">
        <v>665</v>
      </c>
      <c r="G333" s="27"/>
      <c r="H333" s="28"/>
      <c r="I333" s="34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7" customFormat="1" ht="30" customHeight="1" spans="1:50">
      <c r="A334" s="22">
        <f t="shared" si="30"/>
        <v>325</v>
      </c>
      <c r="B334" s="22" t="s">
        <v>383</v>
      </c>
      <c r="C334" s="24" t="s">
        <v>29</v>
      </c>
      <c r="D334" s="22">
        <v>1</v>
      </c>
      <c r="E334" s="22" t="s">
        <v>32</v>
      </c>
      <c r="F334" s="33">
        <v>603</v>
      </c>
      <c r="G334" s="27"/>
      <c r="H334" s="28"/>
      <c r="I334" s="34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7" customFormat="1" ht="30" customHeight="1" spans="1:50">
      <c r="A335" s="22">
        <f t="shared" si="30"/>
        <v>326</v>
      </c>
      <c r="B335" s="22" t="s">
        <v>384</v>
      </c>
      <c r="C335" s="24" t="s">
        <v>29</v>
      </c>
      <c r="D335" s="22">
        <v>1</v>
      </c>
      <c r="E335" s="22" t="s">
        <v>32</v>
      </c>
      <c r="F335" s="33">
        <v>1144</v>
      </c>
      <c r="G335" s="27"/>
      <c r="H335" s="28"/>
      <c r="I335" s="34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7" customFormat="1" ht="30" customHeight="1" spans="1:50">
      <c r="A336" s="22">
        <f t="shared" ref="A336:A345" si="31">ROW()-9</f>
        <v>327</v>
      </c>
      <c r="B336" s="22" t="s">
        <v>385</v>
      </c>
      <c r="C336" s="24" t="s">
        <v>29</v>
      </c>
      <c r="D336" s="22">
        <v>1</v>
      </c>
      <c r="E336" s="22" t="s">
        <v>32</v>
      </c>
      <c r="F336" s="33">
        <v>2288</v>
      </c>
      <c r="G336" s="27"/>
      <c r="H336" s="28"/>
      <c r="I336" s="34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7" customFormat="1" ht="30" customHeight="1" spans="1:50">
      <c r="A337" s="22">
        <f t="shared" si="31"/>
        <v>328</v>
      </c>
      <c r="B337" s="22" t="s">
        <v>386</v>
      </c>
      <c r="C337" s="24" t="s">
        <v>29</v>
      </c>
      <c r="D337" s="22">
        <v>1</v>
      </c>
      <c r="E337" s="22" t="s">
        <v>30</v>
      </c>
      <c r="F337" s="33">
        <v>364</v>
      </c>
      <c r="G337" s="27"/>
      <c r="H337" s="28"/>
      <c r="I337" s="34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7" customFormat="1" ht="30" customHeight="1" spans="1:50">
      <c r="A338" s="22">
        <f t="shared" si="31"/>
        <v>329</v>
      </c>
      <c r="B338" s="22" t="s">
        <v>387</v>
      </c>
      <c r="C338" s="24" t="s">
        <v>29</v>
      </c>
      <c r="D338" s="22">
        <v>1</v>
      </c>
      <c r="E338" s="22" t="s">
        <v>32</v>
      </c>
      <c r="F338" s="33">
        <v>1955</v>
      </c>
      <c r="G338" s="27"/>
      <c r="H338" s="28"/>
      <c r="I338" s="34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7" customFormat="1" ht="30" customHeight="1" spans="1:50">
      <c r="A339" s="22">
        <f t="shared" si="31"/>
        <v>330</v>
      </c>
      <c r="B339" s="22" t="s">
        <v>388</v>
      </c>
      <c r="C339" s="24" t="s">
        <v>29</v>
      </c>
      <c r="D339" s="22">
        <v>1</v>
      </c>
      <c r="E339" s="22" t="s">
        <v>32</v>
      </c>
      <c r="F339" s="33">
        <v>769</v>
      </c>
      <c r="G339" s="27"/>
      <c r="H339" s="28"/>
      <c r="I339" s="34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7" customFormat="1" ht="30" customHeight="1" spans="1:50">
      <c r="A340" s="22">
        <f t="shared" si="31"/>
        <v>331</v>
      </c>
      <c r="B340" s="22" t="s">
        <v>389</v>
      </c>
      <c r="C340" s="24" t="s">
        <v>29</v>
      </c>
      <c r="D340" s="22">
        <v>1</v>
      </c>
      <c r="E340" s="22" t="s">
        <v>32</v>
      </c>
      <c r="F340" s="33">
        <v>925</v>
      </c>
      <c r="G340" s="27"/>
      <c r="H340" s="28"/>
      <c r="I340" s="34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="7" customFormat="1" ht="30" customHeight="1" spans="1:50">
      <c r="A341" s="22">
        <f t="shared" si="31"/>
        <v>332</v>
      </c>
      <c r="B341" s="22" t="s">
        <v>390</v>
      </c>
      <c r="C341" s="24" t="s">
        <v>29</v>
      </c>
      <c r="D341" s="22">
        <v>1</v>
      </c>
      <c r="E341" s="22" t="s">
        <v>32</v>
      </c>
      <c r="F341" s="33">
        <v>457</v>
      </c>
      <c r="G341" s="27"/>
      <c r="H341" s="28"/>
      <c r="I341" s="34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="7" customFormat="1" ht="30" customHeight="1" spans="1:50">
      <c r="A342" s="22">
        <f t="shared" si="31"/>
        <v>333</v>
      </c>
      <c r="B342" s="22" t="s">
        <v>391</v>
      </c>
      <c r="C342" s="24" t="s">
        <v>29</v>
      </c>
      <c r="D342" s="22">
        <v>1</v>
      </c>
      <c r="E342" s="22" t="s">
        <v>32</v>
      </c>
      <c r="F342" s="33">
        <v>411</v>
      </c>
      <c r="G342" s="27"/>
      <c r="H342" s="28"/>
      <c r="I342" s="34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="7" customFormat="1" ht="30" customHeight="1" spans="1:50">
      <c r="A343" s="22">
        <f t="shared" si="31"/>
        <v>334</v>
      </c>
      <c r="B343" s="22" t="s">
        <v>392</v>
      </c>
      <c r="C343" s="24" t="s">
        <v>29</v>
      </c>
      <c r="D343" s="22">
        <v>1</v>
      </c>
      <c r="E343" s="22" t="s">
        <v>32</v>
      </c>
      <c r="F343" s="33">
        <v>572</v>
      </c>
      <c r="G343" s="27"/>
      <c r="H343" s="28"/>
      <c r="I343" s="34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7" customFormat="1" ht="30" customHeight="1" spans="1:50">
      <c r="A344" s="22">
        <f t="shared" si="31"/>
        <v>335</v>
      </c>
      <c r="B344" s="22" t="s">
        <v>393</v>
      </c>
      <c r="C344" s="24" t="s">
        <v>29</v>
      </c>
      <c r="D344" s="22">
        <v>1</v>
      </c>
      <c r="E344" s="22" t="s">
        <v>57</v>
      </c>
      <c r="F344" s="33">
        <v>2758</v>
      </c>
      <c r="G344" s="27"/>
      <c r="H344" s="28"/>
      <c r="I344" s="34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</row>
    <row r="345" s="7" customFormat="1" ht="30" customHeight="1" spans="1:50">
      <c r="A345" s="22">
        <f t="shared" si="31"/>
        <v>336</v>
      </c>
      <c r="B345" s="22" t="s">
        <v>394</v>
      </c>
      <c r="C345" s="24" t="s">
        <v>29</v>
      </c>
      <c r="D345" s="22">
        <v>1</v>
      </c>
      <c r="E345" s="22" t="s">
        <v>32</v>
      </c>
      <c r="F345" s="33">
        <v>790</v>
      </c>
      <c r="G345" s="27"/>
      <c r="H345" s="28"/>
      <c r="I345" s="34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</row>
    <row r="346" s="7" customFormat="1" ht="30" customHeight="1" spans="1:50">
      <c r="A346" s="22">
        <f t="shared" ref="A346:A355" si="32">ROW()-9</f>
        <v>337</v>
      </c>
      <c r="B346" s="22" t="s">
        <v>395</v>
      </c>
      <c r="C346" s="24" t="s">
        <v>29</v>
      </c>
      <c r="D346" s="22">
        <v>1</v>
      </c>
      <c r="E346" s="22" t="s">
        <v>32</v>
      </c>
      <c r="F346" s="33">
        <v>1488</v>
      </c>
      <c r="G346" s="27"/>
      <c r="H346" s="28"/>
      <c r="I346" s="34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</row>
    <row r="347" s="7" customFormat="1" ht="30" customHeight="1" spans="1:50">
      <c r="A347" s="22">
        <f t="shared" si="32"/>
        <v>338</v>
      </c>
      <c r="B347" s="22" t="s">
        <v>396</v>
      </c>
      <c r="C347" s="24" t="s">
        <v>29</v>
      </c>
      <c r="D347" s="22">
        <v>1</v>
      </c>
      <c r="E347" s="22" t="s">
        <v>32</v>
      </c>
      <c r="F347" s="33">
        <v>499</v>
      </c>
      <c r="G347" s="27"/>
      <c r="H347" s="28"/>
      <c r="I347" s="34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</row>
    <row r="348" s="7" customFormat="1" ht="30" customHeight="1" spans="1:50">
      <c r="A348" s="22">
        <f t="shared" si="32"/>
        <v>339</v>
      </c>
      <c r="B348" s="22" t="s">
        <v>397</v>
      </c>
      <c r="C348" s="24" t="s">
        <v>29</v>
      </c>
      <c r="D348" s="22">
        <v>1</v>
      </c>
      <c r="E348" s="22" t="s">
        <v>32</v>
      </c>
      <c r="F348" s="33">
        <v>3692</v>
      </c>
      <c r="G348" s="27"/>
      <c r="H348" s="28"/>
      <c r="I348" s="34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</row>
    <row r="349" s="7" customFormat="1" ht="30" customHeight="1" spans="1:50">
      <c r="A349" s="22">
        <f t="shared" si="32"/>
        <v>340</v>
      </c>
      <c r="B349" s="22" t="s">
        <v>398</v>
      </c>
      <c r="C349" s="24" t="s">
        <v>29</v>
      </c>
      <c r="D349" s="22">
        <v>1</v>
      </c>
      <c r="E349" s="22" t="s">
        <v>34</v>
      </c>
      <c r="F349" s="33">
        <v>114</v>
      </c>
      <c r="G349" s="27"/>
      <c r="H349" s="28"/>
      <c r="I349" s="34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</row>
    <row r="350" s="7" customFormat="1" ht="30" customHeight="1" spans="1:50">
      <c r="A350" s="22">
        <f t="shared" si="32"/>
        <v>341</v>
      </c>
      <c r="B350" s="22" t="s">
        <v>399</v>
      </c>
      <c r="C350" s="24" t="s">
        <v>29</v>
      </c>
      <c r="D350" s="22">
        <v>1</v>
      </c>
      <c r="E350" s="22" t="s">
        <v>32</v>
      </c>
      <c r="F350" s="33">
        <v>1499</v>
      </c>
      <c r="G350" s="27"/>
      <c r="H350" s="28"/>
      <c r="I350" s="34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</row>
    <row r="351" s="7" customFormat="1" ht="30" customHeight="1" spans="1:50">
      <c r="A351" s="22">
        <f t="shared" si="32"/>
        <v>342</v>
      </c>
      <c r="B351" s="22" t="s">
        <v>400</v>
      </c>
      <c r="C351" s="24" t="s">
        <v>29</v>
      </c>
      <c r="D351" s="22">
        <v>1</v>
      </c>
      <c r="E351" s="22" t="s">
        <v>30</v>
      </c>
      <c r="F351" s="33">
        <v>915</v>
      </c>
      <c r="G351" s="27"/>
      <c r="H351" s="28"/>
      <c r="I351" s="34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</row>
    <row r="352" s="7" customFormat="1" ht="30" customHeight="1" spans="1:50">
      <c r="A352" s="22">
        <f t="shared" si="32"/>
        <v>343</v>
      </c>
      <c r="B352" s="22" t="s">
        <v>401</v>
      </c>
      <c r="C352" s="24" t="s">
        <v>29</v>
      </c>
      <c r="D352" s="22">
        <v>1</v>
      </c>
      <c r="E352" s="22" t="s">
        <v>30</v>
      </c>
      <c r="F352" s="33">
        <v>696</v>
      </c>
      <c r="G352" s="27"/>
      <c r="H352" s="28"/>
      <c r="I352" s="34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</row>
    <row r="353" s="7" customFormat="1" ht="30" customHeight="1" spans="1:50">
      <c r="A353" s="22">
        <f t="shared" si="32"/>
        <v>344</v>
      </c>
      <c r="B353" s="22" t="s">
        <v>402</v>
      </c>
      <c r="C353" s="24" t="s">
        <v>29</v>
      </c>
      <c r="D353" s="22">
        <v>1</v>
      </c>
      <c r="E353" s="22" t="s">
        <v>32</v>
      </c>
      <c r="F353" s="33">
        <v>894</v>
      </c>
      <c r="G353" s="27"/>
      <c r="H353" s="28"/>
      <c r="I353" s="34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</row>
    <row r="354" s="7" customFormat="1" ht="30" customHeight="1" spans="1:50">
      <c r="A354" s="22">
        <f t="shared" si="32"/>
        <v>345</v>
      </c>
      <c r="B354" s="22" t="s">
        <v>403</v>
      </c>
      <c r="C354" s="24" t="s">
        <v>29</v>
      </c>
      <c r="D354" s="22">
        <v>1</v>
      </c>
      <c r="E354" s="22" t="s">
        <v>32</v>
      </c>
      <c r="F354" s="33">
        <v>436</v>
      </c>
      <c r="G354" s="27"/>
      <c r="H354" s="28"/>
      <c r="I354" s="34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</row>
    <row r="355" s="7" customFormat="1" ht="30" customHeight="1" spans="1:50">
      <c r="A355" s="22">
        <f t="shared" si="32"/>
        <v>346</v>
      </c>
      <c r="B355" s="22" t="s">
        <v>404</v>
      </c>
      <c r="C355" s="24" t="s">
        <v>29</v>
      </c>
      <c r="D355" s="22">
        <v>1</v>
      </c>
      <c r="E355" s="22" t="s">
        <v>32</v>
      </c>
      <c r="F355" s="33">
        <v>686</v>
      </c>
      <c r="G355" s="27"/>
      <c r="H355" s="28"/>
      <c r="I355" s="34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</row>
    <row r="356" s="7" customFormat="1" ht="30" customHeight="1" spans="1:50">
      <c r="A356" s="22">
        <f t="shared" ref="A356:A365" si="33">ROW()-9</f>
        <v>347</v>
      </c>
      <c r="B356" s="22" t="s">
        <v>405</v>
      </c>
      <c r="C356" s="24" t="s">
        <v>29</v>
      </c>
      <c r="D356" s="22">
        <v>1</v>
      </c>
      <c r="E356" s="22" t="s">
        <v>32</v>
      </c>
      <c r="F356" s="33">
        <v>196</v>
      </c>
      <c r="G356" s="27"/>
      <c r="H356" s="28"/>
      <c r="I356" s="34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</row>
    <row r="357" s="7" customFormat="1" ht="30" customHeight="1" spans="1:50">
      <c r="A357" s="22">
        <f t="shared" si="33"/>
        <v>348</v>
      </c>
      <c r="B357" s="22" t="s">
        <v>406</v>
      </c>
      <c r="C357" s="24" t="s">
        <v>29</v>
      </c>
      <c r="D357" s="22">
        <v>1</v>
      </c>
      <c r="E357" s="22" t="s">
        <v>32</v>
      </c>
      <c r="F357" s="33">
        <v>1478</v>
      </c>
      <c r="G357" s="27"/>
      <c r="H357" s="28"/>
      <c r="I357" s="34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</row>
    <row r="358" s="7" customFormat="1" ht="30" customHeight="1" spans="1:50">
      <c r="A358" s="22">
        <f t="shared" si="33"/>
        <v>349</v>
      </c>
      <c r="B358" s="22" t="s">
        <v>407</v>
      </c>
      <c r="C358" s="24" t="s">
        <v>29</v>
      </c>
      <c r="D358" s="22">
        <v>1</v>
      </c>
      <c r="E358" s="22" t="s">
        <v>32</v>
      </c>
      <c r="F358" s="33">
        <v>848</v>
      </c>
      <c r="G358" s="27"/>
      <c r="H358" s="28"/>
      <c r="I358" s="34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</row>
    <row r="359" s="7" customFormat="1" ht="30" customHeight="1" spans="1:50">
      <c r="A359" s="22">
        <f t="shared" si="33"/>
        <v>350</v>
      </c>
      <c r="B359" s="22" t="s">
        <v>408</v>
      </c>
      <c r="C359" s="24" t="s">
        <v>29</v>
      </c>
      <c r="D359" s="22">
        <v>1</v>
      </c>
      <c r="E359" s="22" t="s">
        <v>30</v>
      </c>
      <c r="F359" s="33">
        <v>145</v>
      </c>
      <c r="G359" s="27"/>
      <c r="H359" s="28"/>
      <c r="I359" s="34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</row>
    <row r="360" s="7" customFormat="1" ht="30" customHeight="1" spans="1:50">
      <c r="A360" s="22">
        <f t="shared" si="33"/>
        <v>351</v>
      </c>
      <c r="B360" s="22" t="s">
        <v>409</v>
      </c>
      <c r="C360" s="24" t="s">
        <v>29</v>
      </c>
      <c r="D360" s="22">
        <v>1</v>
      </c>
      <c r="E360" s="22" t="s">
        <v>32</v>
      </c>
      <c r="F360" s="33">
        <v>477</v>
      </c>
      <c r="G360" s="27"/>
      <c r="H360" s="28"/>
      <c r="I360" s="34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</row>
    <row r="361" s="7" customFormat="1" ht="30" customHeight="1" spans="1:50">
      <c r="A361" s="22">
        <f t="shared" si="33"/>
        <v>352</v>
      </c>
      <c r="B361" s="22" t="s">
        <v>410</v>
      </c>
      <c r="C361" s="24" t="s">
        <v>29</v>
      </c>
      <c r="D361" s="22">
        <v>1</v>
      </c>
      <c r="E361" s="22" t="s">
        <v>32</v>
      </c>
      <c r="F361" s="33">
        <v>2592</v>
      </c>
      <c r="G361" s="27"/>
      <c r="H361" s="28"/>
      <c r="I361" s="34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</row>
    <row r="362" s="7" customFormat="1" ht="30" customHeight="1" spans="1:50">
      <c r="A362" s="22">
        <f t="shared" si="33"/>
        <v>353</v>
      </c>
      <c r="B362" s="22" t="s">
        <v>411</v>
      </c>
      <c r="C362" s="24" t="s">
        <v>29</v>
      </c>
      <c r="D362" s="22">
        <v>1</v>
      </c>
      <c r="E362" s="22" t="s">
        <v>32</v>
      </c>
      <c r="F362" s="33">
        <v>276</v>
      </c>
      <c r="G362" s="27"/>
      <c r="H362" s="28"/>
      <c r="I362" s="34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</row>
    <row r="363" s="7" customFormat="1" ht="30" customHeight="1" spans="1:50">
      <c r="A363" s="22">
        <f t="shared" si="33"/>
        <v>354</v>
      </c>
      <c r="B363" s="22" t="s">
        <v>412</v>
      </c>
      <c r="C363" s="24" t="s">
        <v>29</v>
      </c>
      <c r="D363" s="22">
        <v>1</v>
      </c>
      <c r="E363" s="22" t="s">
        <v>30</v>
      </c>
      <c r="F363" s="33">
        <v>884</v>
      </c>
      <c r="G363" s="27"/>
      <c r="H363" s="28"/>
      <c r="I363" s="34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</row>
    <row r="364" s="7" customFormat="1" ht="30" customHeight="1" spans="1:50">
      <c r="A364" s="22">
        <f t="shared" si="33"/>
        <v>355</v>
      </c>
      <c r="B364" s="22" t="s">
        <v>413</v>
      </c>
      <c r="C364" s="24" t="s">
        <v>29</v>
      </c>
      <c r="D364" s="22">
        <v>1</v>
      </c>
      <c r="E364" s="22" t="s">
        <v>32</v>
      </c>
      <c r="F364" s="33">
        <v>428</v>
      </c>
      <c r="G364" s="27"/>
      <c r="H364" s="28"/>
      <c r="I364" s="34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</row>
    <row r="365" s="7" customFormat="1" ht="30" customHeight="1" spans="1:50">
      <c r="A365" s="22">
        <f t="shared" si="33"/>
        <v>356</v>
      </c>
      <c r="B365" s="22" t="s">
        <v>414</v>
      </c>
      <c r="C365" s="24" t="s">
        <v>29</v>
      </c>
      <c r="D365" s="22">
        <v>1</v>
      </c>
      <c r="E365" s="22" t="s">
        <v>76</v>
      </c>
      <c r="F365" s="33">
        <v>20</v>
      </c>
      <c r="G365" s="27"/>
      <c r="H365" s="28"/>
      <c r="I365" s="34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</row>
    <row r="366" s="7" customFormat="1" ht="30" customHeight="1" spans="1:50">
      <c r="A366" s="22">
        <f t="shared" ref="A366:A375" si="34">ROW()-9</f>
        <v>357</v>
      </c>
      <c r="B366" s="22" t="s">
        <v>415</v>
      </c>
      <c r="C366" s="24" t="s">
        <v>29</v>
      </c>
      <c r="D366" s="22">
        <v>1</v>
      </c>
      <c r="E366" s="22" t="s">
        <v>32</v>
      </c>
      <c r="F366" s="33">
        <v>249</v>
      </c>
      <c r="G366" s="27"/>
      <c r="H366" s="28"/>
      <c r="I366" s="34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</row>
    <row r="367" s="7" customFormat="1" ht="30" customHeight="1" spans="1:50">
      <c r="A367" s="22">
        <f t="shared" si="34"/>
        <v>358</v>
      </c>
      <c r="B367" s="22" t="s">
        <v>416</v>
      </c>
      <c r="C367" s="24" t="s">
        <v>29</v>
      </c>
      <c r="D367" s="22">
        <v>1</v>
      </c>
      <c r="E367" s="22" t="s">
        <v>32</v>
      </c>
      <c r="F367" s="33">
        <v>20</v>
      </c>
      <c r="G367" s="27"/>
      <c r="H367" s="28"/>
      <c r="I367" s="34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</row>
    <row r="368" s="7" customFormat="1" ht="30" customHeight="1" spans="1:50">
      <c r="A368" s="22">
        <f t="shared" si="34"/>
        <v>359</v>
      </c>
      <c r="B368" s="22" t="s">
        <v>417</v>
      </c>
      <c r="C368" s="24" t="s">
        <v>29</v>
      </c>
      <c r="D368" s="22">
        <v>1</v>
      </c>
      <c r="E368" s="22" t="s">
        <v>32</v>
      </c>
      <c r="F368" s="33">
        <v>613</v>
      </c>
      <c r="G368" s="27"/>
      <c r="H368" s="28"/>
      <c r="I368" s="34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</row>
    <row r="369" s="7" customFormat="1" ht="30" customHeight="1" spans="1:50">
      <c r="A369" s="22">
        <f t="shared" si="34"/>
        <v>360</v>
      </c>
      <c r="B369" s="22" t="s">
        <v>418</v>
      </c>
      <c r="C369" s="24" t="s">
        <v>29</v>
      </c>
      <c r="D369" s="22">
        <v>1</v>
      </c>
      <c r="E369" s="22" t="s">
        <v>32</v>
      </c>
      <c r="F369" s="33">
        <v>1851</v>
      </c>
      <c r="G369" s="27"/>
      <c r="H369" s="28"/>
      <c r="I369" s="34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</row>
    <row r="370" s="7" customFormat="1" ht="30" customHeight="1" spans="1:50">
      <c r="A370" s="22">
        <f t="shared" si="34"/>
        <v>361</v>
      </c>
      <c r="B370" s="22" t="s">
        <v>419</v>
      </c>
      <c r="C370" s="24" t="s">
        <v>29</v>
      </c>
      <c r="D370" s="22">
        <v>1</v>
      </c>
      <c r="E370" s="22" t="s">
        <v>32</v>
      </c>
      <c r="F370" s="33">
        <v>644</v>
      </c>
      <c r="G370" s="27"/>
      <c r="H370" s="28"/>
      <c r="I370" s="34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</row>
    <row r="371" s="7" customFormat="1" ht="30" customHeight="1" spans="1:50">
      <c r="A371" s="22">
        <f t="shared" si="34"/>
        <v>362</v>
      </c>
      <c r="B371" s="22" t="s">
        <v>420</v>
      </c>
      <c r="C371" s="24" t="s">
        <v>29</v>
      </c>
      <c r="D371" s="22">
        <v>1</v>
      </c>
      <c r="E371" s="22" t="s">
        <v>32</v>
      </c>
      <c r="F371" s="33">
        <v>1291</v>
      </c>
      <c r="G371" s="27"/>
      <c r="H371" s="28"/>
      <c r="I371" s="34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</row>
    <row r="372" s="7" customFormat="1" ht="30" customHeight="1" spans="1:50">
      <c r="A372" s="22">
        <f t="shared" si="34"/>
        <v>363</v>
      </c>
      <c r="B372" s="22" t="s">
        <v>421</v>
      </c>
      <c r="C372" s="24" t="s">
        <v>29</v>
      </c>
      <c r="D372" s="22">
        <v>1</v>
      </c>
      <c r="E372" s="22" t="s">
        <v>32</v>
      </c>
      <c r="F372" s="33">
        <v>624</v>
      </c>
      <c r="G372" s="27"/>
      <c r="H372" s="28"/>
      <c r="I372" s="34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</row>
    <row r="373" s="7" customFormat="1" ht="30" customHeight="1" spans="1:50">
      <c r="A373" s="22">
        <f t="shared" si="34"/>
        <v>364</v>
      </c>
      <c r="B373" s="22" t="s">
        <v>422</v>
      </c>
      <c r="C373" s="24" t="s">
        <v>29</v>
      </c>
      <c r="D373" s="22">
        <v>1</v>
      </c>
      <c r="E373" s="22" t="s">
        <v>32</v>
      </c>
      <c r="F373" s="33">
        <v>166</v>
      </c>
      <c r="G373" s="27"/>
      <c r="H373" s="28"/>
      <c r="I373" s="34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</row>
    <row r="374" s="7" customFormat="1" ht="30" customHeight="1" spans="1:50">
      <c r="A374" s="22">
        <f t="shared" si="34"/>
        <v>365</v>
      </c>
      <c r="B374" s="22" t="s">
        <v>423</v>
      </c>
      <c r="C374" s="24" t="s">
        <v>29</v>
      </c>
      <c r="D374" s="22">
        <v>1</v>
      </c>
      <c r="E374" s="22" t="s">
        <v>32</v>
      </c>
      <c r="F374" s="33">
        <v>1164</v>
      </c>
      <c r="G374" s="27"/>
      <c r="H374" s="28"/>
      <c r="I374" s="34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</row>
    <row r="375" s="7" customFormat="1" ht="30" customHeight="1" spans="1:50">
      <c r="A375" s="22">
        <f t="shared" si="34"/>
        <v>366</v>
      </c>
      <c r="B375" s="22" t="s">
        <v>424</v>
      </c>
      <c r="C375" s="24" t="s">
        <v>29</v>
      </c>
      <c r="D375" s="22">
        <v>1</v>
      </c>
      <c r="E375" s="22" t="s">
        <v>30</v>
      </c>
      <c r="F375" s="33">
        <v>457</v>
      </c>
      <c r="G375" s="27"/>
      <c r="H375" s="28"/>
      <c r="I375" s="34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</row>
    <row r="376" s="7" customFormat="1" ht="30" customHeight="1" spans="1:50">
      <c r="A376" s="22">
        <f t="shared" ref="A376:A385" si="35">ROW()-9</f>
        <v>367</v>
      </c>
      <c r="B376" s="22" t="s">
        <v>425</v>
      </c>
      <c r="C376" s="24" t="s">
        <v>29</v>
      </c>
      <c r="D376" s="22">
        <v>1</v>
      </c>
      <c r="E376" s="22" t="s">
        <v>30</v>
      </c>
      <c r="F376" s="33">
        <v>411</v>
      </c>
      <c r="G376" s="27"/>
      <c r="H376" s="28"/>
      <c r="I376" s="34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</row>
    <row r="377" s="7" customFormat="1" ht="30" customHeight="1" spans="1:50">
      <c r="A377" s="22">
        <f t="shared" si="35"/>
        <v>368</v>
      </c>
      <c r="B377" s="22" t="s">
        <v>426</v>
      </c>
      <c r="C377" s="24" t="s">
        <v>29</v>
      </c>
      <c r="D377" s="22">
        <v>1</v>
      </c>
      <c r="E377" s="22" t="s">
        <v>57</v>
      </c>
      <c r="F377" s="33">
        <v>798</v>
      </c>
      <c r="G377" s="27"/>
      <c r="H377" s="28"/>
      <c r="I377" s="34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</row>
    <row r="378" s="7" customFormat="1" ht="30" customHeight="1" spans="1:50">
      <c r="A378" s="22">
        <f t="shared" si="35"/>
        <v>369</v>
      </c>
      <c r="B378" s="22" t="s">
        <v>427</v>
      </c>
      <c r="C378" s="24" t="s">
        <v>29</v>
      </c>
      <c r="D378" s="22">
        <v>1</v>
      </c>
      <c r="E378" s="22" t="s">
        <v>57</v>
      </c>
      <c r="F378" s="33">
        <v>780</v>
      </c>
      <c r="G378" s="27"/>
      <c r="H378" s="28"/>
      <c r="I378" s="34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</row>
    <row r="379" s="7" customFormat="1" ht="30" customHeight="1" spans="1:50">
      <c r="A379" s="22">
        <f t="shared" si="35"/>
        <v>370</v>
      </c>
      <c r="B379" s="22" t="s">
        <v>428</v>
      </c>
      <c r="C379" s="24" t="s">
        <v>29</v>
      </c>
      <c r="D379" s="22">
        <v>1</v>
      </c>
      <c r="E379" s="22" t="s">
        <v>57</v>
      </c>
      <c r="F379" s="33">
        <v>2272</v>
      </c>
      <c r="G379" s="27"/>
      <c r="H379" s="28"/>
      <c r="I379" s="34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</row>
    <row r="380" s="7" customFormat="1" ht="30" customHeight="1" spans="1:50">
      <c r="A380" s="22">
        <f t="shared" si="35"/>
        <v>371</v>
      </c>
      <c r="B380" s="22" t="s">
        <v>429</v>
      </c>
      <c r="C380" s="24" t="s">
        <v>29</v>
      </c>
      <c r="D380" s="22">
        <v>1</v>
      </c>
      <c r="E380" s="22" t="s">
        <v>57</v>
      </c>
      <c r="F380" s="33">
        <v>809</v>
      </c>
      <c r="G380" s="27"/>
      <c r="H380" s="28"/>
      <c r="I380" s="34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</row>
    <row r="381" s="7" customFormat="1" ht="30" customHeight="1" spans="1:50">
      <c r="A381" s="22">
        <f t="shared" si="35"/>
        <v>372</v>
      </c>
      <c r="B381" s="22" t="s">
        <v>430</v>
      </c>
      <c r="C381" s="24" t="s">
        <v>29</v>
      </c>
      <c r="D381" s="22">
        <v>1</v>
      </c>
      <c r="E381" s="22" t="s">
        <v>57</v>
      </c>
      <c r="F381" s="33">
        <v>817</v>
      </c>
      <c r="G381" s="27"/>
      <c r="H381" s="28"/>
      <c r="I381" s="34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</row>
    <row r="382" s="7" customFormat="1" ht="30" customHeight="1" spans="1:50">
      <c r="A382" s="22">
        <f t="shared" si="35"/>
        <v>373</v>
      </c>
      <c r="B382" s="22" t="s">
        <v>431</v>
      </c>
      <c r="C382" s="24" t="s">
        <v>29</v>
      </c>
      <c r="D382" s="22">
        <v>1</v>
      </c>
      <c r="E382" s="22" t="s">
        <v>30</v>
      </c>
      <c r="F382" s="33">
        <v>613</v>
      </c>
      <c r="G382" s="27"/>
      <c r="H382" s="28"/>
      <c r="I382" s="34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</row>
    <row r="383" s="7" customFormat="1" ht="30" customHeight="1" spans="1:50">
      <c r="A383" s="22">
        <f t="shared" si="35"/>
        <v>374</v>
      </c>
      <c r="B383" s="22" t="s">
        <v>432</v>
      </c>
      <c r="C383" s="24" t="s">
        <v>29</v>
      </c>
      <c r="D383" s="22">
        <v>1</v>
      </c>
      <c r="E383" s="22" t="s">
        <v>32</v>
      </c>
      <c r="F383" s="33">
        <v>478</v>
      </c>
      <c r="G383" s="27"/>
      <c r="H383" s="28"/>
      <c r="I383" s="34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</row>
    <row r="384" s="7" customFormat="1" ht="30" customHeight="1" spans="1:50">
      <c r="A384" s="22">
        <f t="shared" si="35"/>
        <v>375</v>
      </c>
      <c r="B384" s="22" t="s">
        <v>433</v>
      </c>
      <c r="C384" s="24" t="s">
        <v>29</v>
      </c>
      <c r="D384" s="22">
        <v>1</v>
      </c>
      <c r="E384" s="22" t="s">
        <v>32</v>
      </c>
      <c r="F384" s="33">
        <v>1177</v>
      </c>
      <c r="G384" s="27"/>
      <c r="H384" s="28"/>
      <c r="I384" s="34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</row>
    <row r="385" s="7" customFormat="1" ht="30" customHeight="1" spans="1:50">
      <c r="A385" s="22">
        <f t="shared" si="35"/>
        <v>376</v>
      </c>
      <c r="B385" s="22" t="s">
        <v>434</v>
      </c>
      <c r="C385" s="24" t="s">
        <v>29</v>
      </c>
      <c r="D385" s="22">
        <v>1</v>
      </c>
      <c r="E385" s="22" t="s">
        <v>32</v>
      </c>
      <c r="F385" s="33">
        <v>993</v>
      </c>
      <c r="G385" s="27"/>
      <c r="H385" s="28"/>
      <c r="I385" s="34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</row>
    <row r="386" s="7" customFormat="1" ht="30" customHeight="1" spans="1:50">
      <c r="A386" s="22">
        <f t="shared" ref="A386:A395" si="36">ROW()-9</f>
        <v>377</v>
      </c>
      <c r="B386" s="22" t="s">
        <v>435</v>
      </c>
      <c r="C386" s="24" t="s">
        <v>29</v>
      </c>
      <c r="D386" s="22">
        <v>1</v>
      </c>
      <c r="E386" s="22" t="s">
        <v>30</v>
      </c>
      <c r="F386" s="33">
        <v>925</v>
      </c>
      <c r="G386" s="27"/>
      <c r="H386" s="28"/>
      <c r="I386" s="34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</row>
    <row r="387" s="7" customFormat="1" ht="30" customHeight="1" spans="1:50">
      <c r="A387" s="22">
        <f t="shared" si="36"/>
        <v>378</v>
      </c>
      <c r="B387" s="22" t="s">
        <v>436</v>
      </c>
      <c r="C387" s="24" t="s">
        <v>29</v>
      </c>
      <c r="D387" s="22">
        <v>1</v>
      </c>
      <c r="E387" s="22" t="s">
        <v>30</v>
      </c>
      <c r="F387" s="33">
        <v>852</v>
      </c>
      <c r="G387" s="27"/>
      <c r="H387" s="28"/>
      <c r="I387" s="34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</row>
    <row r="388" s="7" customFormat="1" ht="30" customHeight="1" spans="1:50">
      <c r="A388" s="22">
        <f t="shared" si="36"/>
        <v>379</v>
      </c>
      <c r="B388" s="22" t="s">
        <v>437</v>
      </c>
      <c r="C388" s="24" t="s">
        <v>29</v>
      </c>
      <c r="D388" s="22">
        <v>1</v>
      </c>
      <c r="E388" s="22" t="s">
        <v>32</v>
      </c>
      <c r="F388" s="33">
        <v>457</v>
      </c>
      <c r="G388" s="27"/>
      <c r="H388" s="28"/>
      <c r="I388" s="34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</row>
    <row r="389" s="7" customFormat="1" ht="30" customHeight="1" spans="1:50">
      <c r="A389" s="22">
        <f t="shared" si="36"/>
        <v>380</v>
      </c>
      <c r="B389" s="22" t="s">
        <v>438</v>
      </c>
      <c r="C389" s="24" t="s">
        <v>29</v>
      </c>
      <c r="D389" s="22">
        <v>1</v>
      </c>
      <c r="E389" s="22" t="s">
        <v>32</v>
      </c>
      <c r="F389" s="33">
        <v>332</v>
      </c>
      <c r="G389" s="27"/>
      <c r="H389" s="28"/>
      <c r="I389" s="34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</row>
    <row r="390" s="7" customFormat="1" ht="30" customHeight="1" spans="1:50">
      <c r="A390" s="22">
        <f t="shared" si="36"/>
        <v>381</v>
      </c>
      <c r="B390" s="22" t="s">
        <v>439</v>
      </c>
      <c r="C390" s="24" t="s">
        <v>29</v>
      </c>
      <c r="D390" s="22">
        <v>1</v>
      </c>
      <c r="E390" s="22" t="s">
        <v>32</v>
      </c>
      <c r="F390" s="33">
        <v>405</v>
      </c>
      <c r="G390" s="27"/>
      <c r="H390" s="28"/>
      <c r="I390" s="34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</row>
    <row r="391" s="7" customFormat="1" ht="30" customHeight="1" spans="1:50">
      <c r="A391" s="22">
        <f t="shared" si="36"/>
        <v>382</v>
      </c>
      <c r="B391" s="22" t="s">
        <v>440</v>
      </c>
      <c r="C391" s="24" t="s">
        <v>29</v>
      </c>
      <c r="D391" s="22">
        <v>1</v>
      </c>
      <c r="E391" s="22" t="s">
        <v>32</v>
      </c>
      <c r="F391" s="33">
        <v>228</v>
      </c>
      <c r="G391" s="27"/>
      <c r="H391" s="28"/>
      <c r="I391" s="34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</row>
    <row r="392" s="7" customFormat="1" ht="30" customHeight="1" spans="1:50">
      <c r="A392" s="22">
        <f t="shared" si="36"/>
        <v>383</v>
      </c>
      <c r="B392" s="22" t="s">
        <v>441</v>
      </c>
      <c r="C392" s="24" t="s">
        <v>29</v>
      </c>
      <c r="D392" s="22">
        <v>1</v>
      </c>
      <c r="E392" s="22" t="s">
        <v>32</v>
      </c>
      <c r="F392" s="33">
        <v>425</v>
      </c>
      <c r="G392" s="27"/>
      <c r="H392" s="28"/>
      <c r="I392" s="34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</row>
    <row r="393" s="7" customFormat="1" ht="30" customHeight="1" spans="1:50">
      <c r="A393" s="22">
        <f t="shared" si="36"/>
        <v>384</v>
      </c>
      <c r="B393" s="22" t="s">
        <v>442</v>
      </c>
      <c r="C393" s="24" t="s">
        <v>29</v>
      </c>
      <c r="D393" s="22">
        <v>1</v>
      </c>
      <c r="E393" s="22" t="s">
        <v>32</v>
      </c>
      <c r="F393" s="33">
        <v>255</v>
      </c>
      <c r="G393" s="27"/>
      <c r="H393" s="28"/>
      <c r="I393" s="34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</row>
    <row r="394" s="7" customFormat="1" ht="30" customHeight="1" spans="1:50">
      <c r="A394" s="22">
        <f t="shared" si="36"/>
        <v>385</v>
      </c>
      <c r="B394" s="22" t="s">
        <v>443</v>
      </c>
      <c r="C394" s="24" t="s">
        <v>29</v>
      </c>
      <c r="D394" s="22">
        <v>1</v>
      </c>
      <c r="E394" s="22" t="s">
        <v>32</v>
      </c>
      <c r="F394" s="33">
        <v>228</v>
      </c>
      <c r="G394" s="27"/>
      <c r="H394" s="28"/>
      <c r="I394" s="34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</row>
    <row r="395" s="7" customFormat="1" ht="30" customHeight="1" spans="1:50">
      <c r="A395" s="22">
        <f t="shared" si="36"/>
        <v>386</v>
      </c>
      <c r="B395" s="22" t="s">
        <v>444</v>
      </c>
      <c r="C395" s="24" t="s">
        <v>29</v>
      </c>
      <c r="D395" s="22">
        <v>1</v>
      </c>
      <c r="E395" s="22" t="s">
        <v>139</v>
      </c>
      <c r="F395" s="33">
        <v>1437</v>
      </c>
      <c r="G395" s="27"/>
      <c r="H395" s="28"/>
      <c r="I395" s="34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</row>
    <row r="396" s="7" customFormat="1" ht="30" customHeight="1" spans="1:50">
      <c r="A396" s="22">
        <f t="shared" ref="A396:A416" si="37">ROW()-9</f>
        <v>387</v>
      </c>
      <c r="B396" s="22" t="s">
        <v>445</v>
      </c>
      <c r="C396" s="24" t="s">
        <v>29</v>
      </c>
      <c r="D396" s="22">
        <v>1</v>
      </c>
      <c r="E396" s="22" t="s">
        <v>32</v>
      </c>
      <c r="F396" s="33">
        <v>71</v>
      </c>
      <c r="G396" s="27"/>
      <c r="H396" s="28"/>
      <c r="I396" s="34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</row>
    <row r="397" s="7" customFormat="1" ht="30" customHeight="1" spans="1:50">
      <c r="A397" s="22">
        <f t="shared" si="37"/>
        <v>388</v>
      </c>
      <c r="B397" s="22" t="s">
        <v>446</v>
      </c>
      <c r="C397" s="24" t="s">
        <v>29</v>
      </c>
      <c r="D397" s="22">
        <v>1</v>
      </c>
      <c r="E397" s="22" t="s">
        <v>55</v>
      </c>
      <c r="F397" s="33">
        <v>204</v>
      </c>
      <c r="G397" s="27"/>
      <c r="H397" s="28"/>
      <c r="I397" s="34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</row>
    <row r="398" s="7" customFormat="1" ht="30" customHeight="1" spans="1:50">
      <c r="A398" s="22">
        <f t="shared" si="37"/>
        <v>389</v>
      </c>
      <c r="B398" s="22" t="s">
        <v>447</v>
      </c>
      <c r="C398" s="24" t="s">
        <v>29</v>
      </c>
      <c r="D398" s="22">
        <v>1</v>
      </c>
      <c r="E398" s="22" t="s">
        <v>32</v>
      </c>
      <c r="F398" s="33">
        <v>71</v>
      </c>
      <c r="G398" s="27"/>
      <c r="H398" s="28"/>
      <c r="I398" s="34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</row>
    <row r="399" s="7" customFormat="1" ht="30" customHeight="1" spans="1:50">
      <c r="A399" s="22">
        <f t="shared" si="37"/>
        <v>390</v>
      </c>
      <c r="B399" s="22" t="s">
        <v>448</v>
      </c>
      <c r="C399" s="24" t="s">
        <v>29</v>
      </c>
      <c r="D399" s="22">
        <v>1</v>
      </c>
      <c r="E399" s="22" t="s">
        <v>32</v>
      </c>
      <c r="F399" s="33">
        <v>203</v>
      </c>
      <c r="G399" s="27"/>
      <c r="H399" s="28"/>
      <c r="I399" s="34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</row>
    <row r="400" s="7" customFormat="1" ht="30" customHeight="1" spans="1:50">
      <c r="A400" s="22">
        <f t="shared" si="37"/>
        <v>391</v>
      </c>
      <c r="B400" s="22" t="s">
        <v>449</v>
      </c>
      <c r="C400" s="24" t="s">
        <v>29</v>
      </c>
      <c r="D400" s="22">
        <v>1</v>
      </c>
      <c r="E400" s="22" t="s">
        <v>32</v>
      </c>
      <c r="F400" s="33">
        <v>360</v>
      </c>
      <c r="G400" s="27"/>
      <c r="H400" s="28"/>
      <c r="I400" s="34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</row>
    <row r="401" s="7" customFormat="1" ht="30" customHeight="1" spans="1:50">
      <c r="A401" s="22">
        <f t="shared" si="37"/>
        <v>392</v>
      </c>
      <c r="B401" s="22" t="s">
        <v>450</v>
      </c>
      <c r="C401" s="24" t="s">
        <v>29</v>
      </c>
      <c r="D401" s="22">
        <v>1</v>
      </c>
      <c r="E401" s="22" t="s">
        <v>32</v>
      </c>
      <c r="F401" s="33">
        <v>228</v>
      </c>
      <c r="G401" s="27"/>
      <c r="H401" s="28"/>
      <c r="I401" s="34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</row>
    <row r="402" s="7" customFormat="1" ht="30" customHeight="1" spans="1:50">
      <c r="A402" s="22">
        <f t="shared" si="37"/>
        <v>393</v>
      </c>
      <c r="B402" s="22" t="s">
        <v>451</v>
      </c>
      <c r="C402" s="24" t="s">
        <v>29</v>
      </c>
      <c r="D402" s="22">
        <v>1</v>
      </c>
      <c r="E402" s="22" t="s">
        <v>32</v>
      </c>
      <c r="F402" s="33">
        <v>205</v>
      </c>
      <c r="G402" s="27"/>
      <c r="H402" s="28"/>
      <c r="I402" s="34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</row>
    <row r="403" s="7" customFormat="1" ht="30" customHeight="1" spans="1:50">
      <c r="A403" s="22">
        <f t="shared" si="37"/>
        <v>394</v>
      </c>
      <c r="B403" s="22" t="s">
        <v>452</v>
      </c>
      <c r="C403" s="24" t="s">
        <v>29</v>
      </c>
      <c r="D403" s="22">
        <v>1</v>
      </c>
      <c r="E403" s="22" t="s">
        <v>32</v>
      </c>
      <c r="F403" s="33">
        <v>603</v>
      </c>
      <c r="G403" s="27"/>
      <c r="H403" s="28"/>
      <c r="I403" s="34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</row>
    <row r="404" s="7" customFormat="1" ht="30" customHeight="1" spans="1:50">
      <c r="A404" s="22">
        <f t="shared" si="37"/>
        <v>395</v>
      </c>
      <c r="B404" s="22" t="s">
        <v>453</v>
      </c>
      <c r="C404" s="24" t="s">
        <v>29</v>
      </c>
      <c r="D404" s="22">
        <v>1</v>
      </c>
      <c r="E404" s="22" t="s">
        <v>32</v>
      </c>
      <c r="F404" s="33">
        <v>478</v>
      </c>
      <c r="G404" s="27"/>
      <c r="H404" s="28"/>
      <c r="I404" s="34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</row>
    <row r="405" s="7" customFormat="1" ht="30" customHeight="1" spans="1:50">
      <c r="A405" s="22">
        <f t="shared" si="37"/>
        <v>396</v>
      </c>
      <c r="B405" s="22" t="s">
        <v>454</v>
      </c>
      <c r="C405" s="24" t="s">
        <v>29</v>
      </c>
      <c r="D405" s="22">
        <v>1</v>
      </c>
      <c r="E405" s="22" t="s">
        <v>32</v>
      </c>
      <c r="F405" s="33">
        <v>1336</v>
      </c>
      <c r="G405" s="27"/>
      <c r="H405" s="28"/>
      <c r="I405" s="34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</row>
    <row r="406" s="7" customFormat="1" ht="30" customHeight="1" spans="1:50">
      <c r="A406" s="22">
        <f t="shared" si="37"/>
        <v>397</v>
      </c>
      <c r="B406" s="22" t="s">
        <v>455</v>
      </c>
      <c r="C406" s="24" t="s">
        <v>29</v>
      </c>
      <c r="D406" s="22">
        <v>1</v>
      </c>
      <c r="E406" s="22" t="s">
        <v>32</v>
      </c>
      <c r="F406" s="33">
        <v>1336</v>
      </c>
      <c r="G406" s="27"/>
      <c r="H406" s="28"/>
      <c r="I406" s="34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</row>
    <row r="407" s="7" customFormat="1" ht="30" customHeight="1" spans="1:50">
      <c r="A407" s="22">
        <f t="shared" si="37"/>
        <v>398</v>
      </c>
      <c r="B407" s="22" t="s">
        <v>456</v>
      </c>
      <c r="C407" s="24" t="s">
        <v>29</v>
      </c>
      <c r="D407" s="22">
        <v>1</v>
      </c>
      <c r="E407" s="22" t="s">
        <v>32</v>
      </c>
      <c r="F407" s="33">
        <v>1336</v>
      </c>
      <c r="G407" s="27"/>
      <c r="H407" s="28"/>
      <c r="I407" s="34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</row>
    <row r="408" s="7" customFormat="1" ht="30" customHeight="1" spans="1:50">
      <c r="A408" s="22">
        <f t="shared" si="37"/>
        <v>399</v>
      </c>
      <c r="B408" s="22" t="s">
        <v>457</v>
      </c>
      <c r="C408" s="24" t="s">
        <v>29</v>
      </c>
      <c r="D408" s="22">
        <v>1</v>
      </c>
      <c r="E408" s="22" t="s">
        <v>32</v>
      </c>
      <c r="F408" s="33">
        <v>409</v>
      </c>
      <c r="G408" s="27"/>
      <c r="H408" s="28"/>
      <c r="I408" s="34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</row>
    <row r="409" s="7" customFormat="1" ht="30" customHeight="1" spans="1:50">
      <c r="A409" s="22">
        <f t="shared" si="37"/>
        <v>400</v>
      </c>
      <c r="B409" s="22" t="s">
        <v>458</v>
      </c>
      <c r="C409" s="24" t="s">
        <v>459</v>
      </c>
      <c r="D409" s="22">
        <v>1</v>
      </c>
      <c r="E409" s="22" t="s">
        <v>32</v>
      </c>
      <c r="F409" s="33">
        <v>87</v>
      </c>
      <c r="G409" s="27"/>
      <c r="H409" s="28"/>
      <c r="I409" s="34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</row>
    <row r="410" s="7" customFormat="1" ht="30" customHeight="1" spans="1:50">
      <c r="A410" s="22">
        <f t="shared" si="37"/>
        <v>401</v>
      </c>
      <c r="B410" s="22" t="s">
        <v>460</v>
      </c>
      <c r="C410" s="24" t="s">
        <v>459</v>
      </c>
      <c r="D410" s="22">
        <v>1</v>
      </c>
      <c r="E410" s="22" t="s">
        <v>32</v>
      </c>
      <c r="F410" s="33">
        <v>36</v>
      </c>
      <c r="G410" s="27"/>
      <c r="H410" s="28"/>
      <c r="I410" s="34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</row>
    <row r="411" s="7" customFormat="1" ht="30" customHeight="1" spans="1:50">
      <c r="A411" s="22">
        <f t="shared" si="37"/>
        <v>402</v>
      </c>
      <c r="B411" s="22" t="s">
        <v>824</v>
      </c>
      <c r="C411" s="24" t="s">
        <v>459</v>
      </c>
      <c r="D411" s="22">
        <v>1</v>
      </c>
      <c r="E411" s="22" t="s">
        <v>32</v>
      </c>
      <c r="F411" s="33">
        <v>448</v>
      </c>
      <c r="G411" s="27"/>
      <c r="H411" s="28"/>
      <c r="I411" s="34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</row>
    <row r="412" s="7" customFormat="1" ht="30" customHeight="1" spans="1:50">
      <c r="A412" s="22">
        <f t="shared" si="37"/>
        <v>403</v>
      </c>
      <c r="B412" s="62" t="s">
        <v>462</v>
      </c>
      <c r="C412" s="24" t="s">
        <v>459</v>
      </c>
      <c r="D412" s="22">
        <v>1</v>
      </c>
      <c r="E412" s="22" t="s">
        <v>32</v>
      </c>
      <c r="F412" s="33">
        <v>98</v>
      </c>
      <c r="G412" s="27"/>
      <c r="H412" s="28"/>
      <c r="I412" s="34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</row>
    <row r="413" s="7" customFormat="1" ht="30" customHeight="1" spans="1:50">
      <c r="A413" s="22">
        <f t="shared" si="37"/>
        <v>404</v>
      </c>
      <c r="B413" s="22" t="s">
        <v>463</v>
      </c>
      <c r="C413" s="24" t="s">
        <v>29</v>
      </c>
      <c r="D413" s="22">
        <v>1</v>
      </c>
      <c r="E413" s="22" t="s">
        <v>32</v>
      </c>
      <c r="F413" s="33">
        <v>457</v>
      </c>
      <c r="G413" s="27"/>
      <c r="H413" s="28"/>
      <c r="I413" s="34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</row>
    <row r="414" s="7" customFormat="1" ht="30" customHeight="1" spans="1:50">
      <c r="A414" s="22">
        <f t="shared" si="37"/>
        <v>405</v>
      </c>
      <c r="B414" s="22" t="s">
        <v>464</v>
      </c>
      <c r="C414" s="24" t="s">
        <v>29</v>
      </c>
      <c r="D414" s="22">
        <v>1</v>
      </c>
      <c r="E414" s="22" t="s">
        <v>32</v>
      </c>
      <c r="F414" s="33">
        <v>208</v>
      </c>
      <c r="G414" s="27"/>
      <c r="H414" s="28"/>
      <c r="I414" s="34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</row>
    <row r="415" s="7" customFormat="1" ht="30" customHeight="1" spans="1:50">
      <c r="A415" s="22">
        <f t="shared" si="37"/>
        <v>406</v>
      </c>
      <c r="B415" s="22" t="s">
        <v>465</v>
      </c>
      <c r="C415" s="24" t="s">
        <v>29</v>
      </c>
      <c r="D415" s="22">
        <v>1</v>
      </c>
      <c r="E415" s="22" t="s">
        <v>32</v>
      </c>
      <c r="F415" s="33">
        <v>908</v>
      </c>
      <c r="G415" s="27"/>
      <c r="H415" s="28"/>
      <c r="I415" s="34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</row>
    <row r="416" s="7" customFormat="1" ht="30" customHeight="1" spans="1:50">
      <c r="A416" s="22">
        <f t="shared" si="37"/>
        <v>407</v>
      </c>
      <c r="B416" s="22" t="s">
        <v>466</v>
      </c>
      <c r="C416" s="24" t="s">
        <v>29</v>
      </c>
      <c r="D416" s="22">
        <v>1</v>
      </c>
      <c r="E416" s="22" t="s">
        <v>32</v>
      </c>
      <c r="F416" s="33">
        <v>644</v>
      </c>
      <c r="G416" s="27"/>
      <c r="H416" s="28"/>
      <c r="I416" s="34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</row>
    <row r="417" s="7" customFormat="1" ht="30" customHeight="1" spans="1:50">
      <c r="A417" s="22">
        <f t="shared" ref="A417:A426" si="38">ROW()-9</f>
        <v>408</v>
      </c>
      <c r="B417" s="22" t="s">
        <v>467</v>
      </c>
      <c r="C417" s="24" t="s">
        <v>459</v>
      </c>
      <c r="D417" s="22">
        <v>1</v>
      </c>
      <c r="E417" s="22" t="s">
        <v>32</v>
      </c>
      <c r="F417" s="33">
        <v>36</v>
      </c>
      <c r="G417" s="27"/>
      <c r="H417" s="28"/>
      <c r="I417" s="34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</row>
    <row r="418" s="7" customFormat="1" ht="30" customHeight="1" spans="1:50">
      <c r="A418" s="22">
        <f t="shared" si="38"/>
        <v>409</v>
      </c>
      <c r="B418" s="22" t="s">
        <v>468</v>
      </c>
      <c r="C418" s="24" t="s">
        <v>459</v>
      </c>
      <c r="D418" s="22">
        <v>1</v>
      </c>
      <c r="E418" s="22" t="s">
        <v>32</v>
      </c>
      <c r="F418" s="33">
        <v>46</v>
      </c>
      <c r="G418" s="27"/>
      <c r="H418" s="28"/>
      <c r="I418" s="34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</row>
    <row r="419" s="7" customFormat="1" ht="30" customHeight="1" spans="1:50">
      <c r="A419" s="22">
        <f t="shared" si="38"/>
        <v>410</v>
      </c>
      <c r="B419" s="3" t="s">
        <v>469</v>
      </c>
      <c r="C419" s="24" t="s">
        <v>459</v>
      </c>
      <c r="D419" s="22">
        <v>1</v>
      </c>
      <c r="E419" s="22" t="s">
        <v>32</v>
      </c>
      <c r="F419" s="33">
        <v>46</v>
      </c>
      <c r="G419" s="27"/>
      <c r="H419" s="28"/>
      <c r="I419" s="34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</row>
    <row r="420" s="7" customFormat="1" ht="30" customHeight="1" spans="1:50">
      <c r="A420" s="22">
        <f t="shared" si="38"/>
        <v>411</v>
      </c>
      <c r="B420" s="22" t="s">
        <v>470</v>
      </c>
      <c r="C420" s="24" t="s">
        <v>459</v>
      </c>
      <c r="D420" s="22">
        <v>1</v>
      </c>
      <c r="E420" s="22" t="s">
        <v>32</v>
      </c>
      <c r="F420" s="33">
        <v>36</v>
      </c>
      <c r="G420" s="27"/>
      <c r="H420" s="28"/>
      <c r="I420" s="34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</row>
    <row r="421" s="7" customFormat="1" ht="30" customHeight="1" spans="1:50">
      <c r="A421" s="22">
        <f t="shared" si="38"/>
        <v>412</v>
      </c>
      <c r="B421" s="22" t="s">
        <v>471</v>
      </c>
      <c r="C421" s="24" t="s">
        <v>459</v>
      </c>
      <c r="D421" s="22">
        <v>1</v>
      </c>
      <c r="E421" s="22" t="s">
        <v>32</v>
      </c>
      <c r="F421" s="33">
        <v>20</v>
      </c>
      <c r="G421" s="27"/>
      <c r="H421" s="28"/>
      <c r="I421" s="34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</row>
    <row r="422" s="7" customFormat="1" ht="30" customHeight="1" spans="1:50">
      <c r="A422" s="22">
        <f t="shared" si="38"/>
        <v>413</v>
      </c>
      <c r="B422" s="22" t="s">
        <v>472</v>
      </c>
      <c r="C422" s="24" t="s">
        <v>29</v>
      </c>
      <c r="D422" s="22">
        <v>1</v>
      </c>
      <c r="E422" s="22" t="s">
        <v>32</v>
      </c>
      <c r="F422" s="33">
        <v>884</v>
      </c>
      <c r="G422" s="27"/>
      <c r="H422" s="28"/>
      <c r="I422" s="34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</row>
    <row r="423" s="7" customFormat="1" ht="30" customHeight="1" spans="1:50">
      <c r="A423" s="22">
        <f t="shared" si="38"/>
        <v>414</v>
      </c>
      <c r="B423" s="22" t="s">
        <v>473</v>
      </c>
      <c r="C423" s="24" t="s">
        <v>29</v>
      </c>
      <c r="D423" s="22">
        <v>1</v>
      </c>
      <c r="E423" s="22" t="s">
        <v>32</v>
      </c>
      <c r="F423" s="33">
        <v>744</v>
      </c>
      <c r="G423" s="27"/>
      <c r="H423" s="28"/>
      <c r="I423" s="34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</row>
    <row r="424" s="7" customFormat="1" ht="30" customHeight="1" spans="1:50">
      <c r="A424" s="22">
        <f t="shared" si="38"/>
        <v>415</v>
      </c>
      <c r="B424" s="22" t="s">
        <v>474</v>
      </c>
      <c r="C424" s="24" t="s">
        <v>29</v>
      </c>
      <c r="D424" s="22">
        <v>1</v>
      </c>
      <c r="E424" s="22" t="s">
        <v>76</v>
      </c>
      <c r="F424" s="33">
        <v>124</v>
      </c>
      <c r="G424" s="27"/>
      <c r="H424" s="28"/>
      <c r="I424" s="34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</row>
    <row r="425" s="7" customFormat="1" ht="30" customHeight="1" spans="1:50">
      <c r="A425" s="22">
        <f t="shared" si="38"/>
        <v>416</v>
      </c>
      <c r="B425" s="22" t="s">
        <v>475</v>
      </c>
      <c r="C425" s="24" t="s">
        <v>29</v>
      </c>
      <c r="D425" s="22">
        <v>1</v>
      </c>
      <c r="E425" s="22" t="s">
        <v>76</v>
      </c>
      <c r="F425" s="33">
        <v>275</v>
      </c>
      <c r="G425" s="27"/>
      <c r="H425" s="28"/>
      <c r="I425" s="34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</row>
    <row r="426" s="7" customFormat="1" ht="30" customHeight="1" spans="1:50">
      <c r="A426" s="22">
        <f t="shared" si="38"/>
        <v>417</v>
      </c>
      <c r="B426" s="22" t="s">
        <v>476</v>
      </c>
      <c r="C426" s="24" t="s">
        <v>29</v>
      </c>
      <c r="D426" s="22">
        <v>1</v>
      </c>
      <c r="E426" s="22" t="s">
        <v>367</v>
      </c>
      <c r="F426" s="33">
        <v>1924</v>
      </c>
      <c r="G426" s="27"/>
      <c r="H426" s="28"/>
      <c r="I426" s="34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</row>
    <row r="427" s="7" customFormat="1" ht="30" customHeight="1" spans="1:50">
      <c r="A427" s="22">
        <f t="shared" ref="A427:A436" si="39">ROW()-9</f>
        <v>418</v>
      </c>
      <c r="B427" s="22" t="s">
        <v>477</v>
      </c>
      <c r="C427" s="24" t="s">
        <v>29</v>
      </c>
      <c r="D427" s="22">
        <v>1</v>
      </c>
      <c r="E427" s="22" t="s">
        <v>76</v>
      </c>
      <c r="F427" s="33">
        <v>499</v>
      </c>
      <c r="G427" s="27"/>
      <c r="H427" s="28"/>
      <c r="I427" s="34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</row>
    <row r="428" s="7" customFormat="1" ht="30" customHeight="1" spans="1:50">
      <c r="A428" s="22">
        <f t="shared" si="39"/>
        <v>419</v>
      </c>
      <c r="B428" s="22" t="s">
        <v>478</v>
      </c>
      <c r="C428" s="24" t="s">
        <v>29</v>
      </c>
      <c r="D428" s="22">
        <v>1</v>
      </c>
      <c r="E428" s="22" t="s">
        <v>32</v>
      </c>
      <c r="F428" s="33">
        <v>790</v>
      </c>
      <c r="G428" s="27"/>
      <c r="H428" s="28"/>
      <c r="I428" s="34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</row>
    <row r="429" s="7" customFormat="1" ht="30" customHeight="1" spans="1:50">
      <c r="A429" s="22">
        <f t="shared" si="39"/>
        <v>420</v>
      </c>
      <c r="B429" s="22" t="s">
        <v>479</v>
      </c>
      <c r="C429" s="24" t="s">
        <v>459</v>
      </c>
      <c r="D429" s="22">
        <v>1</v>
      </c>
      <c r="E429" s="22" t="s">
        <v>32</v>
      </c>
      <c r="F429" s="33">
        <v>36</v>
      </c>
      <c r="G429" s="27"/>
      <c r="H429" s="28"/>
      <c r="I429" s="34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</row>
    <row r="430" s="7" customFormat="1" ht="30" customHeight="1" spans="1:50">
      <c r="A430" s="22">
        <f t="shared" si="39"/>
        <v>421</v>
      </c>
      <c r="B430" s="22" t="s">
        <v>480</v>
      </c>
      <c r="C430" s="24" t="s">
        <v>29</v>
      </c>
      <c r="D430" s="22">
        <v>1</v>
      </c>
      <c r="E430" s="22" t="s">
        <v>32</v>
      </c>
      <c r="F430" s="33">
        <v>244</v>
      </c>
      <c r="G430" s="27"/>
      <c r="H430" s="28"/>
      <c r="I430" s="34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</row>
    <row r="431" s="7" customFormat="1" ht="30" customHeight="1" spans="1:50">
      <c r="A431" s="22">
        <f t="shared" si="39"/>
        <v>422</v>
      </c>
      <c r="B431" s="22" t="s">
        <v>481</v>
      </c>
      <c r="C431" s="24" t="s">
        <v>459</v>
      </c>
      <c r="D431" s="22">
        <v>1</v>
      </c>
      <c r="E431" s="22" t="s">
        <v>55</v>
      </c>
      <c r="F431" s="33">
        <v>224</v>
      </c>
      <c r="G431" s="27"/>
      <c r="H431" s="28"/>
      <c r="I431" s="34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</row>
    <row r="432" s="7" customFormat="1" ht="30" customHeight="1" spans="1:50">
      <c r="A432" s="22">
        <f t="shared" si="39"/>
        <v>423</v>
      </c>
      <c r="B432" s="37" t="s">
        <v>482</v>
      </c>
      <c r="C432" s="24" t="s">
        <v>29</v>
      </c>
      <c r="D432" s="22">
        <v>1</v>
      </c>
      <c r="E432" s="22" t="s">
        <v>32</v>
      </c>
      <c r="F432" s="33">
        <v>411</v>
      </c>
      <c r="G432" s="27"/>
      <c r="H432" s="28"/>
      <c r="I432" s="34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</row>
    <row r="433" s="7" customFormat="1" ht="30" customHeight="1" spans="1:50">
      <c r="A433" s="22">
        <f t="shared" si="39"/>
        <v>424</v>
      </c>
      <c r="B433" s="37" t="s">
        <v>483</v>
      </c>
      <c r="C433" s="24" t="s">
        <v>29</v>
      </c>
      <c r="D433" s="22">
        <v>1</v>
      </c>
      <c r="E433" s="22" t="s">
        <v>32</v>
      </c>
      <c r="F433" s="33">
        <v>208</v>
      </c>
      <c r="G433" s="27"/>
      <c r="H433" s="28"/>
      <c r="I433" s="34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</row>
    <row r="434" s="7" customFormat="1" ht="30" customHeight="1" spans="1:50">
      <c r="A434" s="22">
        <f t="shared" si="39"/>
        <v>425</v>
      </c>
      <c r="B434" s="38" t="s">
        <v>484</v>
      </c>
      <c r="C434" s="24" t="s">
        <v>29</v>
      </c>
      <c r="D434" s="22">
        <v>1</v>
      </c>
      <c r="E434" s="22" t="s">
        <v>32</v>
      </c>
      <c r="F434" s="33">
        <v>166</v>
      </c>
      <c r="G434" s="27"/>
      <c r="H434" s="28"/>
      <c r="I434" s="34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</row>
    <row r="435" s="7" customFormat="1" ht="30" customHeight="1" spans="1:50">
      <c r="A435" s="22">
        <f t="shared" si="39"/>
        <v>426</v>
      </c>
      <c r="B435" s="38" t="s">
        <v>485</v>
      </c>
      <c r="C435" s="24" t="s">
        <v>29</v>
      </c>
      <c r="D435" s="22">
        <v>1</v>
      </c>
      <c r="E435" s="22" t="s">
        <v>32</v>
      </c>
      <c r="F435" s="33">
        <v>457</v>
      </c>
      <c r="G435" s="27"/>
      <c r="H435" s="28"/>
      <c r="I435" s="34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</row>
    <row r="436" s="7" customFormat="1" ht="30" customHeight="1" spans="1:50">
      <c r="A436" s="22">
        <f t="shared" si="39"/>
        <v>427</v>
      </c>
      <c r="B436" s="39" t="s">
        <v>486</v>
      </c>
      <c r="C436" s="24" t="s">
        <v>29</v>
      </c>
      <c r="D436" s="22">
        <v>1</v>
      </c>
      <c r="E436" s="22" t="s">
        <v>32</v>
      </c>
      <c r="F436" s="33">
        <v>187</v>
      </c>
      <c r="G436" s="27"/>
      <c r="H436" s="28"/>
      <c r="I436" s="34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</row>
    <row r="437" s="7" customFormat="1" ht="30" customHeight="1" spans="1:50">
      <c r="A437" s="22">
        <f t="shared" ref="A437:A446" si="40">ROW()-9</f>
        <v>428</v>
      </c>
      <c r="B437" s="39" t="s">
        <v>487</v>
      </c>
      <c r="C437" s="24" t="s">
        <v>29</v>
      </c>
      <c r="D437" s="22">
        <v>1</v>
      </c>
      <c r="E437" s="22" t="s">
        <v>32</v>
      </c>
      <c r="F437" s="33">
        <v>332</v>
      </c>
      <c r="G437" s="27"/>
      <c r="H437" s="28"/>
      <c r="I437" s="34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</row>
    <row r="438" s="7" customFormat="1" ht="30" customHeight="1" spans="1:50">
      <c r="A438" s="22">
        <f t="shared" si="40"/>
        <v>429</v>
      </c>
      <c r="B438" s="3" t="s">
        <v>488</v>
      </c>
      <c r="C438" s="24" t="s">
        <v>29</v>
      </c>
      <c r="D438" s="22">
        <v>1</v>
      </c>
      <c r="E438" s="22" t="s">
        <v>76</v>
      </c>
      <c r="F438" s="33">
        <v>20</v>
      </c>
      <c r="G438" s="27"/>
      <c r="H438" s="28"/>
      <c r="I438" s="34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</row>
    <row r="439" s="7" customFormat="1" ht="30" customHeight="1" spans="1:50">
      <c r="A439" s="22">
        <f t="shared" si="40"/>
        <v>430</v>
      </c>
      <c r="B439" s="22" t="s">
        <v>489</v>
      </c>
      <c r="C439" s="24" t="s">
        <v>29</v>
      </c>
      <c r="D439" s="22">
        <v>1</v>
      </c>
      <c r="E439" s="22" t="s">
        <v>32</v>
      </c>
      <c r="F439" s="33">
        <v>977</v>
      </c>
      <c r="G439" s="27"/>
      <c r="H439" s="28"/>
      <c r="I439" s="34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</row>
    <row r="440" s="7" customFormat="1" ht="30" customHeight="1" spans="1:50">
      <c r="A440" s="22">
        <f t="shared" si="40"/>
        <v>431</v>
      </c>
      <c r="B440" s="22" t="s">
        <v>490</v>
      </c>
      <c r="C440" s="24" t="s">
        <v>29</v>
      </c>
      <c r="D440" s="22">
        <v>1</v>
      </c>
      <c r="E440" s="22" t="s">
        <v>32</v>
      </c>
      <c r="F440" s="33">
        <v>1019</v>
      </c>
      <c r="G440" s="27"/>
      <c r="H440" s="28"/>
      <c r="I440" s="34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</row>
    <row r="441" s="7" customFormat="1" ht="30" customHeight="1" spans="1:50">
      <c r="A441" s="22">
        <f t="shared" si="40"/>
        <v>432</v>
      </c>
      <c r="B441" s="22" t="s">
        <v>491</v>
      </c>
      <c r="C441" s="24" t="s">
        <v>29</v>
      </c>
      <c r="D441" s="22">
        <v>1</v>
      </c>
      <c r="E441" s="22" t="s">
        <v>32</v>
      </c>
      <c r="F441" s="33">
        <v>269</v>
      </c>
      <c r="G441" s="27"/>
      <c r="H441" s="28"/>
      <c r="I441" s="34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</row>
    <row r="442" s="7" customFormat="1" ht="30" customHeight="1" spans="1:50">
      <c r="A442" s="22">
        <f t="shared" si="40"/>
        <v>433</v>
      </c>
      <c r="B442" s="22" t="s">
        <v>492</v>
      </c>
      <c r="C442" s="24" t="s">
        <v>29</v>
      </c>
      <c r="D442" s="22">
        <v>1</v>
      </c>
      <c r="E442" s="22" t="s">
        <v>32</v>
      </c>
      <c r="F442" s="33">
        <v>2028</v>
      </c>
      <c r="G442" s="27"/>
      <c r="H442" s="28"/>
      <c r="I442" s="34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</row>
    <row r="443" s="7" customFormat="1" ht="30" customHeight="1" spans="1:50">
      <c r="A443" s="22">
        <f t="shared" si="40"/>
        <v>434</v>
      </c>
      <c r="B443" s="22" t="s">
        <v>493</v>
      </c>
      <c r="C443" s="24" t="s">
        <v>29</v>
      </c>
      <c r="D443" s="22">
        <v>1</v>
      </c>
      <c r="E443" s="22" t="s">
        <v>57</v>
      </c>
      <c r="F443" s="33">
        <v>285</v>
      </c>
      <c r="G443" s="27"/>
      <c r="H443" s="28"/>
      <c r="I443" s="34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</row>
    <row r="444" s="7" customFormat="1" ht="30" customHeight="1" spans="1:50">
      <c r="A444" s="22">
        <f t="shared" si="40"/>
        <v>435</v>
      </c>
      <c r="B444" s="22" t="s">
        <v>494</v>
      </c>
      <c r="C444" s="24" t="s">
        <v>29</v>
      </c>
      <c r="D444" s="22">
        <v>1</v>
      </c>
      <c r="E444" s="22" t="s">
        <v>32</v>
      </c>
      <c r="F444" s="33">
        <v>697</v>
      </c>
      <c r="G444" s="27"/>
      <c r="H444" s="28"/>
      <c r="I444" s="34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</row>
    <row r="445" s="7" customFormat="1" ht="30" customHeight="1" spans="1:50">
      <c r="A445" s="22">
        <f t="shared" si="40"/>
        <v>436</v>
      </c>
      <c r="B445" s="22" t="s">
        <v>495</v>
      </c>
      <c r="C445" s="24" t="s">
        <v>29</v>
      </c>
      <c r="D445" s="22">
        <v>1</v>
      </c>
      <c r="E445" s="22" t="s">
        <v>32</v>
      </c>
      <c r="F445" s="33">
        <v>1579</v>
      </c>
      <c r="G445" s="27"/>
      <c r="H445" s="28"/>
      <c r="I445" s="34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</row>
    <row r="446" s="7" customFormat="1" ht="30" customHeight="1" spans="1:50">
      <c r="A446" s="22">
        <f t="shared" si="40"/>
        <v>437</v>
      </c>
      <c r="B446" s="22" t="s">
        <v>496</v>
      </c>
      <c r="C446" s="24" t="s">
        <v>29</v>
      </c>
      <c r="D446" s="22">
        <v>1</v>
      </c>
      <c r="E446" s="22" t="s">
        <v>32</v>
      </c>
      <c r="F446" s="33">
        <v>821</v>
      </c>
      <c r="G446" s="27"/>
      <c r="H446" s="28"/>
      <c r="I446" s="34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</row>
    <row r="447" s="7" customFormat="1" ht="30" customHeight="1" spans="1:50">
      <c r="A447" s="22">
        <f t="shared" ref="A447:A456" si="41">ROW()-9</f>
        <v>438</v>
      </c>
      <c r="B447" s="22" t="s">
        <v>497</v>
      </c>
      <c r="C447" s="24" t="s">
        <v>498</v>
      </c>
      <c r="D447" s="22">
        <v>1</v>
      </c>
      <c r="E447" s="22" t="s">
        <v>32</v>
      </c>
      <c r="F447" s="33">
        <v>364</v>
      </c>
      <c r="G447" s="27"/>
      <c r="H447" s="28"/>
      <c r="I447" s="34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</row>
    <row r="448" s="7" customFormat="1" ht="30" customHeight="1" spans="1:50">
      <c r="A448" s="22">
        <f t="shared" si="41"/>
        <v>439</v>
      </c>
      <c r="B448" s="22" t="s">
        <v>499</v>
      </c>
      <c r="C448" s="24" t="s">
        <v>29</v>
      </c>
      <c r="D448" s="22">
        <v>1</v>
      </c>
      <c r="E448" s="22" t="s">
        <v>32</v>
      </c>
      <c r="F448" s="33">
        <v>5158</v>
      </c>
      <c r="G448" s="27"/>
      <c r="H448" s="28"/>
      <c r="I448" s="34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</row>
    <row r="449" s="7" customFormat="1" ht="30" customHeight="1" spans="1:50">
      <c r="A449" s="22">
        <f t="shared" si="41"/>
        <v>440</v>
      </c>
      <c r="B449" s="22" t="s">
        <v>500</v>
      </c>
      <c r="C449" s="24" t="s">
        <v>29</v>
      </c>
      <c r="D449" s="22">
        <v>1</v>
      </c>
      <c r="E449" s="22" t="s">
        <v>32</v>
      </c>
      <c r="F449" s="33">
        <v>83</v>
      </c>
      <c r="G449" s="27"/>
      <c r="H449" s="28"/>
      <c r="I449" s="34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</row>
    <row r="450" s="7" customFormat="1" ht="30" customHeight="1" spans="1:50">
      <c r="A450" s="22">
        <f t="shared" si="41"/>
        <v>441</v>
      </c>
      <c r="B450" s="22" t="s">
        <v>501</v>
      </c>
      <c r="C450" s="24" t="s">
        <v>29</v>
      </c>
      <c r="D450" s="22">
        <v>1</v>
      </c>
      <c r="E450" s="22" t="s">
        <v>57</v>
      </c>
      <c r="F450" s="33">
        <v>5616</v>
      </c>
      <c r="G450" s="27"/>
      <c r="H450" s="28"/>
      <c r="I450" s="34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</row>
    <row r="451" s="7" customFormat="1" ht="30" customHeight="1" spans="1:50">
      <c r="A451" s="22">
        <f t="shared" si="41"/>
        <v>442</v>
      </c>
      <c r="B451" s="22" t="s">
        <v>502</v>
      </c>
      <c r="C451" s="24" t="s">
        <v>29</v>
      </c>
      <c r="D451" s="22">
        <v>1</v>
      </c>
      <c r="E451" s="22" t="s">
        <v>57</v>
      </c>
      <c r="F451" s="33">
        <v>2592</v>
      </c>
      <c r="G451" s="27"/>
      <c r="H451" s="28"/>
      <c r="I451" s="34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</row>
    <row r="452" s="7" customFormat="1" ht="30" customHeight="1" spans="1:50">
      <c r="A452" s="22">
        <f t="shared" si="41"/>
        <v>443</v>
      </c>
      <c r="B452" s="22" t="s">
        <v>503</v>
      </c>
      <c r="C452" s="24" t="s">
        <v>29</v>
      </c>
      <c r="D452" s="22">
        <v>1</v>
      </c>
      <c r="E452" s="22" t="s">
        <v>32</v>
      </c>
      <c r="F452" s="33">
        <v>3457</v>
      </c>
      <c r="G452" s="27"/>
      <c r="H452" s="28"/>
      <c r="I452" s="34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</row>
    <row r="453" s="7" customFormat="1" ht="30" customHeight="1" spans="1:50">
      <c r="A453" s="22">
        <f t="shared" si="41"/>
        <v>444</v>
      </c>
      <c r="B453" s="22" t="s">
        <v>504</v>
      </c>
      <c r="C453" s="24" t="s">
        <v>29</v>
      </c>
      <c r="D453" s="22">
        <v>1</v>
      </c>
      <c r="E453" s="22" t="s">
        <v>57</v>
      </c>
      <c r="F453" s="33">
        <v>2632</v>
      </c>
      <c r="G453" s="27"/>
      <c r="H453" s="28"/>
      <c r="I453" s="34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</row>
    <row r="454" s="7" customFormat="1" ht="30" customHeight="1" spans="1:50">
      <c r="A454" s="22">
        <f t="shared" si="41"/>
        <v>445</v>
      </c>
      <c r="B454" s="22" t="s">
        <v>505</v>
      </c>
      <c r="C454" s="24" t="s">
        <v>29</v>
      </c>
      <c r="D454" s="22">
        <v>1</v>
      </c>
      <c r="E454" s="22" t="s">
        <v>57</v>
      </c>
      <c r="F454" s="33">
        <v>3806</v>
      </c>
      <c r="G454" s="27"/>
      <c r="H454" s="28"/>
      <c r="I454" s="34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</row>
    <row r="455" s="7" customFormat="1" ht="30" customHeight="1" spans="1:50">
      <c r="A455" s="22">
        <f t="shared" si="41"/>
        <v>446</v>
      </c>
      <c r="B455" s="22" t="s">
        <v>506</v>
      </c>
      <c r="C455" s="24" t="s">
        <v>29</v>
      </c>
      <c r="D455" s="22">
        <v>1</v>
      </c>
      <c r="E455" s="22" t="s">
        <v>32</v>
      </c>
      <c r="F455" s="33">
        <v>2017</v>
      </c>
      <c r="G455" s="27"/>
      <c r="H455" s="28"/>
      <c r="I455" s="34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</row>
    <row r="456" s="7" customFormat="1" ht="30" customHeight="1" spans="1:50">
      <c r="A456" s="22">
        <f t="shared" si="41"/>
        <v>447</v>
      </c>
      <c r="B456" s="22" t="s">
        <v>507</v>
      </c>
      <c r="C456" s="24" t="s">
        <v>29</v>
      </c>
      <c r="D456" s="22">
        <v>1</v>
      </c>
      <c r="E456" s="22" t="s">
        <v>32</v>
      </c>
      <c r="F456" s="33">
        <v>499</v>
      </c>
      <c r="G456" s="27"/>
      <c r="H456" s="28"/>
      <c r="I456" s="34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</row>
    <row r="457" s="7" customFormat="1" ht="30" customHeight="1" spans="1:50">
      <c r="A457" s="22">
        <f t="shared" ref="A457:A466" si="42">ROW()-9</f>
        <v>448</v>
      </c>
      <c r="B457" s="22" t="s">
        <v>508</v>
      </c>
      <c r="C457" s="24" t="s">
        <v>29</v>
      </c>
      <c r="D457" s="22">
        <v>1</v>
      </c>
      <c r="E457" s="22" t="s">
        <v>32</v>
      </c>
      <c r="F457" s="33">
        <v>998</v>
      </c>
      <c r="G457" s="27"/>
      <c r="H457" s="28"/>
      <c r="I457" s="34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</row>
    <row r="458" s="7" customFormat="1" ht="30" customHeight="1" spans="1:50">
      <c r="A458" s="22">
        <f t="shared" si="42"/>
        <v>449</v>
      </c>
      <c r="B458" s="22" t="s">
        <v>509</v>
      </c>
      <c r="C458" s="24" t="s">
        <v>29</v>
      </c>
      <c r="D458" s="22">
        <v>1</v>
      </c>
      <c r="E458" s="22" t="s">
        <v>57</v>
      </c>
      <c r="F458" s="33">
        <v>1872</v>
      </c>
      <c r="G458" s="27"/>
      <c r="H458" s="28"/>
      <c r="I458" s="34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</row>
    <row r="459" s="7" customFormat="1" ht="30" customHeight="1" spans="1:50">
      <c r="A459" s="22">
        <f t="shared" si="42"/>
        <v>450</v>
      </c>
      <c r="B459" s="22" t="s">
        <v>510</v>
      </c>
      <c r="C459" s="24" t="s">
        <v>29</v>
      </c>
      <c r="D459" s="22">
        <v>1</v>
      </c>
      <c r="E459" s="22" t="s">
        <v>32</v>
      </c>
      <c r="F459" s="33">
        <v>2856</v>
      </c>
      <c r="G459" s="27"/>
      <c r="H459" s="28"/>
      <c r="I459" s="34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</row>
    <row r="460" s="7" customFormat="1" ht="30" customHeight="1" spans="1:50">
      <c r="A460" s="22">
        <f t="shared" si="42"/>
        <v>451</v>
      </c>
      <c r="B460" s="22" t="s">
        <v>511</v>
      </c>
      <c r="C460" s="24" t="s">
        <v>29</v>
      </c>
      <c r="D460" s="22">
        <v>1</v>
      </c>
      <c r="E460" s="22" t="s">
        <v>55</v>
      </c>
      <c r="F460" s="33">
        <v>1520</v>
      </c>
      <c r="G460" s="27"/>
      <c r="H460" s="28"/>
      <c r="I460" s="34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</row>
    <row r="461" s="7" customFormat="1" ht="30" customHeight="1" spans="1:50">
      <c r="A461" s="22">
        <f t="shared" si="42"/>
        <v>452</v>
      </c>
      <c r="B461" s="22" t="s">
        <v>512</v>
      </c>
      <c r="C461" s="24" t="s">
        <v>29</v>
      </c>
      <c r="D461" s="22">
        <v>1</v>
      </c>
      <c r="E461" s="3" t="s">
        <v>32</v>
      </c>
      <c r="F461" s="33">
        <v>617</v>
      </c>
      <c r="G461" s="27"/>
      <c r="H461" s="28"/>
      <c r="I461" s="34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</row>
    <row r="462" s="7" customFormat="1" ht="30" customHeight="1" spans="1:50">
      <c r="A462" s="22">
        <f t="shared" si="42"/>
        <v>453</v>
      </c>
      <c r="B462" s="22" t="s">
        <v>513</v>
      </c>
      <c r="C462" s="24" t="s">
        <v>29</v>
      </c>
      <c r="D462" s="22">
        <v>1</v>
      </c>
      <c r="E462" s="22" t="s">
        <v>32</v>
      </c>
      <c r="F462" s="33">
        <v>3068</v>
      </c>
      <c r="G462" s="27"/>
      <c r="H462" s="28"/>
      <c r="I462" s="34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</row>
    <row r="463" s="7" customFormat="1" ht="30" customHeight="1" spans="1:50">
      <c r="A463" s="22">
        <f t="shared" si="42"/>
        <v>454</v>
      </c>
      <c r="B463" s="22" t="s">
        <v>514</v>
      </c>
      <c r="C463" s="24" t="s">
        <v>29</v>
      </c>
      <c r="D463" s="22">
        <v>1</v>
      </c>
      <c r="E463" s="22" t="s">
        <v>32</v>
      </c>
      <c r="F463" s="33">
        <v>2464</v>
      </c>
      <c r="G463" s="27"/>
      <c r="H463" s="28"/>
      <c r="I463" s="34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</row>
    <row r="464" s="7" customFormat="1" ht="30" customHeight="1" spans="1:50">
      <c r="A464" s="22">
        <f t="shared" si="42"/>
        <v>455</v>
      </c>
      <c r="B464" s="22" t="s">
        <v>515</v>
      </c>
      <c r="C464" s="24" t="s">
        <v>29</v>
      </c>
      <c r="D464" s="22">
        <v>1</v>
      </c>
      <c r="E464" s="22" t="s">
        <v>32</v>
      </c>
      <c r="F464" s="33">
        <v>377</v>
      </c>
      <c r="G464" s="27"/>
      <c r="H464" s="28"/>
      <c r="I464" s="34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</row>
    <row r="465" s="7" customFormat="1" ht="30" customHeight="1" spans="1:50">
      <c r="A465" s="22">
        <f t="shared" si="42"/>
        <v>456</v>
      </c>
      <c r="B465" s="22" t="s">
        <v>516</v>
      </c>
      <c r="C465" s="24" t="s">
        <v>29</v>
      </c>
      <c r="D465" s="22">
        <v>1</v>
      </c>
      <c r="E465" s="22" t="s">
        <v>32</v>
      </c>
      <c r="F465" s="33">
        <v>972</v>
      </c>
      <c r="G465" s="27"/>
      <c r="H465" s="28"/>
      <c r="I465" s="34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</row>
    <row r="466" s="7" customFormat="1" ht="30" customHeight="1" spans="1:50">
      <c r="A466" s="22">
        <f t="shared" si="42"/>
        <v>457</v>
      </c>
      <c r="B466" s="22" t="s">
        <v>517</v>
      </c>
      <c r="C466" s="24" t="s">
        <v>498</v>
      </c>
      <c r="D466" s="22">
        <v>1</v>
      </c>
      <c r="E466" s="22" t="s">
        <v>201</v>
      </c>
      <c r="F466" s="33">
        <v>3152</v>
      </c>
      <c r="G466" s="27"/>
      <c r="H466" s="28"/>
      <c r="I466" s="34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</row>
    <row r="467" s="7" customFormat="1" ht="30" customHeight="1" spans="1:50">
      <c r="A467" s="22">
        <f t="shared" ref="A467:A476" si="43">ROW()-9</f>
        <v>458</v>
      </c>
      <c r="B467" s="22" t="s">
        <v>518</v>
      </c>
      <c r="C467" s="24" t="s">
        <v>29</v>
      </c>
      <c r="D467" s="22">
        <v>1</v>
      </c>
      <c r="E467" s="22" t="s">
        <v>32</v>
      </c>
      <c r="F467" s="33">
        <v>4228</v>
      </c>
      <c r="G467" s="27"/>
      <c r="H467" s="28"/>
      <c r="I467" s="34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</row>
    <row r="468" s="7" customFormat="1" ht="30" customHeight="1" spans="1:50">
      <c r="A468" s="22">
        <f t="shared" si="43"/>
        <v>459</v>
      </c>
      <c r="B468" s="22" t="s">
        <v>519</v>
      </c>
      <c r="C468" s="24" t="s">
        <v>29</v>
      </c>
      <c r="D468" s="22">
        <v>1</v>
      </c>
      <c r="E468" s="22" t="s">
        <v>32</v>
      </c>
      <c r="F468" s="33">
        <v>165</v>
      </c>
      <c r="G468" s="27"/>
      <c r="H468" s="28"/>
      <c r="I468" s="34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</row>
    <row r="469" s="7" customFormat="1" ht="30" customHeight="1" spans="1:50">
      <c r="A469" s="22">
        <f t="shared" si="43"/>
        <v>460</v>
      </c>
      <c r="B469" s="22" t="s">
        <v>520</v>
      </c>
      <c r="C469" s="24" t="s">
        <v>29</v>
      </c>
      <c r="D469" s="22">
        <v>1</v>
      </c>
      <c r="E469" s="22" t="s">
        <v>32</v>
      </c>
      <c r="F469" s="33">
        <v>140</v>
      </c>
      <c r="G469" s="27"/>
      <c r="H469" s="28"/>
      <c r="I469" s="34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</row>
    <row r="470" s="7" customFormat="1" ht="30" customHeight="1" spans="1:50">
      <c r="A470" s="22">
        <f t="shared" si="43"/>
        <v>461</v>
      </c>
      <c r="B470" s="22" t="s">
        <v>521</v>
      </c>
      <c r="C470" s="24" t="s">
        <v>29</v>
      </c>
      <c r="D470" s="22">
        <v>1</v>
      </c>
      <c r="E470" s="22" t="s">
        <v>32</v>
      </c>
      <c r="F470" s="33">
        <v>398</v>
      </c>
      <c r="G470" s="27"/>
      <c r="H470" s="28"/>
      <c r="I470" s="34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</row>
    <row r="471" s="7" customFormat="1" ht="30" customHeight="1" spans="1:50">
      <c r="A471" s="22">
        <f t="shared" si="43"/>
        <v>462</v>
      </c>
      <c r="B471" s="22" t="s">
        <v>522</v>
      </c>
      <c r="C471" s="24" t="s">
        <v>29</v>
      </c>
      <c r="D471" s="22">
        <v>1</v>
      </c>
      <c r="E471" s="22" t="s">
        <v>32</v>
      </c>
      <c r="F471" s="33">
        <v>284</v>
      </c>
      <c r="G471" s="27"/>
      <c r="H471" s="28"/>
      <c r="I471" s="34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</row>
    <row r="472" s="7" customFormat="1" ht="30" customHeight="1" spans="1:50">
      <c r="A472" s="22">
        <f t="shared" si="43"/>
        <v>463</v>
      </c>
      <c r="B472" s="22" t="s">
        <v>523</v>
      </c>
      <c r="C472" s="24" t="s">
        <v>29</v>
      </c>
      <c r="D472" s="22">
        <v>1</v>
      </c>
      <c r="E472" s="22" t="s">
        <v>32</v>
      </c>
      <c r="F472" s="33">
        <v>925</v>
      </c>
      <c r="G472" s="27"/>
      <c r="H472" s="28"/>
      <c r="I472" s="34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</row>
    <row r="473" s="7" customFormat="1" ht="30" customHeight="1" spans="1:50">
      <c r="A473" s="22">
        <f t="shared" si="43"/>
        <v>464</v>
      </c>
      <c r="B473" s="22" t="s">
        <v>524</v>
      </c>
      <c r="C473" s="24" t="s">
        <v>29</v>
      </c>
      <c r="D473" s="22">
        <v>1</v>
      </c>
      <c r="E473" s="22" t="s">
        <v>30</v>
      </c>
      <c r="F473" s="33">
        <v>436</v>
      </c>
      <c r="G473" s="27"/>
      <c r="H473" s="28"/>
      <c r="I473" s="34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</row>
    <row r="474" s="7" customFormat="1" ht="30" customHeight="1" spans="1:50">
      <c r="A474" s="22">
        <f t="shared" si="43"/>
        <v>465</v>
      </c>
      <c r="B474" s="22" t="s">
        <v>525</v>
      </c>
      <c r="C474" s="24" t="s">
        <v>29</v>
      </c>
      <c r="D474" s="22">
        <v>1</v>
      </c>
      <c r="E474" s="22" t="s">
        <v>30</v>
      </c>
      <c r="F474" s="33">
        <v>404</v>
      </c>
      <c r="G474" s="27"/>
      <c r="H474" s="28"/>
      <c r="I474" s="34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</row>
    <row r="475" s="7" customFormat="1" ht="30" customHeight="1" spans="1:50">
      <c r="A475" s="22">
        <f t="shared" si="43"/>
        <v>466</v>
      </c>
      <c r="B475" s="22" t="s">
        <v>526</v>
      </c>
      <c r="C475" s="24" t="s">
        <v>29</v>
      </c>
      <c r="D475" s="22">
        <v>1</v>
      </c>
      <c r="E475" s="22" t="s">
        <v>30</v>
      </c>
      <c r="F475" s="33">
        <v>1851</v>
      </c>
      <c r="G475" s="27"/>
      <c r="H475" s="28"/>
      <c r="I475" s="34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</row>
    <row r="476" s="7" customFormat="1" ht="30" customHeight="1" spans="1:50">
      <c r="A476" s="22">
        <f t="shared" si="43"/>
        <v>467</v>
      </c>
      <c r="B476" s="22" t="s">
        <v>527</v>
      </c>
      <c r="C476" s="24" t="s">
        <v>29</v>
      </c>
      <c r="D476" s="22">
        <v>1</v>
      </c>
      <c r="E476" s="22" t="s">
        <v>32</v>
      </c>
      <c r="F476" s="33">
        <v>3328</v>
      </c>
      <c r="G476" s="27"/>
      <c r="H476" s="28"/>
      <c r="I476" s="34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</row>
    <row r="477" s="7" customFormat="1" ht="30" customHeight="1" spans="1:50">
      <c r="A477" s="22">
        <f t="shared" ref="A477:A486" si="44">ROW()-9</f>
        <v>468</v>
      </c>
      <c r="B477" s="22" t="s">
        <v>528</v>
      </c>
      <c r="C477" s="24" t="s">
        <v>29</v>
      </c>
      <c r="D477" s="22">
        <v>1</v>
      </c>
      <c r="E477" s="22" t="s">
        <v>32</v>
      </c>
      <c r="F477" s="33">
        <v>4097</v>
      </c>
      <c r="G477" s="27"/>
      <c r="H477" s="28"/>
      <c r="I477" s="34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</row>
    <row r="478" s="7" customFormat="1" ht="30" customHeight="1" spans="1:50">
      <c r="A478" s="22">
        <f t="shared" si="44"/>
        <v>469</v>
      </c>
      <c r="B478" s="22" t="s">
        <v>529</v>
      </c>
      <c r="C478" s="24" t="s">
        <v>29</v>
      </c>
      <c r="D478" s="22">
        <v>1</v>
      </c>
      <c r="E478" s="22" t="s">
        <v>32</v>
      </c>
      <c r="F478" s="33">
        <v>838</v>
      </c>
      <c r="G478" s="27"/>
      <c r="H478" s="28"/>
      <c r="I478" s="34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</row>
    <row r="479" s="7" customFormat="1" ht="30" customHeight="1" spans="1:50">
      <c r="A479" s="22">
        <f t="shared" si="44"/>
        <v>470</v>
      </c>
      <c r="B479" s="22" t="s">
        <v>530</v>
      </c>
      <c r="C479" s="24" t="s">
        <v>29</v>
      </c>
      <c r="D479" s="22">
        <v>1</v>
      </c>
      <c r="E479" s="22" t="s">
        <v>32</v>
      </c>
      <c r="F479" s="33">
        <v>817</v>
      </c>
      <c r="G479" s="27"/>
      <c r="H479" s="28"/>
      <c r="I479" s="34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</row>
    <row r="480" s="7" customFormat="1" ht="30" customHeight="1" spans="1:50">
      <c r="A480" s="22">
        <f t="shared" si="44"/>
        <v>471</v>
      </c>
      <c r="B480" s="22" t="s">
        <v>531</v>
      </c>
      <c r="C480" s="24" t="s">
        <v>29</v>
      </c>
      <c r="D480" s="22">
        <v>1</v>
      </c>
      <c r="E480" s="22" t="s">
        <v>32</v>
      </c>
      <c r="F480" s="33">
        <v>228</v>
      </c>
      <c r="G480" s="27"/>
      <c r="H480" s="28"/>
      <c r="I480" s="34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</row>
    <row r="481" s="7" customFormat="1" ht="30" customHeight="1" spans="1:50">
      <c r="A481" s="22">
        <f t="shared" si="44"/>
        <v>472</v>
      </c>
      <c r="B481" s="22" t="s">
        <v>532</v>
      </c>
      <c r="C481" s="24" t="s">
        <v>29</v>
      </c>
      <c r="D481" s="22">
        <v>1</v>
      </c>
      <c r="E481" s="22" t="s">
        <v>32</v>
      </c>
      <c r="F481" s="33">
        <v>812</v>
      </c>
      <c r="G481" s="27"/>
      <c r="H481" s="28"/>
      <c r="I481" s="34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</row>
    <row r="482" s="7" customFormat="1" ht="30" customHeight="1" spans="1:50">
      <c r="A482" s="22">
        <f t="shared" si="44"/>
        <v>473</v>
      </c>
      <c r="B482" s="22" t="s">
        <v>533</v>
      </c>
      <c r="C482" s="24" t="s">
        <v>29</v>
      </c>
      <c r="D482" s="22">
        <v>1</v>
      </c>
      <c r="E482" s="22" t="s">
        <v>32</v>
      </c>
      <c r="F482" s="33">
        <v>470</v>
      </c>
      <c r="G482" s="27"/>
      <c r="H482" s="28"/>
      <c r="I482" s="34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</row>
    <row r="483" s="7" customFormat="1" ht="30" customHeight="1" spans="1:50">
      <c r="A483" s="22">
        <f t="shared" si="44"/>
        <v>474</v>
      </c>
      <c r="B483" s="22" t="s">
        <v>534</v>
      </c>
      <c r="C483" s="24" t="s">
        <v>29</v>
      </c>
      <c r="D483" s="22">
        <v>1</v>
      </c>
      <c r="E483" s="22" t="s">
        <v>32</v>
      </c>
      <c r="F483" s="33">
        <v>321</v>
      </c>
      <c r="G483" s="27"/>
      <c r="H483" s="28"/>
      <c r="I483" s="34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</row>
    <row r="484" s="7" customFormat="1" ht="30" customHeight="1" spans="1:50">
      <c r="A484" s="22">
        <f t="shared" si="44"/>
        <v>475</v>
      </c>
      <c r="B484" s="22" t="s">
        <v>535</v>
      </c>
      <c r="C484" s="24" t="s">
        <v>29</v>
      </c>
      <c r="D484" s="22">
        <v>1</v>
      </c>
      <c r="E484" s="22" t="s">
        <v>32</v>
      </c>
      <c r="F484" s="33">
        <v>477</v>
      </c>
      <c r="G484" s="27"/>
      <c r="H484" s="28"/>
      <c r="I484" s="34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</row>
    <row r="485" s="7" customFormat="1" ht="30" customHeight="1" spans="1:50">
      <c r="A485" s="22">
        <f t="shared" si="44"/>
        <v>476</v>
      </c>
      <c r="B485" s="22" t="s">
        <v>536</v>
      </c>
      <c r="C485" s="24" t="s">
        <v>29</v>
      </c>
      <c r="D485" s="22">
        <v>1</v>
      </c>
      <c r="E485" s="22" t="s">
        <v>32</v>
      </c>
      <c r="F485" s="33">
        <v>428</v>
      </c>
      <c r="G485" s="27"/>
      <c r="H485" s="28"/>
      <c r="I485" s="34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</row>
    <row r="486" s="7" customFormat="1" ht="30" customHeight="1" spans="1:50">
      <c r="A486" s="22">
        <f t="shared" si="44"/>
        <v>477</v>
      </c>
      <c r="B486" s="22" t="s">
        <v>537</v>
      </c>
      <c r="C486" s="24" t="s">
        <v>29</v>
      </c>
      <c r="D486" s="22">
        <v>1</v>
      </c>
      <c r="E486" s="22" t="s">
        <v>32</v>
      </c>
      <c r="F486" s="33">
        <v>448</v>
      </c>
      <c r="G486" s="27"/>
      <c r="H486" s="28"/>
      <c r="I486" s="34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</row>
    <row r="487" s="7" customFormat="1" ht="30" customHeight="1" spans="1:50">
      <c r="A487" s="22">
        <f t="shared" ref="A487:A496" si="45">ROW()-9</f>
        <v>478</v>
      </c>
      <c r="B487" s="22" t="s">
        <v>538</v>
      </c>
      <c r="C487" s="24" t="s">
        <v>29</v>
      </c>
      <c r="D487" s="22">
        <v>1</v>
      </c>
      <c r="E487" s="22" t="s">
        <v>32</v>
      </c>
      <c r="F487" s="33">
        <v>470</v>
      </c>
      <c r="G487" s="27"/>
      <c r="H487" s="28"/>
      <c r="I487" s="34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</row>
    <row r="488" s="7" customFormat="1" ht="30" customHeight="1" spans="1:50">
      <c r="A488" s="22">
        <f t="shared" si="45"/>
        <v>479</v>
      </c>
      <c r="B488" s="22" t="s">
        <v>539</v>
      </c>
      <c r="C488" s="24" t="s">
        <v>29</v>
      </c>
      <c r="D488" s="22">
        <v>1</v>
      </c>
      <c r="E488" s="22" t="s">
        <v>57</v>
      </c>
      <c r="F488" s="33">
        <v>977</v>
      </c>
      <c r="G488" s="27"/>
      <c r="H488" s="28"/>
      <c r="I488" s="34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</row>
    <row r="489" s="7" customFormat="1" ht="30" customHeight="1" spans="1:50">
      <c r="A489" s="22">
        <f t="shared" si="45"/>
        <v>480</v>
      </c>
      <c r="B489" s="22" t="s">
        <v>540</v>
      </c>
      <c r="C489" s="24" t="s">
        <v>29</v>
      </c>
      <c r="D489" s="22">
        <v>1</v>
      </c>
      <c r="E489" s="22" t="s">
        <v>32</v>
      </c>
      <c r="F489" s="33">
        <v>1144</v>
      </c>
      <c r="G489" s="27"/>
      <c r="H489" s="28"/>
      <c r="I489" s="34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</row>
    <row r="490" s="7" customFormat="1" ht="30" customHeight="1" spans="1:50">
      <c r="A490" s="22">
        <f t="shared" si="45"/>
        <v>481</v>
      </c>
      <c r="B490" s="22" t="s">
        <v>541</v>
      </c>
      <c r="C490" s="24" t="s">
        <v>29</v>
      </c>
      <c r="D490" s="22">
        <v>1</v>
      </c>
      <c r="E490" s="22" t="s">
        <v>542</v>
      </c>
      <c r="F490" s="33">
        <v>25</v>
      </c>
      <c r="G490" s="27"/>
      <c r="H490" s="28"/>
      <c r="I490" s="34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</row>
    <row r="491" s="7" customFormat="1" ht="30" customHeight="1" spans="1:50">
      <c r="A491" s="22">
        <f t="shared" si="45"/>
        <v>482</v>
      </c>
      <c r="B491" s="22" t="s">
        <v>543</v>
      </c>
      <c r="C491" s="24" t="s">
        <v>29</v>
      </c>
      <c r="D491" s="22">
        <v>1</v>
      </c>
      <c r="E491" s="22" t="s">
        <v>30</v>
      </c>
      <c r="F491" s="33">
        <v>630</v>
      </c>
      <c r="G491" s="27"/>
      <c r="H491" s="28"/>
      <c r="I491" s="34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</row>
    <row r="492" s="7" customFormat="1" ht="30" customHeight="1" spans="1:50">
      <c r="A492" s="22">
        <f t="shared" si="45"/>
        <v>483</v>
      </c>
      <c r="B492" s="22" t="s">
        <v>544</v>
      </c>
      <c r="C492" s="24" t="s">
        <v>29</v>
      </c>
      <c r="D492" s="22">
        <v>1</v>
      </c>
      <c r="E492" s="22" t="s">
        <v>30</v>
      </c>
      <c r="F492" s="33">
        <v>977</v>
      </c>
      <c r="G492" s="27"/>
      <c r="H492" s="28"/>
      <c r="I492" s="34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</row>
    <row r="493" s="7" customFormat="1" ht="30" customHeight="1" spans="1:50">
      <c r="A493" s="22">
        <f t="shared" si="45"/>
        <v>484</v>
      </c>
      <c r="B493" s="22" t="s">
        <v>545</v>
      </c>
      <c r="C493" s="24" t="s">
        <v>29</v>
      </c>
      <c r="D493" s="22">
        <v>1</v>
      </c>
      <c r="E493" s="22" t="s">
        <v>30</v>
      </c>
      <c r="F493" s="33">
        <v>1081</v>
      </c>
      <c r="G493" s="27"/>
      <c r="H493" s="28"/>
      <c r="I493" s="34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</row>
    <row r="494" s="7" customFormat="1" ht="30" customHeight="1" spans="1:50">
      <c r="A494" s="22">
        <f t="shared" si="45"/>
        <v>485</v>
      </c>
      <c r="B494" s="22" t="s">
        <v>546</v>
      </c>
      <c r="C494" s="24" t="s">
        <v>29</v>
      </c>
      <c r="D494" s="22">
        <v>1</v>
      </c>
      <c r="E494" s="22" t="s">
        <v>30</v>
      </c>
      <c r="F494" s="33">
        <v>873</v>
      </c>
      <c r="G494" s="27"/>
      <c r="H494" s="28"/>
      <c r="I494" s="34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</row>
    <row r="495" s="7" customFormat="1" ht="30" customHeight="1" spans="1:50">
      <c r="A495" s="22">
        <f t="shared" si="45"/>
        <v>486</v>
      </c>
      <c r="B495" s="22" t="s">
        <v>547</v>
      </c>
      <c r="C495" s="24" t="s">
        <v>29</v>
      </c>
      <c r="D495" s="22">
        <v>1</v>
      </c>
      <c r="E495" s="22" t="s">
        <v>57</v>
      </c>
      <c r="F495" s="33">
        <v>3006</v>
      </c>
      <c r="G495" s="27"/>
      <c r="H495" s="28"/>
      <c r="I495" s="34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</row>
    <row r="496" s="7" customFormat="1" ht="30" customHeight="1" spans="1:50">
      <c r="A496" s="22">
        <f t="shared" si="45"/>
        <v>487</v>
      </c>
      <c r="B496" s="22" t="s">
        <v>548</v>
      </c>
      <c r="C496" s="24" t="s">
        <v>29</v>
      </c>
      <c r="D496" s="22">
        <v>1</v>
      </c>
      <c r="E496" s="22" t="s">
        <v>32</v>
      </c>
      <c r="F496" s="33">
        <v>1457</v>
      </c>
      <c r="G496" s="27"/>
      <c r="H496" s="28"/>
      <c r="I496" s="34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</row>
    <row r="497" s="7" customFormat="1" ht="30" customHeight="1" spans="1:50">
      <c r="A497" s="22">
        <f t="shared" ref="A497:A506" si="46">ROW()-9</f>
        <v>488</v>
      </c>
      <c r="B497" s="22" t="s">
        <v>549</v>
      </c>
      <c r="C497" s="24" t="s">
        <v>29</v>
      </c>
      <c r="D497" s="22">
        <v>1</v>
      </c>
      <c r="E497" s="22" t="s">
        <v>55</v>
      </c>
      <c r="F497" s="33">
        <v>864</v>
      </c>
      <c r="G497" s="27"/>
      <c r="H497" s="28"/>
      <c r="I497" s="34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</row>
    <row r="498" s="7" customFormat="1" ht="30" customHeight="1" spans="1:50">
      <c r="A498" s="22">
        <f t="shared" si="46"/>
        <v>489</v>
      </c>
      <c r="B498" s="22" t="s">
        <v>550</v>
      </c>
      <c r="C498" s="24" t="s">
        <v>29</v>
      </c>
      <c r="D498" s="22">
        <v>1</v>
      </c>
      <c r="E498" s="22" t="s">
        <v>32</v>
      </c>
      <c r="F498" s="33">
        <v>1196</v>
      </c>
      <c r="G498" s="27"/>
      <c r="H498" s="28"/>
      <c r="I498" s="34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</row>
    <row r="499" s="7" customFormat="1" ht="30" customHeight="1" spans="1:50">
      <c r="A499" s="22">
        <f t="shared" si="46"/>
        <v>490</v>
      </c>
      <c r="B499" s="22" t="s">
        <v>551</v>
      </c>
      <c r="C499" s="24" t="s">
        <v>29</v>
      </c>
      <c r="D499" s="22">
        <v>1</v>
      </c>
      <c r="E499" s="22" t="s">
        <v>55</v>
      </c>
      <c r="F499" s="33">
        <v>3931</v>
      </c>
      <c r="G499" s="27"/>
      <c r="H499" s="28"/>
      <c r="I499" s="34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</row>
    <row r="500" s="7" customFormat="1" ht="30" customHeight="1" spans="1:50">
      <c r="A500" s="22">
        <f t="shared" si="46"/>
        <v>491</v>
      </c>
      <c r="B500" s="22" t="s">
        <v>552</v>
      </c>
      <c r="C500" s="24" t="s">
        <v>29</v>
      </c>
      <c r="D500" s="22">
        <v>1</v>
      </c>
      <c r="E500" s="22" t="s">
        <v>30</v>
      </c>
      <c r="F500" s="33">
        <v>228</v>
      </c>
      <c r="G500" s="27"/>
      <c r="H500" s="28"/>
      <c r="I500" s="34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</row>
    <row r="501" s="7" customFormat="1" ht="30" customHeight="1" spans="1:50">
      <c r="A501" s="22">
        <f t="shared" si="46"/>
        <v>492</v>
      </c>
      <c r="B501" s="22" t="s">
        <v>553</v>
      </c>
      <c r="C501" s="24" t="s">
        <v>29</v>
      </c>
      <c r="D501" s="22">
        <v>1</v>
      </c>
      <c r="E501" s="22" t="s">
        <v>32</v>
      </c>
      <c r="F501" s="33">
        <v>92</v>
      </c>
      <c r="G501" s="27"/>
      <c r="H501" s="28"/>
      <c r="I501" s="34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</row>
    <row r="502" s="7" customFormat="1" ht="30" customHeight="1" spans="1:50">
      <c r="A502" s="22">
        <f t="shared" si="46"/>
        <v>493</v>
      </c>
      <c r="B502" s="22" t="s">
        <v>554</v>
      </c>
      <c r="C502" s="24" t="s">
        <v>29</v>
      </c>
      <c r="D502" s="22">
        <v>1</v>
      </c>
      <c r="E502" s="22" t="s">
        <v>57</v>
      </c>
      <c r="F502" s="33">
        <v>780</v>
      </c>
      <c r="G502" s="27"/>
      <c r="H502" s="28"/>
      <c r="I502" s="34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</row>
    <row r="503" s="7" customFormat="1" ht="30" customHeight="1" spans="1:50">
      <c r="A503" s="22">
        <f t="shared" si="46"/>
        <v>494</v>
      </c>
      <c r="B503" s="22" t="s">
        <v>555</v>
      </c>
      <c r="C503" s="24" t="s">
        <v>29</v>
      </c>
      <c r="D503" s="22">
        <v>1</v>
      </c>
      <c r="E503" s="22" t="s">
        <v>57</v>
      </c>
      <c r="F503" s="33">
        <v>665</v>
      </c>
      <c r="G503" s="27"/>
      <c r="H503" s="28"/>
      <c r="I503" s="34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</row>
    <row r="504" s="7" customFormat="1" ht="30" customHeight="1" spans="1:50">
      <c r="A504" s="22">
        <f t="shared" si="46"/>
        <v>495</v>
      </c>
      <c r="B504" s="22" t="s">
        <v>556</v>
      </c>
      <c r="C504" s="24" t="s">
        <v>29</v>
      </c>
      <c r="D504" s="22">
        <v>1</v>
      </c>
      <c r="E504" s="22" t="s">
        <v>57</v>
      </c>
      <c r="F504" s="33">
        <v>1144</v>
      </c>
      <c r="G504" s="27"/>
      <c r="H504" s="28"/>
      <c r="I504" s="34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</row>
    <row r="505" s="7" customFormat="1" ht="30" customHeight="1" spans="1:50">
      <c r="A505" s="22">
        <f t="shared" si="46"/>
        <v>496</v>
      </c>
      <c r="B505" s="22" t="s">
        <v>557</v>
      </c>
      <c r="C505" s="24" t="s">
        <v>29</v>
      </c>
      <c r="D505" s="22">
        <v>1</v>
      </c>
      <c r="E505" s="22" t="s">
        <v>32</v>
      </c>
      <c r="F505" s="33">
        <v>401</v>
      </c>
      <c r="G505" s="27"/>
      <c r="H505" s="28"/>
      <c r="I505" s="34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</row>
    <row r="506" s="7" customFormat="1" ht="30" customHeight="1" spans="1:50">
      <c r="A506" s="22">
        <f t="shared" si="46"/>
        <v>497</v>
      </c>
      <c r="B506" s="22" t="s">
        <v>558</v>
      </c>
      <c r="C506" s="24" t="s">
        <v>29</v>
      </c>
      <c r="D506" s="22">
        <v>1</v>
      </c>
      <c r="E506" s="22" t="s">
        <v>30</v>
      </c>
      <c r="F506" s="33">
        <v>478</v>
      </c>
      <c r="G506" s="27"/>
      <c r="H506" s="28"/>
      <c r="I506" s="34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</row>
    <row r="507" s="7" customFormat="1" ht="30" customHeight="1" spans="1:50">
      <c r="A507" s="22">
        <f t="shared" ref="A507:A516" si="47">ROW()-9</f>
        <v>498</v>
      </c>
      <c r="B507" s="22" t="s">
        <v>559</v>
      </c>
      <c r="C507" s="24" t="s">
        <v>29</v>
      </c>
      <c r="D507" s="22">
        <v>1</v>
      </c>
      <c r="E507" s="22" t="s">
        <v>30</v>
      </c>
      <c r="F507" s="33">
        <v>419</v>
      </c>
      <c r="G507" s="27"/>
      <c r="H507" s="28"/>
      <c r="I507" s="34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</row>
    <row r="508" s="7" customFormat="1" ht="30" customHeight="1" spans="1:50">
      <c r="A508" s="22">
        <f t="shared" si="47"/>
        <v>499</v>
      </c>
      <c r="B508" s="22" t="s">
        <v>560</v>
      </c>
      <c r="C508" s="24" t="s">
        <v>29</v>
      </c>
      <c r="D508" s="22">
        <v>1</v>
      </c>
      <c r="E508" s="22" t="s">
        <v>30</v>
      </c>
      <c r="F508" s="33">
        <v>429</v>
      </c>
      <c r="G508" s="27"/>
      <c r="H508" s="28"/>
      <c r="I508" s="34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</row>
    <row r="509" s="7" customFormat="1" ht="30" customHeight="1" spans="1:50">
      <c r="A509" s="22">
        <f t="shared" si="47"/>
        <v>500</v>
      </c>
      <c r="B509" s="22" t="s">
        <v>561</v>
      </c>
      <c r="C509" s="24" t="s">
        <v>29</v>
      </c>
      <c r="D509" s="22">
        <v>1</v>
      </c>
      <c r="E509" s="22" t="s">
        <v>55</v>
      </c>
      <c r="F509" s="33">
        <v>2704</v>
      </c>
      <c r="G509" s="27"/>
      <c r="H509" s="28"/>
      <c r="I509" s="34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</row>
    <row r="510" s="7" customFormat="1" ht="30" customHeight="1" spans="1:50">
      <c r="A510" s="22">
        <f t="shared" si="47"/>
        <v>501</v>
      </c>
      <c r="B510" s="22" t="s">
        <v>562</v>
      </c>
      <c r="C510" s="24" t="s">
        <v>29</v>
      </c>
      <c r="D510" s="22">
        <v>1</v>
      </c>
      <c r="E510" s="22" t="s">
        <v>563</v>
      </c>
      <c r="F510" s="33">
        <v>444</v>
      </c>
      <c r="G510" s="27"/>
      <c r="H510" s="28"/>
      <c r="I510" s="34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</row>
    <row r="511" s="7" customFormat="1" ht="30" customHeight="1" spans="1:50">
      <c r="A511" s="22">
        <f t="shared" si="47"/>
        <v>502</v>
      </c>
      <c r="B511" s="22" t="s">
        <v>564</v>
      </c>
      <c r="C511" s="24" t="s">
        <v>29</v>
      </c>
      <c r="D511" s="22">
        <v>1</v>
      </c>
      <c r="E511" s="22" t="s">
        <v>563</v>
      </c>
      <c r="F511" s="33">
        <v>1144</v>
      </c>
      <c r="G511" s="27"/>
      <c r="H511" s="28"/>
      <c r="I511" s="34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</row>
    <row r="512" s="7" customFormat="1" ht="30" customHeight="1" spans="1:50">
      <c r="A512" s="22">
        <f t="shared" si="47"/>
        <v>503</v>
      </c>
      <c r="B512" s="22" t="s">
        <v>565</v>
      </c>
      <c r="C512" s="24" t="s">
        <v>29</v>
      </c>
      <c r="D512" s="22">
        <v>1</v>
      </c>
      <c r="E512" s="22" t="s">
        <v>32</v>
      </c>
      <c r="F512" s="33">
        <v>1537</v>
      </c>
      <c r="G512" s="27"/>
      <c r="H512" s="28"/>
      <c r="I512" s="34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</row>
    <row r="513" s="7" customFormat="1" ht="30" customHeight="1" spans="1:50">
      <c r="A513" s="22">
        <f t="shared" si="47"/>
        <v>504</v>
      </c>
      <c r="B513" s="22" t="s">
        <v>566</v>
      </c>
      <c r="C513" s="24" t="s">
        <v>29</v>
      </c>
      <c r="D513" s="22">
        <v>1</v>
      </c>
      <c r="E513" s="22" t="s">
        <v>57</v>
      </c>
      <c r="F513" s="33">
        <v>717</v>
      </c>
      <c r="G513" s="27"/>
      <c r="H513" s="28"/>
      <c r="I513" s="34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</row>
    <row r="514" s="7" customFormat="1" ht="30" customHeight="1" spans="1:50">
      <c r="A514" s="22">
        <f t="shared" si="47"/>
        <v>505</v>
      </c>
      <c r="B514" s="22" t="s">
        <v>567</v>
      </c>
      <c r="C514" s="24" t="s">
        <v>29</v>
      </c>
      <c r="D514" s="22">
        <v>1</v>
      </c>
      <c r="E514" s="22" t="s">
        <v>57</v>
      </c>
      <c r="F514" s="33">
        <v>644</v>
      </c>
      <c r="G514" s="27"/>
      <c r="H514" s="28"/>
      <c r="I514" s="34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</row>
    <row r="515" s="7" customFormat="1" ht="30" customHeight="1" spans="1:50">
      <c r="A515" s="22">
        <f t="shared" si="47"/>
        <v>506</v>
      </c>
      <c r="B515" s="22" t="s">
        <v>568</v>
      </c>
      <c r="C515" s="24" t="s">
        <v>29</v>
      </c>
      <c r="D515" s="22">
        <v>1</v>
      </c>
      <c r="E515" s="22" t="s">
        <v>32</v>
      </c>
      <c r="F515" s="33">
        <v>364</v>
      </c>
      <c r="G515" s="27"/>
      <c r="H515" s="28"/>
      <c r="I515" s="34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</row>
    <row r="516" s="7" customFormat="1" ht="30" customHeight="1" spans="1:50">
      <c r="A516" s="22">
        <f t="shared" si="47"/>
        <v>507</v>
      </c>
      <c r="B516" s="22" t="s">
        <v>569</v>
      </c>
      <c r="C516" s="24" t="s">
        <v>29</v>
      </c>
      <c r="D516" s="22">
        <v>1</v>
      </c>
      <c r="E516" s="22" t="s">
        <v>57</v>
      </c>
      <c r="F516" s="33">
        <v>790</v>
      </c>
      <c r="G516" s="27"/>
      <c r="H516" s="28"/>
      <c r="I516" s="34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</row>
    <row r="517" s="7" customFormat="1" ht="30" customHeight="1" spans="1:50">
      <c r="A517" s="22">
        <f t="shared" ref="A517:A526" si="48">ROW()-9</f>
        <v>508</v>
      </c>
      <c r="B517" s="22" t="s">
        <v>570</v>
      </c>
      <c r="C517" s="24" t="s">
        <v>29</v>
      </c>
      <c r="D517" s="22">
        <v>1</v>
      </c>
      <c r="E517" s="22" t="s">
        <v>32</v>
      </c>
      <c r="F517" s="33">
        <v>1217</v>
      </c>
      <c r="G517" s="27"/>
      <c r="H517" s="28"/>
      <c r="I517" s="34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</row>
    <row r="518" s="7" customFormat="1" ht="30" customHeight="1" spans="1:50">
      <c r="A518" s="22">
        <f t="shared" si="48"/>
        <v>509</v>
      </c>
      <c r="B518" s="22" t="s">
        <v>571</v>
      </c>
      <c r="C518" s="24" t="s">
        <v>29</v>
      </c>
      <c r="D518" s="22">
        <v>1</v>
      </c>
      <c r="E518" s="22" t="s">
        <v>30</v>
      </c>
      <c r="F518" s="33">
        <v>467</v>
      </c>
      <c r="G518" s="27"/>
      <c r="H518" s="28"/>
      <c r="I518" s="34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</row>
    <row r="519" s="7" customFormat="1" ht="30" customHeight="1" spans="1:50">
      <c r="A519" s="22">
        <f t="shared" si="48"/>
        <v>510</v>
      </c>
      <c r="B519" s="22" t="s">
        <v>572</v>
      </c>
      <c r="C519" s="24" t="s">
        <v>29</v>
      </c>
      <c r="D519" s="22">
        <v>1</v>
      </c>
      <c r="E519" s="22" t="s">
        <v>32</v>
      </c>
      <c r="F519" s="33">
        <v>297</v>
      </c>
      <c r="G519" s="27"/>
      <c r="H519" s="28"/>
      <c r="I519" s="34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</row>
    <row r="520" s="7" customFormat="1" ht="30" customHeight="1" spans="1:50">
      <c r="A520" s="22">
        <f t="shared" si="48"/>
        <v>511</v>
      </c>
      <c r="B520" s="22" t="s">
        <v>573</v>
      </c>
      <c r="C520" s="24" t="s">
        <v>29</v>
      </c>
      <c r="D520" s="22">
        <v>1</v>
      </c>
      <c r="E520" s="22" t="s">
        <v>32</v>
      </c>
      <c r="F520" s="33">
        <v>100</v>
      </c>
      <c r="G520" s="27"/>
      <c r="H520" s="28"/>
      <c r="I520" s="34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</row>
    <row r="521" s="7" customFormat="1" ht="30" customHeight="1" spans="1:50">
      <c r="A521" s="22">
        <f t="shared" si="48"/>
        <v>512</v>
      </c>
      <c r="B521" s="22" t="s">
        <v>574</v>
      </c>
      <c r="C521" s="24" t="s">
        <v>29</v>
      </c>
      <c r="D521" s="22">
        <v>1</v>
      </c>
      <c r="E521" s="22" t="s">
        <v>57</v>
      </c>
      <c r="F521" s="33">
        <v>417</v>
      </c>
      <c r="G521" s="27"/>
      <c r="H521" s="28"/>
      <c r="I521" s="34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</row>
    <row r="522" s="7" customFormat="1" ht="30" customHeight="1" spans="1:50">
      <c r="A522" s="22">
        <f t="shared" si="48"/>
        <v>513</v>
      </c>
      <c r="B522" s="22" t="s">
        <v>575</v>
      </c>
      <c r="C522" s="24" t="s">
        <v>29</v>
      </c>
      <c r="D522" s="22">
        <v>1</v>
      </c>
      <c r="E522" s="22" t="s">
        <v>32</v>
      </c>
      <c r="F522" s="33">
        <v>204</v>
      </c>
      <c r="G522" s="27"/>
      <c r="H522" s="28"/>
      <c r="I522" s="34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</row>
    <row r="523" s="7" customFormat="1" ht="30" customHeight="1" spans="1:50">
      <c r="A523" s="22">
        <f t="shared" si="48"/>
        <v>514</v>
      </c>
      <c r="B523" s="22" t="s">
        <v>576</v>
      </c>
      <c r="C523" s="24" t="s">
        <v>29</v>
      </c>
      <c r="D523" s="22">
        <v>1</v>
      </c>
      <c r="E523" s="22" t="s">
        <v>30</v>
      </c>
      <c r="F523" s="33">
        <v>582</v>
      </c>
      <c r="G523" s="27"/>
      <c r="H523" s="28"/>
      <c r="I523" s="34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</row>
    <row r="524" s="7" customFormat="1" ht="30" customHeight="1" spans="1:50">
      <c r="A524" s="22">
        <f t="shared" si="48"/>
        <v>515</v>
      </c>
      <c r="B524" s="22" t="s">
        <v>577</v>
      </c>
      <c r="C524" s="24" t="s">
        <v>826</v>
      </c>
      <c r="D524" s="22">
        <v>1</v>
      </c>
      <c r="E524" s="22" t="s">
        <v>55</v>
      </c>
      <c r="F524" s="33">
        <v>603</v>
      </c>
      <c r="G524" s="27"/>
      <c r="H524" s="28"/>
      <c r="I524" s="34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</row>
    <row r="525" s="7" customFormat="1" ht="30" customHeight="1" spans="1:50">
      <c r="A525" s="22">
        <f t="shared" si="48"/>
        <v>516</v>
      </c>
      <c r="B525" s="22" t="s">
        <v>578</v>
      </c>
      <c r="C525" s="24" t="s">
        <v>29</v>
      </c>
      <c r="D525" s="22">
        <v>1</v>
      </c>
      <c r="E525" s="22" t="s">
        <v>32</v>
      </c>
      <c r="F525" s="33">
        <v>1144</v>
      </c>
      <c r="G525" s="27"/>
      <c r="H525" s="28"/>
      <c r="I525" s="34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</row>
    <row r="526" s="7" customFormat="1" ht="30" customHeight="1" spans="1:50">
      <c r="A526" s="22">
        <f t="shared" si="48"/>
        <v>517</v>
      </c>
      <c r="B526" s="22" t="s">
        <v>579</v>
      </c>
      <c r="C526" s="24" t="s">
        <v>29</v>
      </c>
      <c r="D526" s="22">
        <v>1</v>
      </c>
      <c r="E526" s="22" t="s">
        <v>57</v>
      </c>
      <c r="F526" s="33">
        <v>676</v>
      </c>
      <c r="G526" s="27"/>
      <c r="H526" s="28"/>
      <c r="I526" s="34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</row>
    <row r="527" s="7" customFormat="1" ht="30" customHeight="1" spans="1:50">
      <c r="A527" s="22">
        <f t="shared" ref="A527:A536" si="49">ROW()-9</f>
        <v>518</v>
      </c>
      <c r="B527" s="22" t="s">
        <v>580</v>
      </c>
      <c r="C527" s="24" t="s">
        <v>29</v>
      </c>
      <c r="D527" s="22">
        <v>1</v>
      </c>
      <c r="E527" s="22" t="s">
        <v>57</v>
      </c>
      <c r="F527" s="33">
        <v>509</v>
      </c>
      <c r="G527" s="27"/>
      <c r="H527" s="28"/>
      <c r="I527" s="34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</row>
    <row r="528" s="7" customFormat="1" ht="30" customHeight="1" spans="1:50">
      <c r="A528" s="22">
        <f t="shared" si="49"/>
        <v>519</v>
      </c>
      <c r="B528" s="22" t="s">
        <v>581</v>
      </c>
      <c r="C528" s="24" t="s">
        <v>29</v>
      </c>
      <c r="D528" s="22">
        <v>1</v>
      </c>
      <c r="E528" s="22" t="s">
        <v>57</v>
      </c>
      <c r="F528" s="33">
        <v>509</v>
      </c>
      <c r="G528" s="27"/>
      <c r="H528" s="28"/>
      <c r="I528" s="34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</row>
    <row r="529" s="7" customFormat="1" ht="30" customHeight="1" spans="1:50">
      <c r="A529" s="22">
        <f t="shared" si="49"/>
        <v>520</v>
      </c>
      <c r="B529" s="22" t="s">
        <v>582</v>
      </c>
      <c r="C529" s="24" t="s">
        <v>29</v>
      </c>
      <c r="D529" s="22">
        <v>1</v>
      </c>
      <c r="E529" s="22" t="s">
        <v>57</v>
      </c>
      <c r="F529" s="33">
        <v>561</v>
      </c>
      <c r="G529" s="27"/>
      <c r="H529" s="28"/>
      <c r="I529" s="34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</row>
    <row r="530" s="7" customFormat="1" ht="30" customHeight="1" spans="1:50">
      <c r="A530" s="22">
        <f t="shared" si="49"/>
        <v>521</v>
      </c>
      <c r="B530" s="22" t="s">
        <v>583</v>
      </c>
      <c r="C530" s="24" t="s">
        <v>29</v>
      </c>
      <c r="D530" s="22">
        <v>1</v>
      </c>
      <c r="E530" s="22" t="s">
        <v>57</v>
      </c>
      <c r="F530" s="33">
        <v>187</v>
      </c>
      <c r="G530" s="27"/>
      <c r="H530" s="28"/>
      <c r="I530" s="34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</row>
    <row r="531" s="7" customFormat="1" ht="30" customHeight="1" spans="1:50">
      <c r="A531" s="22">
        <f t="shared" si="49"/>
        <v>522</v>
      </c>
      <c r="B531" s="22" t="s">
        <v>584</v>
      </c>
      <c r="C531" s="24" t="s">
        <v>29</v>
      </c>
      <c r="D531" s="22">
        <v>1</v>
      </c>
      <c r="E531" s="22" t="s">
        <v>57</v>
      </c>
      <c r="F531" s="33">
        <v>769</v>
      </c>
      <c r="G531" s="27"/>
      <c r="H531" s="28"/>
      <c r="I531" s="34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</row>
    <row r="532" s="7" customFormat="1" ht="30" customHeight="1" spans="1:50">
      <c r="A532" s="22">
        <f t="shared" si="49"/>
        <v>523</v>
      </c>
      <c r="B532" s="22" t="s">
        <v>585</v>
      </c>
      <c r="C532" s="24" t="s">
        <v>29</v>
      </c>
      <c r="D532" s="22">
        <v>1</v>
      </c>
      <c r="E532" s="22" t="s">
        <v>32</v>
      </c>
      <c r="F532" s="33">
        <v>988</v>
      </c>
      <c r="G532" s="27"/>
      <c r="H532" s="28"/>
      <c r="I532" s="34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</row>
    <row r="533" s="7" customFormat="1" ht="30" customHeight="1" spans="1:50">
      <c r="A533" s="22">
        <f t="shared" si="49"/>
        <v>524</v>
      </c>
      <c r="B533" s="22" t="s">
        <v>586</v>
      </c>
      <c r="C533" s="24" t="s">
        <v>29</v>
      </c>
      <c r="D533" s="22">
        <v>1</v>
      </c>
      <c r="E533" s="22" t="s">
        <v>57</v>
      </c>
      <c r="F533" s="33">
        <v>2288</v>
      </c>
      <c r="G533" s="27"/>
      <c r="H533" s="28"/>
      <c r="I533" s="34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</row>
    <row r="534" s="7" customFormat="1" ht="30" customHeight="1" spans="1:50">
      <c r="A534" s="22">
        <f t="shared" si="49"/>
        <v>525</v>
      </c>
      <c r="B534" s="22" t="s">
        <v>587</v>
      </c>
      <c r="C534" s="24" t="s">
        <v>29</v>
      </c>
      <c r="D534" s="22">
        <v>1</v>
      </c>
      <c r="E534" s="22" t="s">
        <v>32</v>
      </c>
      <c r="F534" s="33">
        <v>1612</v>
      </c>
      <c r="G534" s="27"/>
      <c r="H534" s="28"/>
      <c r="I534" s="34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</row>
    <row r="535" s="7" customFormat="1" ht="30" customHeight="1" spans="1:50">
      <c r="A535" s="22">
        <f t="shared" si="49"/>
        <v>526</v>
      </c>
      <c r="B535" s="22" t="s">
        <v>588</v>
      </c>
      <c r="C535" s="24" t="s">
        <v>29</v>
      </c>
      <c r="D535" s="22">
        <v>1</v>
      </c>
      <c r="E535" s="22" t="s">
        <v>32</v>
      </c>
      <c r="F535" s="33">
        <v>870</v>
      </c>
      <c r="G535" s="27"/>
      <c r="H535" s="28"/>
      <c r="I535" s="34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</row>
    <row r="536" s="7" customFormat="1" ht="30" customHeight="1" spans="1:50">
      <c r="A536" s="22">
        <f t="shared" si="49"/>
        <v>527</v>
      </c>
      <c r="B536" s="22" t="s">
        <v>589</v>
      </c>
      <c r="C536" s="24" t="s">
        <v>29</v>
      </c>
      <c r="D536" s="22">
        <v>1</v>
      </c>
      <c r="E536" s="22" t="s">
        <v>32</v>
      </c>
      <c r="F536" s="33">
        <v>1596</v>
      </c>
      <c r="G536" s="27"/>
      <c r="H536" s="28"/>
      <c r="I536" s="34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</row>
    <row r="537" s="7" customFormat="1" ht="30" customHeight="1" spans="1:50">
      <c r="A537" s="22">
        <f t="shared" ref="A537:A546" si="50">ROW()-9</f>
        <v>528</v>
      </c>
      <c r="B537" s="22" t="s">
        <v>590</v>
      </c>
      <c r="C537" s="24" t="s">
        <v>498</v>
      </c>
      <c r="D537" s="22">
        <v>1</v>
      </c>
      <c r="E537" s="22" t="s">
        <v>32</v>
      </c>
      <c r="F537" s="33">
        <v>760</v>
      </c>
      <c r="G537" s="27"/>
      <c r="H537" s="28"/>
      <c r="I537" s="34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</row>
    <row r="538" s="7" customFormat="1" ht="30" customHeight="1" spans="1:50">
      <c r="A538" s="22">
        <f t="shared" si="50"/>
        <v>529</v>
      </c>
      <c r="B538" s="22" t="s">
        <v>591</v>
      </c>
      <c r="C538" s="24" t="s">
        <v>498</v>
      </c>
      <c r="D538" s="22">
        <v>1</v>
      </c>
      <c r="E538" s="22" t="s">
        <v>592</v>
      </c>
      <c r="F538" s="33">
        <v>544</v>
      </c>
      <c r="G538" s="27"/>
      <c r="H538" s="28"/>
      <c r="I538" s="34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</row>
    <row r="539" s="7" customFormat="1" ht="30" customHeight="1" spans="1:50">
      <c r="A539" s="22">
        <f t="shared" si="50"/>
        <v>530</v>
      </c>
      <c r="B539" s="22" t="s">
        <v>593</v>
      </c>
      <c r="C539" s="24" t="s">
        <v>498</v>
      </c>
      <c r="D539" s="22">
        <v>1</v>
      </c>
      <c r="E539" s="22" t="s">
        <v>57</v>
      </c>
      <c r="F539" s="33">
        <v>665</v>
      </c>
      <c r="G539" s="27"/>
      <c r="H539" s="28"/>
      <c r="I539" s="34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</row>
    <row r="540" s="7" customFormat="1" ht="30" customHeight="1" spans="1:50">
      <c r="A540" s="22">
        <f t="shared" si="50"/>
        <v>531</v>
      </c>
      <c r="B540" s="22" t="s">
        <v>594</v>
      </c>
      <c r="C540" s="24" t="s">
        <v>498</v>
      </c>
      <c r="D540" s="22">
        <v>1</v>
      </c>
      <c r="E540" s="22" t="s">
        <v>592</v>
      </c>
      <c r="F540" s="33">
        <v>280</v>
      </c>
      <c r="G540" s="27"/>
      <c r="H540" s="28"/>
      <c r="I540" s="34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</row>
    <row r="541" s="7" customFormat="1" ht="30" customHeight="1" spans="1:50">
      <c r="A541" s="22">
        <f t="shared" si="50"/>
        <v>532</v>
      </c>
      <c r="B541" s="22" t="s">
        <v>595</v>
      </c>
      <c r="C541" s="24" t="s">
        <v>29</v>
      </c>
      <c r="D541" s="22">
        <v>1</v>
      </c>
      <c r="E541" s="22" t="s">
        <v>32</v>
      </c>
      <c r="F541" s="33">
        <v>790</v>
      </c>
      <c r="G541" s="27"/>
      <c r="H541" s="28"/>
      <c r="I541" s="34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</row>
    <row r="542" s="7" customFormat="1" ht="30" customHeight="1" spans="1:50">
      <c r="A542" s="22">
        <f t="shared" si="50"/>
        <v>533</v>
      </c>
      <c r="B542" s="22" t="s">
        <v>596</v>
      </c>
      <c r="C542" s="24" t="s">
        <v>29</v>
      </c>
      <c r="D542" s="22">
        <v>1</v>
      </c>
      <c r="E542" s="22" t="s">
        <v>32</v>
      </c>
      <c r="F542" s="33">
        <v>603</v>
      </c>
      <c r="G542" s="27"/>
      <c r="H542" s="28"/>
      <c r="I542" s="34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</row>
    <row r="543" s="7" customFormat="1" ht="30" customHeight="1" spans="1:50">
      <c r="A543" s="22">
        <f t="shared" si="50"/>
        <v>534</v>
      </c>
      <c r="B543" s="22" t="s">
        <v>597</v>
      </c>
      <c r="C543" s="24" t="s">
        <v>29</v>
      </c>
      <c r="D543" s="22">
        <v>1</v>
      </c>
      <c r="E543" s="22" t="s">
        <v>32</v>
      </c>
      <c r="F543" s="33">
        <v>1537</v>
      </c>
      <c r="G543" s="27"/>
      <c r="H543" s="28"/>
      <c r="I543" s="34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</row>
    <row r="544" s="7" customFormat="1" ht="30" customHeight="1" spans="1:50">
      <c r="A544" s="22">
        <f t="shared" si="50"/>
        <v>535</v>
      </c>
      <c r="B544" s="22" t="s">
        <v>598</v>
      </c>
      <c r="C544" s="24" t="s">
        <v>498</v>
      </c>
      <c r="D544" s="22">
        <v>1</v>
      </c>
      <c r="E544" s="22" t="s">
        <v>599</v>
      </c>
      <c r="F544" s="33">
        <v>6400</v>
      </c>
      <c r="G544" s="27"/>
      <c r="H544" s="28"/>
      <c r="I544" s="34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</row>
    <row r="545" s="7" customFormat="1" ht="30" customHeight="1" spans="1:50">
      <c r="A545" s="22">
        <f t="shared" si="50"/>
        <v>536</v>
      </c>
      <c r="B545" s="22" t="s">
        <v>600</v>
      </c>
      <c r="C545" s="24" t="s">
        <v>29</v>
      </c>
      <c r="D545" s="22">
        <v>1</v>
      </c>
      <c r="E545" s="22" t="s">
        <v>32</v>
      </c>
      <c r="F545" s="33">
        <v>1094</v>
      </c>
      <c r="G545" s="27"/>
      <c r="H545" s="28"/>
      <c r="I545" s="34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</row>
    <row r="546" s="7" customFormat="1" ht="30" customHeight="1" spans="1:50">
      <c r="A546" s="22">
        <f t="shared" si="50"/>
        <v>537</v>
      </c>
      <c r="B546" s="22" t="s">
        <v>601</v>
      </c>
      <c r="C546" s="24" t="s">
        <v>29</v>
      </c>
      <c r="D546" s="22">
        <v>1</v>
      </c>
      <c r="E546" s="22" t="s">
        <v>32</v>
      </c>
      <c r="F546" s="33">
        <v>1016</v>
      </c>
      <c r="G546" s="27"/>
      <c r="H546" s="28"/>
      <c r="I546" s="34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</row>
    <row r="547" s="7" customFormat="1" ht="30" customHeight="1" spans="1:50">
      <c r="A547" s="22">
        <f t="shared" ref="A547:A556" si="51">ROW()-9</f>
        <v>538</v>
      </c>
      <c r="B547" s="22" t="s">
        <v>602</v>
      </c>
      <c r="C547" s="24" t="s">
        <v>29</v>
      </c>
      <c r="D547" s="22">
        <v>1</v>
      </c>
      <c r="E547" s="22" t="s">
        <v>32</v>
      </c>
      <c r="F547" s="33">
        <v>353</v>
      </c>
      <c r="G547" s="27"/>
      <c r="H547" s="28"/>
      <c r="I547" s="34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</row>
    <row r="548" s="7" customFormat="1" ht="30" customHeight="1" spans="1:50">
      <c r="A548" s="22">
        <f t="shared" si="51"/>
        <v>539</v>
      </c>
      <c r="B548" s="22" t="s">
        <v>603</v>
      </c>
      <c r="C548" s="24" t="s">
        <v>29</v>
      </c>
      <c r="D548" s="22">
        <v>1</v>
      </c>
      <c r="E548" s="22" t="s">
        <v>32</v>
      </c>
      <c r="F548" s="33">
        <v>93</v>
      </c>
      <c r="G548" s="27"/>
      <c r="H548" s="28"/>
      <c r="I548" s="34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</row>
    <row r="549" s="7" customFormat="1" ht="30" customHeight="1" spans="1:50">
      <c r="A549" s="22">
        <f t="shared" si="51"/>
        <v>540</v>
      </c>
      <c r="B549" s="22" t="s">
        <v>604</v>
      </c>
      <c r="C549" s="24" t="s">
        <v>29</v>
      </c>
      <c r="D549" s="22">
        <v>1</v>
      </c>
      <c r="E549" s="22" t="s">
        <v>32</v>
      </c>
      <c r="F549" s="33">
        <v>166</v>
      </c>
      <c r="G549" s="27"/>
      <c r="H549" s="28"/>
      <c r="I549" s="34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</row>
    <row r="550" s="7" customFormat="1" ht="30" customHeight="1" spans="1:50">
      <c r="A550" s="22">
        <f t="shared" si="51"/>
        <v>541</v>
      </c>
      <c r="B550" s="22" t="s">
        <v>605</v>
      </c>
      <c r="C550" s="24" t="s">
        <v>29</v>
      </c>
      <c r="D550" s="22">
        <v>1</v>
      </c>
      <c r="E550" s="22" t="s">
        <v>32</v>
      </c>
      <c r="F550" s="33">
        <v>228</v>
      </c>
      <c r="G550" s="27"/>
      <c r="H550" s="28"/>
      <c r="I550" s="34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</row>
    <row r="551" s="7" customFormat="1" ht="30" customHeight="1" spans="1:50">
      <c r="A551" s="22">
        <f t="shared" si="51"/>
        <v>542</v>
      </c>
      <c r="B551" s="22" t="s">
        <v>606</v>
      </c>
      <c r="C551" s="24" t="s">
        <v>29</v>
      </c>
      <c r="D551" s="22">
        <v>1</v>
      </c>
      <c r="E551" s="22" t="s">
        <v>32</v>
      </c>
      <c r="F551" s="33">
        <v>1211</v>
      </c>
      <c r="G551" s="27"/>
      <c r="H551" s="28"/>
      <c r="I551" s="34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</row>
    <row r="552" s="7" customFormat="1" ht="30" customHeight="1" spans="1:50">
      <c r="A552" s="22">
        <f t="shared" si="51"/>
        <v>543</v>
      </c>
      <c r="B552" s="22" t="s">
        <v>607</v>
      </c>
      <c r="C552" s="24" t="s">
        <v>29</v>
      </c>
      <c r="D552" s="22">
        <v>1</v>
      </c>
      <c r="E552" s="22" t="s">
        <v>30</v>
      </c>
      <c r="F552" s="33">
        <v>145</v>
      </c>
      <c r="G552" s="27"/>
      <c r="H552" s="28"/>
      <c r="I552" s="34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</row>
    <row r="553" s="7" customFormat="1" ht="30" customHeight="1" spans="1:50">
      <c r="A553" s="22">
        <f t="shared" si="51"/>
        <v>544</v>
      </c>
      <c r="B553" s="22" t="s">
        <v>608</v>
      </c>
      <c r="C553" s="24" t="s">
        <v>29</v>
      </c>
      <c r="D553" s="22">
        <v>1</v>
      </c>
      <c r="E553" s="22" t="s">
        <v>32</v>
      </c>
      <c r="F553" s="33">
        <v>638</v>
      </c>
      <c r="G553" s="27"/>
      <c r="H553" s="28"/>
      <c r="I553" s="34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</row>
    <row r="554" s="7" customFormat="1" ht="30" customHeight="1" spans="1:50">
      <c r="A554" s="22">
        <f t="shared" si="51"/>
        <v>545</v>
      </c>
      <c r="B554" s="22" t="s">
        <v>609</v>
      </c>
      <c r="C554" s="24" t="s">
        <v>29</v>
      </c>
      <c r="D554" s="22">
        <v>1</v>
      </c>
      <c r="E554" s="22" t="s">
        <v>99</v>
      </c>
      <c r="F554" s="33">
        <v>561</v>
      </c>
      <c r="G554" s="27"/>
      <c r="H554" s="28"/>
      <c r="I554" s="34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</row>
    <row r="555" s="7" customFormat="1" ht="30" customHeight="1" spans="1:50">
      <c r="A555" s="22">
        <f t="shared" si="51"/>
        <v>546</v>
      </c>
      <c r="B555" s="22" t="s">
        <v>610</v>
      </c>
      <c r="C555" s="24" t="s">
        <v>29</v>
      </c>
      <c r="D555" s="22">
        <v>1</v>
      </c>
      <c r="E555" s="22" t="s">
        <v>32</v>
      </c>
      <c r="F555" s="33">
        <v>3827</v>
      </c>
      <c r="G555" s="27"/>
      <c r="H555" s="28"/>
      <c r="I555" s="34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</row>
    <row r="556" s="7" customFormat="1" ht="30" customHeight="1" spans="1:50">
      <c r="A556" s="22">
        <f t="shared" si="51"/>
        <v>547</v>
      </c>
      <c r="B556" s="22" t="s">
        <v>611</v>
      </c>
      <c r="C556" s="24" t="s">
        <v>29</v>
      </c>
      <c r="D556" s="22">
        <v>1</v>
      </c>
      <c r="E556" s="22" t="s">
        <v>32</v>
      </c>
      <c r="F556" s="33">
        <v>537</v>
      </c>
      <c r="G556" s="27"/>
      <c r="H556" s="28"/>
      <c r="I556" s="34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</row>
    <row r="557" s="7" customFormat="1" ht="30" customHeight="1" spans="1:50">
      <c r="A557" s="22">
        <f t="shared" ref="A557:A566" si="52">ROW()-9</f>
        <v>548</v>
      </c>
      <c r="B557" s="22" t="s">
        <v>612</v>
      </c>
      <c r="C557" s="24" t="s">
        <v>29</v>
      </c>
      <c r="D557" s="22">
        <v>1</v>
      </c>
      <c r="E557" s="22" t="s">
        <v>32</v>
      </c>
      <c r="F557" s="33">
        <v>509</v>
      </c>
      <c r="G557" s="27"/>
      <c r="H557" s="28"/>
      <c r="I557" s="34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</row>
    <row r="558" s="7" customFormat="1" ht="30" customHeight="1" spans="1:50">
      <c r="A558" s="22">
        <f t="shared" si="52"/>
        <v>549</v>
      </c>
      <c r="B558" s="22" t="s">
        <v>613</v>
      </c>
      <c r="C558" s="24" t="s">
        <v>29</v>
      </c>
      <c r="D558" s="22">
        <v>1</v>
      </c>
      <c r="E558" s="22" t="s">
        <v>32</v>
      </c>
      <c r="F558" s="33">
        <v>478</v>
      </c>
      <c r="G558" s="27"/>
      <c r="H558" s="28"/>
      <c r="I558" s="34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</row>
    <row r="559" s="7" customFormat="1" ht="30" customHeight="1" spans="1:50">
      <c r="A559" s="22">
        <f t="shared" si="52"/>
        <v>550</v>
      </c>
      <c r="B559" s="22" t="s">
        <v>614</v>
      </c>
      <c r="C559" s="24" t="s">
        <v>29</v>
      </c>
      <c r="D559" s="22">
        <v>1</v>
      </c>
      <c r="E559" s="22" t="s">
        <v>32</v>
      </c>
      <c r="F559" s="33">
        <v>1541</v>
      </c>
      <c r="G559" s="27"/>
      <c r="H559" s="28"/>
      <c r="I559" s="34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</row>
    <row r="560" s="7" customFormat="1" ht="30" customHeight="1" spans="1:50">
      <c r="A560" s="22">
        <f t="shared" si="52"/>
        <v>551</v>
      </c>
      <c r="B560" s="22" t="s">
        <v>615</v>
      </c>
      <c r="C560" s="24" t="s">
        <v>459</v>
      </c>
      <c r="D560" s="22">
        <v>1</v>
      </c>
      <c r="E560" s="22" t="s">
        <v>57</v>
      </c>
      <c r="F560" s="33">
        <v>10</v>
      </c>
      <c r="G560" s="27"/>
      <c r="H560" s="28"/>
      <c r="I560" s="34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</row>
    <row r="561" s="7" customFormat="1" ht="30" customHeight="1" spans="1:50">
      <c r="A561" s="22">
        <f t="shared" si="52"/>
        <v>552</v>
      </c>
      <c r="B561" s="22" t="s">
        <v>616</v>
      </c>
      <c r="C561" s="24" t="s">
        <v>29</v>
      </c>
      <c r="D561" s="22">
        <v>1</v>
      </c>
      <c r="E561" s="22" t="s">
        <v>32</v>
      </c>
      <c r="F561" s="33">
        <v>1144</v>
      </c>
      <c r="G561" s="27"/>
      <c r="H561" s="28"/>
      <c r="I561" s="34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</row>
    <row r="562" s="7" customFormat="1" ht="30" customHeight="1" spans="1:50">
      <c r="A562" s="22">
        <f t="shared" si="52"/>
        <v>553</v>
      </c>
      <c r="B562" s="22" t="s">
        <v>617</v>
      </c>
      <c r="C562" s="24" t="s">
        <v>29</v>
      </c>
      <c r="D562" s="22">
        <v>1</v>
      </c>
      <c r="E562" s="22" t="s">
        <v>55</v>
      </c>
      <c r="F562" s="33">
        <v>572</v>
      </c>
      <c r="G562" s="27"/>
      <c r="H562" s="28"/>
      <c r="I562" s="34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</row>
    <row r="563" s="7" customFormat="1" ht="30" customHeight="1" spans="1:50">
      <c r="A563" s="22">
        <f t="shared" si="52"/>
        <v>554</v>
      </c>
      <c r="B563" s="22" t="s">
        <v>618</v>
      </c>
      <c r="C563" s="24" t="s">
        <v>29</v>
      </c>
      <c r="D563" s="22">
        <v>1</v>
      </c>
      <c r="E563" s="22" t="s">
        <v>32</v>
      </c>
      <c r="F563" s="33">
        <v>88</v>
      </c>
      <c r="G563" s="27"/>
      <c r="H563" s="28"/>
      <c r="I563" s="34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</row>
    <row r="564" s="7" customFormat="1" ht="30" customHeight="1" spans="1:50">
      <c r="A564" s="22">
        <f t="shared" si="52"/>
        <v>555</v>
      </c>
      <c r="B564" s="22" t="s">
        <v>620</v>
      </c>
      <c r="C564" s="24" t="s">
        <v>29</v>
      </c>
      <c r="D564" s="22">
        <v>1</v>
      </c>
      <c r="E564" s="22" t="s">
        <v>32</v>
      </c>
      <c r="F564" s="33">
        <v>88</v>
      </c>
      <c r="G564" s="27"/>
      <c r="H564" s="28"/>
      <c r="I564" s="34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</row>
    <row r="565" s="7" customFormat="1" ht="30" customHeight="1" spans="1:50">
      <c r="A565" s="22">
        <f t="shared" si="52"/>
        <v>556</v>
      </c>
      <c r="B565" s="22" t="s">
        <v>621</v>
      </c>
      <c r="C565" s="24" t="s">
        <v>459</v>
      </c>
      <c r="D565" s="22">
        <v>1</v>
      </c>
      <c r="E565" s="22" t="s">
        <v>32</v>
      </c>
      <c r="F565" s="33">
        <v>20</v>
      </c>
      <c r="G565" s="27"/>
      <c r="H565" s="28"/>
      <c r="I565" s="34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</row>
    <row r="566" s="7" customFormat="1" ht="30" customHeight="1" spans="1:50">
      <c r="A566" s="22">
        <f t="shared" si="52"/>
        <v>557</v>
      </c>
      <c r="B566" s="22" t="s">
        <v>622</v>
      </c>
      <c r="C566" s="24" t="s">
        <v>498</v>
      </c>
      <c r="D566" s="22">
        <v>1</v>
      </c>
      <c r="E566" s="22" t="s">
        <v>201</v>
      </c>
      <c r="F566" s="33">
        <v>52</v>
      </c>
      <c r="G566" s="27"/>
      <c r="H566" s="28"/>
      <c r="I566" s="34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</row>
    <row r="567" s="7" customFormat="1" ht="30" customHeight="1" spans="1:50">
      <c r="A567" s="22">
        <f t="shared" ref="A567:A576" si="53">ROW()-9</f>
        <v>558</v>
      </c>
      <c r="B567" s="22" t="s">
        <v>623</v>
      </c>
      <c r="C567" s="24" t="s">
        <v>459</v>
      </c>
      <c r="D567" s="22">
        <v>1</v>
      </c>
      <c r="E567" s="22" t="s">
        <v>55</v>
      </c>
      <c r="F567" s="33">
        <v>873</v>
      </c>
      <c r="G567" s="27"/>
      <c r="H567" s="28"/>
      <c r="I567" s="34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</row>
    <row r="568" s="7" customFormat="1" ht="30" customHeight="1" spans="1:50">
      <c r="A568" s="22">
        <f t="shared" si="53"/>
        <v>559</v>
      </c>
      <c r="B568" s="22" t="s">
        <v>624</v>
      </c>
      <c r="C568" s="24" t="s">
        <v>29</v>
      </c>
      <c r="D568" s="22">
        <v>1</v>
      </c>
      <c r="E568" s="22" t="s">
        <v>32</v>
      </c>
      <c r="F568" s="33">
        <v>123</v>
      </c>
      <c r="G568" s="27"/>
      <c r="H568" s="28"/>
      <c r="I568" s="34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</row>
    <row r="569" s="7" customFormat="1" ht="30" customHeight="1" spans="1:50">
      <c r="A569" s="22">
        <f t="shared" si="53"/>
        <v>560</v>
      </c>
      <c r="B569" s="22" t="s">
        <v>625</v>
      </c>
      <c r="C569" s="24" t="s">
        <v>29</v>
      </c>
      <c r="D569" s="22">
        <v>1</v>
      </c>
      <c r="E569" s="22" t="s">
        <v>32</v>
      </c>
      <c r="F569" s="33">
        <v>2100</v>
      </c>
      <c r="G569" s="27"/>
      <c r="H569" s="28"/>
      <c r="I569" s="34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</row>
    <row r="570" s="7" customFormat="1" ht="30" customHeight="1" spans="1:50">
      <c r="A570" s="22">
        <f t="shared" si="53"/>
        <v>561</v>
      </c>
      <c r="B570" s="22" t="s">
        <v>626</v>
      </c>
      <c r="C570" s="24" t="s">
        <v>459</v>
      </c>
      <c r="D570" s="22">
        <v>1</v>
      </c>
      <c r="E570" s="22" t="s">
        <v>32</v>
      </c>
      <c r="F570" s="33">
        <v>128</v>
      </c>
      <c r="G570" s="27"/>
      <c r="H570" s="28"/>
      <c r="I570" s="34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</row>
    <row r="571" s="7" customFormat="1" ht="30" customHeight="1" spans="1:50">
      <c r="A571" s="22">
        <f t="shared" si="53"/>
        <v>562</v>
      </c>
      <c r="B571" s="22" t="s">
        <v>627</v>
      </c>
      <c r="C571" s="24" t="s">
        <v>29</v>
      </c>
      <c r="D571" s="22">
        <v>1</v>
      </c>
      <c r="E571" s="22" t="s">
        <v>32</v>
      </c>
      <c r="F571" s="33">
        <v>374</v>
      </c>
      <c r="G571" s="27"/>
      <c r="H571" s="28"/>
      <c r="I571" s="34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</row>
    <row r="572" s="7" customFormat="1" ht="30" customHeight="1" spans="1:50">
      <c r="A572" s="22">
        <f t="shared" si="53"/>
        <v>563</v>
      </c>
      <c r="B572" s="22" t="s">
        <v>628</v>
      </c>
      <c r="C572" s="24" t="s">
        <v>29</v>
      </c>
      <c r="D572" s="22">
        <v>1</v>
      </c>
      <c r="E572" s="22" t="s">
        <v>32</v>
      </c>
      <c r="F572" s="33">
        <v>114</v>
      </c>
      <c r="G572" s="27"/>
      <c r="H572" s="28"/>
      <c r="I572" s="34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</row>
    <row r="573" s="7" customFormat="1" ht="30" customHeight="1" spans="1:50">
      <c r="A573" s="22">
        <f t="shared" si="53"/>
        <v>564</v>
      </c>
      <c r="B573" s="22" t="s">
        <v>629</v>
      </c>
      <c r="C573" s="24" t="s">
        <v>459</v>
      </c>
      <c r="D573" s="22">
        <v>1</v>
      </c>
      <c r="E573" s="22" t="s">
        <v>83</v>
      </c>
      <c r="F573" s="33">
        <v>249</v>
      </c>
      <c r="G573" s="27"/>
      <c r="H573" s="28"/>
      <c r="I573" s="34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</row>
    <row r="574" s="7" customFormat="1" ht="30" customHeight="1" spans="1:50">
      <c r="A574" s="22">
        <f t="shared" si="53"/>
        <v>565</v>
      </c>
      <c r="B574" s="22" t="s">
        <v>630</v>
      </c>
      <c r="C574" s="24" t="s">
        <v>498</v>
      </c>
      <c r="D574" s="22">
        <v>1</v>
      </c>
      <c r="E574" s="22" t="s">
        <v>201</v>
      </c>
      <c r="F574" s="33">
        <v>2912</v>
      </c>
      <c r="G574" s="27"/>
      <c r="H574" s="28"/>
      <c r="I574" s="34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</row>
    <row r="575" s="7" customFormat="1" ht="30" customHeight="1" spans="1:50">
      <c r="A575" s="22">
        <f t="shared" si="53"/>
        <v>566</v>
      </c>
      <c r="B575" s="22" t="s">
        <v>631</v>
      </c>
      <c r="C575" s="24" t="s">
        <v>29</v>
      </c>
      <c r="D575" s="22">
        <v>1</v>
      </c>
      <c r="E575" s="22" t="s">
        <v>57</v>
      </c>
      <c r="F575" s="33">
        <v>3006</v>
      </c>
      <c r="G575" s="27"/>
      <c r="H575" s="28"/>
      <c r="I575" s="34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</row>
    <row r="576" s="7" customFormat="1" ht="30" customHeight="1" spans="1:50">
      <c r="A576" s="22">
        <f t="shared" si="53"/>
        <v>567</v>
      </c>
      <c r="B576" s="22" t="s">
        <v>632</v>
      </c>
      <c r="C576" s="24" t="s">
        <v>29</v>
      </c>
      <c r="D576" s="22">
        <v>1</v>
      </c>
      <c r="E576" s="22" t="s">
        <v>32</v>
      </c>
      <c r="F576" s="33">
        <v>1336</v>
      </c>
      <c r="G576" s="27"/>
      <c r="H576" s="28"/>
      <c r="I576" s="34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</row>
    <row r="577" s="7" customFormat="1" ht="30" customHeight="1" spans="1:50">
      <c r="A577" s="22">
        <f t="shared" ref="A577:A591" si="54">ROW()-9</f>
        <v>568</v>
      </c>
      <c r="B577" s="22" t="s">
        <v>633</v>
      </c>
      <c r="C577" s="24" t="s">
        <v>459</v>
      </c>
      <c r="D577" s="22">
        <v>1</v>
      </c>
      <c r="E577" s="22" t="s">
        <v>55</v>
      </c>
      <c r="F577" s="33">
        <v>2849</v>
      </c>
      <c r="G577" s="27"/>
      <c r="H577" s="28"/>
      <c r="I577" s="34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</row>
    <row r="578" s="7" customFormat="1" ht="30" customHeight="1" spans="1:50">
      <c r="A578" s="22">
        <f t="shared" si="54"/>
        <v>569</v>
      </c>
      <c r="B578" s="22" t="s">
        <v>634</v>
      </c>
      <c r="C578" s="24" t="s">
        <v>29</v>
      </c>
      <c r="D578" s="22">
        <v>1</v>
      </c>
      <c r="E578" s="22" t="s">
        <v>32</v>
      </c>
      <c r="F578" s="33">
        <v>83</v>
      </c>
      <c r="G578" s="27"/>
      <c r="H578" s="28"/>
      <c r="I578" s="34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</row>
    <row r="579" s="7" customFormat="1" ht="30" customHeight="1" spans="1:50">
      <c r="A579" s="22">
        <f t="shared" si="54"/>
        <v>570</v>
      </c>
      <c r="B579" s="22" t="s">
        <v>635</v>
      </c>
      <c r="C579" s="24" t="s">
        <v>29</v>
      </c>
      <c r="D579" s="22">
        <v>1</v>
      </c>
      <c r="E579" s="22" t="s">
        <v>30</v>
      </c>
      <c r="F579" s="33">
        <v>741</v>
      </c>
      <c r="G579" s="27"/>
      <c r="H579" s="28"/>
      <c r="I579" s="34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</row>
    <row r="580" s="7" customFormat="1" ht="30" customHeight="1" spans="1:50">
      <c r="A580" s="22">
        <f t="shared" si="54"/>
        <v>571</v>
      </c>
      <c r="B580" s="22" t="s">
        <v>636</v>
      </c>
      <c r="C580" s="24" t="s">
        <v>29</v>
      </c>
      <c r="D580" s="22">
        <v>1</v>
      </c>
      <c r="E580" s="22" t="s">
        <v>55</v>
      </c>
      <c r="F580" s="33">
        <v>3576</v>
      </c>
      <c r="G580" s="27"/>
      <c r="H580" s="28"/>
      <c r="I580" s="34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</row>
    <row r="581" s="7" customFormat="1" ht="30" customHeight="1" spans="1:50">
      <c r="A581" s="22">
        <f t="shared" si="54"/>
        <v>572</v>
      </c>
      <c r="B581" s="22" t="s">
        <v>637</v>
      </c>
      <c r="C581" s="24" t="s">
        <v>29</v>
      </c>
      <c r="D581" s="22">
        <v>1</v>
      </c>
      <c r="E581" s="22" t="s">
        <v>32</v>
      </c>
      <c r="F581" s="33">
        <v>268</v>
      </c>
      <c r="G581" s="27"/>
      <c r="H581" s="28"/>
      <c r="I581" s="34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</row>
    <row r="582" s="7" customFormat="1" ht="30" customHeight="1" spans="1:50">
      <c r="A582" s="22">
        <f t="shared" si="54"/>
        <v>573</v>
      </c>
      <c r="B582" s="22" t="s">
        <v>638</v>
      </c>
      <c r="C582" s="24" t="s">
        <v>459</v>
      </c>
      <c r="D582" s="22">
        <v>1</v>
      </c>
      <c r="E582" s="22" t="s">
        <v>32</v>
      </c>
      <c r="F582" s="33">
        <v>544</v>
      </c>
      <c r="G582" s="27"/>
      <c r="H582" s="28"/>
      <c r="I582" s="34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</row>
    <row r="583" s="7" customFormat="1" ht="30" customHeight="1" spans="1:50">
      <c r="A583" s="22">
        <f t="shared" si="54"/>
        <v>574</v>
      </c>
      <c r="B583" s="22" t="s">
        <v>639</v>
      </c>
      <c r="C583" s="24" t="s">
        <v>459</v>
      </c>
      <c r="D583" s="22">
        <v>1</v>
      </c>
      <c r="E583" s="22" t="s">
        <v>32</v>
      </c>
      <c r="F583" s="33">
        <v>145</v>
      </c>
      <c r="G583" s="27"/>
      <c r="H583" s="28"/>
      <c r="I583" s="34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</row>
    <row r="584" s="7" customFormat="1" ht="30" customHeight="1" spans="1:50">
      <c r="A584" s="22">
        <f t="shared" si="54"/>
        <v>575</v>
      </c>
      <c r="B584" s="22" t="s">
        <v>640</v>
      </c>
      <c r="C584" s="24" t="s">
        <v>459</v>
      </c>
      <c r="D584" s="22">
        <v>1</v>
      </c>
      <c r="E584" s="22" t="s">
        <v>32</v>
      </c>
      <c r="F584" s="33">
        <v>717</v>
      </c>
      <c r="G584" s="27"/>
      <c r="H584" s="28"/>
      <c r="I584" s="34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</row>
    <row r="585" s="7" customFormat="1" ht="30" customHeight="1" spans="1:50">
      <c r="A585" s="22">
        <f t="shared" si="54"/>
        <v>576</v>
      </c>
      <c r="B585" s="22" t="s">
        <v>641</v>
      </c>
      <c r="C585" s="24" t="s">
        <v>459</v>
      </c>
      <c r="D585" s="22">
        <v>1</v>
      </c>
      <c r="E585" s="22" t="s">
        <v>32</v>
      </c>
      <c r="F585" s="33">
        <v>780</v>
      </c>
      <c r="G585" s="27"/>
      <c r="H585" s="28"/>
      <c r="I585" s="34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</row>
    <row r="586" s="7" customFormat="1" ht="30" customHeight="1" spans="1:50">
      <c r="A586" s="22">
        <f t="shared" si="54"/>
        <v>577</v>
      </c>
      <c r="B586" s="22" t="s">
        <v>642</v>
      </c>
      <c r="C586" s="24" t="s">
        <v>459</v>
      </c>
      <c r="D586" s="22">
        <v>1</v>
      </c>
      <c r="E586" s="22" t="s">
        <v>32</v>
      </c>
      <c r="F586" s="33">
        <v>166</v>
      </c>
      <c r="G586" s="27"/>
      <c r="H586" s="28"/>
      <c r="I586" s="34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</row>
    <row r="587" s="7" customFormat="1" ht="30" customHeight="1" spans="1:50">
      <c r="A587" s="22">
        <f t="shared" si="54"/>
        <v>578</v>
      </c>
      <c r="B587" s="22" t="s">
        <v>643</v>
      </c>
      <c r="C587" s="24" t="s">
        <v>29</v>
      </c>
      <c r="D587" s="22">
        <v>1</v>
      </c>
      <c r="E587" s="22" t="s">
        <v>32</v>
      </c>
      <c r="F587" s="33">
        <v>499</v>
      </c>
      <c r="G587" s="27"/>
      <c r="H587" s="28"/>
      <c r="I587" s="34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</row>
    <row r="588" s="7" customFormat="1" ht="30" customHeight="1" spans="1:50">
      <c r="A588" s="22">
        <f t="shared" si="54"/>
        <v>579</v>
      </c>
      <c r="B588" s="22" t="s">
        <v>644</v>
      </c>
      <c r="C588" s="24" t="s">
        <v>29</v>
      </c>
      <c r="D588" s="22">
        <v>1</v>
      </c>
      <c r="E588" s="22" t="s">
        <v>32</v>
      </c>
      <c r="F588" s="33">
        <v>190</v>
      </c>
      <c r="G588" s="27"/>
      <c r="H588" s="28"/>
      <c r="I588" s="34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</row>
    <row r="589" s="7" customFormat="1" ht="30" customHeight="1" spans="1:50">
      <c r="A589" s="22">
        <f t="shared" si="54"/>
        <v>580</v>
      </c>
      <c r="B589" s="22" t="s">
        <v>645</v>
      </c>
      <c r="C589" s="24" t="s">
        <v>459</v>
      </c>
      <c r="D589" s="22">
        <v>1</v>
      </c>
      <c r="E589" s="22" t="s">
        <v>32</v>
      </c>
      <c r="F589" s="33">
        <v>145</v>
      </c>
      <c r="G589" s="27"/>
      <c r="H589" s="28"/>
      <c r="I589" s="34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</row>
    <row r="590" s="7" customFormat="1" ht="30" customHeight="1" spans="1:50">
      <c r="A590" s="22">
        <f t="shared" si="54"/>
        <v>581</v>
      </c>
      <c r="B590" s="40" t="s">
        <v>686</v>
      </c>
      <c r="C590" s="40" t="s">
        <v>687</v>
      </c>
      <c r="D590" s="22">
        <v>1</v>
      </c>
      <c r="E590" s="22" t="s">
        <v>32</v>
      </c>
      <c r="F590" s="41">
        <v>64</v>
      </c>
      <c r="G590" s="27"/>
      <c r="H590" s="9"/>
      <c r="I590" s="34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</row>
    <row r="591" s="7" customFormat="1" ht="41" customHeight="1" spans="1:49">
      <c r="A591" s="42" t="s">
        <v>688</v>
      </c>
      <c r="B591" s="43"/>
      <c r="C591" s="43"/>
      <c r="D591" s="43"/>
      <c r="E591" s="44"/>
      <c r="F591" s="45">
        <f>SUM(F75:F590)</f>
        <v>552334</v>
      </c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</row>
  </sheetData>
  <autoFilter xmlns:etc="http://www.wps.cn/officeDocument/2017/etCustomData" ref="A4:GL591" etc:filterBottomFollowUsedRange="0">
    <extLst/>
  </autoFilter>
  <mergeCells count="13">
    <mergeCell ref="A1:E1"/>
    <mergeCell ref="A2:E2"/>
    <mergeCell ref="A3:E3"/>
    <mergeCell ref="A591:E591"/>
    <mergeCell ref="A5:A6"/>
    <mergeCell ref="A8:A11"/>
    <mergeCell ref="A16:A17"/>
    <mergeCell ref="A22:A23"/>
    <mergeCell ref="B5:B6"/>
    <mergeCell ref="B8:B11"/>
    <mergeCell ref="B16:B17"/>
    <mergeCell ref="B22:B23"/>
    <mergeCell ref="F72:F74"/>
  </mergeCells>
  <conditionalFormatting sqref="B8">
    <cfRule type="duplicateValues" dxfId="0" priority="1"/>
  </conditionalFormatting>
  <conditionalFormatting sqref="B586">
    <cfRule type="duplicateValues" dxfId="0" priority="10"/>
  </conditionalFormatting>
  <conditionalFormatting sqref="B589">
    <cfRule type="duplicateValues" dxfId="0" priority="2"/>
  </conditionalFormatting>
  <conditionalFormatting sqref="B81:B83">
    <cfRule type="duplicateValues" dxfId="0" priority="4"/>
  </conditionalFormatting>
  <conditionalFormatting sqref="B584:B585">
    <cfRule type="duplicateValues" dxfId="0" priority="9"/>
  </conditionalFormatting>
  <conditionalFormatting sqref="B584:B586">
    <cfRule type="duplicateValues" dxfId="0" priority="8"/>
  </conditionalFormatting>
  <conditionalFormatting sqref="B84:B583 B1:B7 B12:B80 B587:B588 B590 B592:B1048576">
    <cfRule type="duplicateValues" dxfId="0" priority="12"/>
  </conditionalFormatting>
  <conditionalFormatting sqref="B84:B588 B1:B7 B12:B80 B590 B592:B1048576">
    <cfRule type="duplicateValues" dxfId="0" priority="6"/>
  </conditionalFormatting>
  <pageMargins left="0.251388888888889" right="0.251388888888889" top="0.393055555555556" bottom="0.751388888888889" header="0.298611111111111" footer="0.298611111111111"/>
  <pageSetup paperSize="9" scale="16" fitToHeight="0" orientation="portrait" horizontalDpi="600"/>
  <headerFooter>
    <oddFooter>&amp;C第 &amp;P 页，共 &amp;N 页</oddFooter>
  </headerFooter>
  <rowBreaks count="1" manualBreakCount="1"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L594"/>
  <sheetViews>
    <sheetView view="pageBreakPreview" zoomScale="55" zoomScaleNormal="100" workbookViewId="0">
      <pane ySplit="4" topLeftCell="A5" activePane="bottomLeft" state="frozen"/>
      <selection/>
      <selection pane="bottomLeft" activeCell="G1" sqref="G$1:K$1048576"/>
    </sheetView>
  </sheetViews>
  <sheetFormatPr defaultColWidth="10" defaultRowHeight="15.6"/>
  <cols>
    <col min="1" max="1" width="7.25" style="9" customWidth="1"/>
    <col min="2" max="2" width="22" style="10" customWidth="1"/>
    <col min="3" max="3" width="50.5833333333333" style="11" customWidth="1"/>
    <col min="4" max="4" width="5.75" style="10" customWidth="1"/>
    <col min="5" max="5" width="9.5" style="10" customWidth="1"/>
    <col min="6" max="6" width="14.5" style="9" customWidth="1"/>
    <col min="7" max="7" width="10" style="12"/>
    <col min="8" max="50" width="10" style="9"/>
    <col min="51" max="16384" width="10" style="7"/>
  </cols>
  <sheetData>
    <row r="1" s="1" customFormat="1" ht="1" customHeight="1" spans="1:50">
      <c r="A1" s="13" t="s">
        <v>19</v>
      </c>
      <c r="B1" s="13"/>
      <c r="C1" s="13"/>
      <c r="D1" s="13"/>
      <c r="E1" s="13"/>
      <c r="F1" s="14" t="s">
        <v>20</v>
      </c>
      <c r="G1" s="15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="2" customFormat="1" ht="36" customHeight="1" spans="1:50">
      <c r="A2" s="13" t="s">
        <v>21</v>
      </c>
      <c r="B2" s="13"/>
      <c r="C2" s="13"/>
      <c r="D2" s="13"/>
      <c r="E2" s="13"/>
      <c r="F2" s="17" t="s">
        <v>990</v>
      </c>
      <c r="G2" s="18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</row>
    <row r="3" s="2" customFormat="1" ht="36" customHeight="1" spans="1:50">
      <c r="A3" s="13" t="s">
        <v>23</v>
      </c>
      <c r="B3" s="13"/>
      <c r="C3" s="13"/>
      <c r="D3" s="13"/>
      <c r="E3" s="13"/>
      <c r="F3" s="17" t="s">
        <v>991</v>
      </c>
      <c r="G3" s="18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="2" customFormat="1" ht="45" customHeight="1" spans="1:50">
      <c r="A4" s="20" t="s">
        <v>1</v>
      </c>
      <c r="B4" s="13" t="s">
        <v>25</v>
      </c>
      <c r="C4" s="13" t="s">
        <v>26</v>
      </c>
      <c r="D4" s="21" t="s">
        <v>3</v>
      </c>
      <c r="E4" s="21" t="s">
        <v>4</v>
      </c>
      <c r="F4" s="17" t="s">
        <v>27</v>
      </c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</row>
    <row r="5" s="3" customFormat="1" ht="28.8" spans="1:111">
      <c r="A5" s="30">
        <v>1</v>
      </c>
      <c r="B5" s="23" t="s">
        <v>28</v>
      </c>
      <c r="C5" s="56" t="s">
        <v>992</v>
      </c>
      <c r="D5" s="57">
        <v>1</v>
      </c>
      <c r="E5" s="30" t="s">
        <v>30</v>
      </c>
      <c r="F5" s="58">
        <v>888</v>
      </c>
      <c r="G5" s="27"/>
      <c r="H5" s="28"/>
      <c r="I5" s="34"/>
      <c r="J5" s="34"/>
      <c r="K5" s="34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</row>
    <row r="6" s="3" customFormat="1" ht="22" customHeight="1" spans="1:111">
      <c r="A6" s="29">
        <v>2</v>
      </c>
      <c r="B6" s="29" t="s">
        <v>31</v>
      </c>
      <c r="C6" s="24" t="s">
        <v>993</v>
      </c>
      <c r="D6" s="25">
        <v>1</v>
      </c>
      <c r="E6" s="22" t="s">
        <v>32</v>
      </c>
      <c r="F6" s="26">
        <v>696</v>
      </c>
      <c r="G6" s="27"/>
      <c r="H6" s="28"/>
      <c r="I6" s="34"/>
      <c r="J6" s="34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</row>
    <row r="7" s="4" customFormat="1" ht="45" customHeight="1" spans="1:49">
      <c r="A7" s="22">
        <v>3</v>
      </c>
      <c r="B7" s="22" t="s">
        <v>33</v>
      </c>
      <c r="C7" s="24" t="s">
        <v>693</v>
      </c>
      <c r="D7" s="25">
        <v>1</v>
      </c>
      <c r="E7" s="22" t="s">
        <v>34</v>
      </c>
      <c r="F7" s="49">
        <v>100</v>
      </c>
      <c r="G7" s="27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s="4" customFormat="1" ht="45" customHeight="1" spans="1:49">
      <c r="A8" s="22"/>
      <c r="B8" s="22"/>
      <c r="C8" s="24" t="s">
        <v>694</v>
      </c>
      <c r="D8" s="25">
        <v>1</v>
      </c>
      <c r="E8" s="22" t="s">
        <v>34</v>
      </c>
      <c r="F8" s="49">
        <v>120</v>
      </c>
      <c r="G8" s="27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s="4" customFormat="1" ht="45" customHeight="1" spans="1:49">
      <c r="A9" s="22"/>
      <c r="B9" s="22"/>
      <c r="C9" s="24" t="s">
        <v>695</v>
      </c>
      <c r="D9" s="25">
        <v>1</v>
      </c>
      <c r="E9" s="22" t="s">
        <v>34</v>
      </c>
      <c r="F9" s="49">
        <v>400</v>
      </c>
      <c r="G9" s="27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="4" customFormat="1" ht="43.2" spans="1:49">
      <c r="A10" s="22"/>
      <c r="B10" s="22"/>
      <c r="C10" s="24" t="s">
        <v>696</v>
      </c>
      <c r="D10" s="25">
        <v>1</v>
      </c>
      <c r="E10" s="22" t="s">
        <v>34</v>
      </c>
      <c r="F10" s="49">
        <v>480</v>
      </c>
      <c r="G10" s="27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</row>
    <row r="11" s="3" customFormat="1" ht="28.8" spans="1:111">
      <c r="A11" s="29">
        <v>4</v>
      </c>
      <c r="B11" s="29" t="s">
        <v>35</v>
      </c>
      <c r="C11" s="24" t="s">
        <v>29</v>
      </c>
      <c r="D11" s="25">
        <v>1</v>
      </c>
      <c r="E11" s="22" t="s">
        <v>32</v>
      </c>
      <c r="F11" s="26">
        <v>50</v>
      </c>
      <c r="G11" s="27"/>
      <c r="H11" s="28"/>
      <c r="I11" s="34"/>
      <c r="J11" s="34"/>
      <c r="K11" s="34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</row>
    <row r="12" s="3" customFormat="1" ht="28.8" spans="1:111">
      <c r="A12" s="30"/>
      <c r="B12" s="30"/>
      <c r="C12" s="24" t="s">
        <v>697</v>
      </c>
      <c r="D12" s="25">
        <v>1</v>
      </c>
      <c r="E12" s="22" t="s">
        <v>32</v>
      </c>
      <c r="F12" s="26">
        <v>40</v>
      </c>
      <c r="G12" s="27"/>
      <c r="H12" s="28"/>
      <c r="I12" s="34"/>
      <c r="J12" s="34"/>
      <c r="K12" s="34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</row>
    <row r="13" s="3" customFormat="1" ht="28.8" spans="1:111">
      <c r="A13" s="29">
        <v>5</v>
      </c>
      <c r="B13" s="29" t="s">
        <v>36</v>
      </c>
      <c r="C13" s="24" t="s">
        <v>29</v>
      </c>
      <c r="D13" s="25">
        <v>1</v>
      </c>
      <c r="E13" s="22" t="s">
        <v>32</v>
      </c>
      <c r="F13" s="26">
        <v>155</v>
      </c>
      <c r="G13" s="27"/>
      <c r="H13" s="28"/>
      <c r="I13" s="34"/>
      <c r="J13" s="34"/>
      <c r="K13" s="34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</row>
    <row r="14" s="3" customFormat="1" ht="57.6" spans="1:111">
      <c r="A14" s="30"/>
      <c r="B14" s="30"/>
      <c r="C14" s="24" t="s">
        <v>698</v>
      </c>
      <c r="D14" s="25">
        <v>1</v>
      </c>
      <c r="E14" s="22" t="s">
        <v>32</v>
      </c>
      <c r="F14" s="26">
        <v>56</v>
      </c>
      <c r="G14" s="27"/>
      <c r="H14" s="28"/>
      <c r="I14" s="34"/>
      <c r="J14" s="34"/>
      <c r="K14" s="34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</row>
    <row r="15" s="3" customFormat="1" ht="28.8" spans="1:111">
      <c r="A15" s="29">
        <v>6</v>
      </c>
      <c r="B15" s="29" t="s">
        <v>37</v>
      </c>
      <c r="C15" s="24" t="s">
        <v>29</v>
      </c>
      <c r="D15" s="25">
        <v>1</v>
      </c>
      <c r="E15" s="22" t="s">
        <v>32</v>
      </c>
      <c r="F15" s="26">
        <v>180</v>
      </c>
      <c r="G15" s="27"/>
      <c r="H15" s="28"/>
      <c r="I15" s="34"/>
      <c r="J15" s="34"/>
      <c r="K15" s="34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</row>
    <row r="16" s="3" customFormat="1" ht="57.6" spans="1:111">
      <c r="A16" s="30"/>
      <c r="B16" s="30"/>
      <c r="C16" s="24" t="s">
        <v>698</v>
      </c>
      <c r="D16" s="25">
        <v>1</v>
      </c>
      <c r="E16" s="22" t="s">
        <v>32</v>
      </c>
      <c r="F16" s="26">
        <v>58</v>
      </c>
      <c r="G16" s="27"/>
      <c r="H16" s="28"/>
      <c r="I16" s="34"/>
      <c r="J16" s="34"/>
      <c r="K16" s="34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</row>
    <row r="17" s="3" customFormat="1" ht="28.8" spans="1:111">
      <c r="A17" s="29">
        <v>7</v>
      </c>
      <c r="B17" s="29" t="s">
        <v>38</v>
      </c>
      <c r="C17" s="24" t="s">
        <v>29</v>
      </c>
      <c r="D17" s="25">
        <v>1</v>
      </c>
      <c r="E17" s="22" t="s">
        <v>32</v>
      </c>
      <c r="F17" s="26">
        <v>120</v>
      </c>
      <c r="G17" s="27"/>
      <c r="H17" s="28"/>
      <c r="I17" s="34"/>
      <c r="J17" s="34"/>
      <c r="K17" s="34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</row>
    <row r="18" s="3" customFormat="1" ht="28.8" spans="1:111">
      <c r="A18" s="29">
        <v>8</v>
      </c>
      <c r="B18" s="29" t="s">
        <v>39</v>
      </c>
      <c r="C18" s="24" t="s">
        <v>29</v>
      </c>
      <c r="D18" s="25">
        <v>1</v>
      </c>
      <c r="E18" s="22" t="s">
        <v>32</v>
      </c>
      <c r="F18" s="26">
        <v>120</v>
      </c>
      <c r="G18" s="27"/>
      <c r="H18" s="28"/>
      <c r="I18" s="34"/>
      <c r="J18" s="34"/>
      <c r="K18" s="34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</row>
    <row r="19" s="3" customFormat="1" ht="28.8" spans="1:111">
      <c r="A19" s="30"/>
      <c r="B19" s="30"/>
      <c r="C19" s="24" t="s">
        <v>808</v>
      </c>
      <c r="D19" s="25">
        <v>1</v>
      </c>
      <c r="E19" s="22" t="s">
        <v>32</v>
      </c>
      <c r="F19" s="26">
        <v>114</v>
      </c>
      <c r="G19" s="27"/>
      <c r="H19" s="28"/>
      <c r="I19" s="34"/>
      <c r="J19" s="34"/>
      <c r="K19" s="34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</row>
    <row r="20" s="3" customFormat="1" ht="43.2" spans="1:111">
      <c r="A20" s="30">
        <v>9</v>
      </c>
      <c r="B20" s="29" t="s">
        <v>40</v>
      </c>
      <c r="C20" s="24" t="s">
        <v>700</v>
      </c>
      <c r="D20" s="25">
        <v>1</v>
      </c>
      <c r="E20" s="22" t="s">
        <v>34</v>
      </c>
      <c r="F20" s="26">
        <v>50</v>
      </c>
      <c r="G20" s="27"/>
      <c r="H20" s="28"/>
      <c r="I20" s="34"/>
      <c r="J20" s="34"/>
      <c r="K20" s="34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</row>
    <row r="21" s="3" customFormat="1" ht="27" customHeight="1" spans="1:92">
      <c r="A21" s="22">
        <f>ROW()-10</f>
        <v>11</v>
      </c>
      <c r="B21" s="22" t="s">
        <v>701</v>
      </c>
      <c r="C21" s="24" t="s">
        <v>702</v>
      </c>
      <c r="D21" s="25">
        <v>1</v>
      </c>
      <c r="E21" s="22" t="s">
        <v>34</v>
      </c>
      <c r="F21" s="26">
        <v>160</v>
      </c>
      <c r="G21" s="27"/>
      <c r="H21" s="28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</row>
    <row r="22" s="3" customFormat="1" ht="27" customHeight="1" spans="1:92">
      <c r="A22" s="22">
        <f>ROW()-10</f>
        <v>12</v>
      </c>
      <c r="B22" s="22" t="s">
        <v>42</v>
      </c>
      <c r="C22" s="24" t="s">
        <v>704</v>
      </c>
      <c r="D22" s="25">
        <v>1</v>
      </c>
      <c r="E22" s="22" t="s">
        <v>34</v>
      </c>
      <c r="F22" s="26">
        <v>110</v>
      </c>
      <c r="G22" s="27"/>
      <c r="H22" s="28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</row>
    <row r="23" s="4" customFormat="1" ht="27" customHeight="1" spans="1:92">
      <c r="A23" s="22">
        <f>ROW()-10</f>
        <v>13</v>
      </c>
      <c r="B23" s="22" t="s">
        <v>43</v>
      </c>
      <c r="C23" s="24" t="s">
        <v>705</v>
      </c>
      <c r="D23" s="25">
        <v>1</v>
      </c>
      <c r="E23" s="22" t="s">
        <v>32</v>
      </c>
      <c r="F23" s="26">
        <v>55</v>
      </c>
      <c r="G23" s="27"/>
      <c r="H23" s="28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</row>
    <row r="24" s="4" customFormat="1" ht="27" customHeight="1" spans="1:92">
      <c r="A24" s="22">
        <f>ROW()-10</f>
        <v>14</v>
      </c>
      <c r="B24" s="22" t="s">
        <v>45</v>
      </c>
      <c r="C24" s="24" t="s">
        <v>707</v>
      </c>
      <c r="D24" s="25">
        <v>1</v>
      </c>
      <c r="E24" s="22" t="s">
        <v>34</v>
      </c>
      <c r="F24" s="26">
        <v>80</v>
      </c>
      <c r="G24" s="27"/>
      <c r="H24" s="28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</row>
    <row r="25" s="5" customFormat="1" ht="29.25" customHeight="1" spans="1:92">
      <c r="A25" s="22">
        <f t="shared" ref="A25:A38" si="0">ROW()-10</f>
        <v>15</v>
      </c>
      <c r="B25" s="22" t="s">
        <v>46</v>
      </c>
      <c r="C25" s="24" t="s">
        <v>810</v>
      </c>
      <c r="D25" s="22">
        <v>1</v>
      </c>
      <c r="E25" s="22" t="s">
        <v>47</v>
      </c>
      <c r="F25" s="26">
        <v>234</v>
      </c>
      <c r="G25" s="27"/>
      <c r="H25" s="28"/>
      <c r="I25" s="34"/>
      <c r="J25" s="34"/>
      <c r="K25" s="34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</row>
    <row r="26" s="5" customFormat="1" ht="29.25" customHeight="1" spans="1:92">
      <c r="A26" s="22">
        <f t="shared" si="0"/>
        <v>16</v>
      </c>
      <c r="B26" s="22" t="s">
        <v>48</v>
      </c>
      <c r="C26" s="24" t="s">
        <v>709</v>
      </c>
      <c r="D26" s="22">
        <v>1</v>
      </c>
      <c r="E26" s="22" t="s">
        <v>34</v>
      </c>
      <c r="F26" s="26">
        <v>65</v>
      </c>
      <c r="G26" s="27"/>
      <c r="H26" s="28"/>
      <c r="I26" s="34"/>
      <c r="J26" s="34"/>
      <c r="K26" s="34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</row>
    <row r="27" s="5" customFormat="1" ht="29.25" customHeight="1" spans="1:92">
      <c r="A27" s="22">
        <f t="shared" si="0"/>
        <v>17</v>
      </c>
      <c r="B27" s="22" t="s">
        <v>49</v>
      </c>
      <c r="C27" s="31" t="s">
        <v>710</v>
      </c>
      <c r="D27" s="22">
        <v>1</v>
      </c>
      <c r="E27" s="22" t="s">
        <v>34</v>
      </c>
      <c r="F27" s="26">
        <v>65</v>
      </c>
      <c r="G27" s="27"/>
      <c r="H27" s="28"/>
      <c r="I27" s="34"/>
      <c r="J27" s="34"/>
      <c r="K27" s="34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</row>
    <row r="28" s="5" customFormat="1" ht="29.25" customHeight="1" spans="1:92">
      <c r="A28" s="22">
        <f t="shared" si="0"/>
        <v>18</v>
      </c>
      <c r="B28" s="22" t="s">
        <v>50</v>
      </c>
      <c r="C28" s="24" t="s">
        <v>711</v>
      </c>
      <c r="D28" s="22">
        <v>1</v>
      </c>
      <c r="E28" s="22" t="s">
        <v>47</v>
      </c>
      <c r="F28" s="26">
        <v>104</v>
      </c>
      <c r="G28" s="27"/>
      <c r="H28" s="28"/>
      <c r="I28" s="34"/>
      <c r="J28" s="34"/>
      <c r="K28" s="34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</row>
    <row r="29" s="5" customFormat="1" ht="29.25" customHeight="1" spans="1:92">
      <c r="A29" s="22">
        <f t="shared" si="0"/>
        <v>19</v>
      </c>
      <c r="B29" s="32" t="s">
        <v>51</v>
      </c>
      <c r="C29" s="31" t="s">
        <v>712</v>
      </c>
      <c r="D29" s="22">
        <v>1</v>
      </c>
      <c r="E29" s="32" t="s">
        <v>47</v>
      </c>
      <c r="F29" s="26">
        <v>364</v>
      </c>
      <c r="G29" s="27"/>
      <c r="H29" s="28"/>
      <c r="I29" s="34"/>
      <c r="J29" s="34"/>
      <c r="K29" s="34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</row>
    <row r="30" s="5" customFormat="1" ht="29.25" customHeight="1" spans="1:92">
      <c r="A30" s="22">
        <f t="shared" si="0"/>
        <v>20</v>
      </c>
      <c r="B30" s="22" t="s">
        <v>52</v>
      </c>
      <c r="C30" s="24" t="s">
        <v>713</v>
      </c>
      <c r="D30" s="22">
        <v>1</v>
      </c>
      <c r="E30" s="22" t="s">
        <v>47</v>
      </c>
      <c r="F30" s="26">
        <v>364</v>
      </c>
      <c r="G30" s="27"/>
      <c r="H30" s="28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</row>
    <row r="31" s="5" customFormat="1" ht="29.25" customHeight="1" spans="1:92">
      <c r="A31" s="22">
        <f t="shared" si="0"/>
        <v>21</v>
      </c>
      <c r="B31" s="22" t="s">
        <v>53</v>
      </c>
      <c r="C31" s="24" t="s">
        <v>714</v>
      </c>
      <c r="D31" s="22">
        <v>1</v>
      </c>
      <c r="E31" s="22" t="s">
        <v>47</v>
      </c>
      <c r="F31" s="26">
        <v>364</v>
      </c>
      <c r="G31" s="27"/>
      <c r="H31" s="28"/>
      <c r="I31" s="34"/>
      <c r="J31" s="34"/>
      <c r="K31" s="34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</row>
    <row r="32" s="5" customFormat="1" ht="29.25" customHeight="1" spans="1:194">
      <c r="A32" s="22">
        <f t="shared" si="0"/>
        <v>22</v>
      </c>
      <c r="B32" s="22" t="s">
        <v>54</v>
      </c>
      <c r="C32" s="24" t="s">
        <v>715</v>
      </c>
      <c r="D32" s="22">
        <v>1</v>
      </c>
      <c r="E32" s="22" t="s">
        <v>55</v>
      </c>
      <c r="F32" s="26">
        <v>364</v>
      </c>
      <c r="G32" s="27"/>
      <c r="H32" s="28"/>
      <c r="I32" s="34"/>
      <c r="J32" s="34"/>
      <c r="K32" s="34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35"/>
      <c r="DC32" s="35"/>
      <c r="DD32" s="35"/>
      <c r="DE32" s="35"/>
      <c r="DF32" s="35"/>
      <c r="DG32" s="35"/>
      <c r="DH32" s="35"/>
      <c r="DI32" s="35"/>
      <c r="DJ32" s="35"/>
      <c r="DK32" s="35"/>
      <c r="DL32" s="35"/>
      <c r="DM32" s="35"/>
      <c r="DN32" s="35"/>
      <c r="DO32" s="35"/>
      <c r="DP32" s="35"/>
      <c r="DQ32" s="35"/>
      <c r="DR32" s="35"/>
      <c r="DS32" s="35"/>
      <c r="DT32" s="35"/>
      <c r="DU32" s="35"/>
      <c r="DV32" s="35"/>
      <c r="DW32" s="35"/>
      <c r="DX32" s="35"/>
      <c r="DY32" s="35"/>
      <c r="DZ32" s="35"/>
      <c r="EA32" s="35"/>
      <c r="EB32" s="35"/>
      <c r="EC32" s="35"/>
      <c r="ED32" s="35"/>
      <c r="EE32" s="35"/>
      <c r="EF32" s="35"/>
      <c r="EG32" s="35"/>
      <c r="EH32" s="35"/>
      <c r="EI32" s="35"/>
      <c r="EJ32" s="35"/>
      <c r="EK32" s="35"/>
      <c r="EL32" s="35"/>
      <c r="EM32" s="35"/>
      <c r="EN32" s="35"/>
      <c r="EO32" s="35"/>
      <c r="EP32" s="35"/>
      <c r="EQ32" s="35"/>
      <c r="ER32" s="35"/>
      <c r="ES32" s="35"/>
      <c r="ET32" s="35"/>
      <c r="EU32" s="35"/>
      <c r="EV32" s="35"/>
      <c r="EW32" s="35"/>
      <c r="EX32" s="35"/>
      <c r="EY32" s="35"/>
      <c r="EZ32" s="35"/>
      <c r="FA32" s="35"/>
      <c r="FB32" s="35"/>
      <c r="FC32" s="35"/>
      <c r="FD32" s="35"/>
      <c r="FE32" s="35"/>
      <c r="FF32" s="35"/>
      <c r="FG32" s="35"/>
      <c r="FH32" s="35"/>
      <c r="FI32" s="35"/>
      <c r="FJ32" s="35"/>
      <c r="FK32" s="35"/>
      <c r="FL32" s="35"/>
      <c r="FM32" s="35"/>
      <c r="FN32" s="35"/>
      <c r="FO32" s="35"/>
      <c r="FP32" s="35"/>
      <c r="FQ32" s="35"/>
      <c r="FR32" s="35"/>
      <c r="FS32" s="35"/>
      <c r="FT32" s="35"/>
      <c r="FU32" s="35"/>
      <c r="FV32" s="35"/>
      <c r="FW32" s="35"/>
      <c r="FX32" s="35"/>
      <c r="FY32" s="35"/>
      <c r="FZ32" s="35"/>
      <c r="GA32" s="35"/>
      <c r="GB32" s="35"/>
      <c r="GC32" s="35"/>
      <c r="GD32" s="35"/>
      <c r="GE32" s="35"/>
      <c r="GF32" s="35"/>
      <c r="GG32" s="35"/>
      <c r="GH32" s="35"/>
      <c r="GI32" s="35"/>
      <c r="GJ32" s="35"/>
      <c r="GK32" s="35"/>
      <c r="GL32" s="35"/>
    </row>
    <row r="33" s="6" customFormat="1" ht="29.25" customHeight="1" spans="1:194">
      <c r="A33" s="22">
        <f t="shared" si="0"/>
        <v>23</v>
      </c>
      <c r="B33" s="22" t="s">
        <v>56</v>
      </c>
      <c r="C33" s="24" t="s">
        <v>716</v>
      </c>
      <c r="D33" s="22">
        <v>1</v>
      </c>
      <c r="E33" s="22" t="s">
        <v>57</v>
      </c>
      <c r="F33" s="33">
        <v>800</v>
      </c>
      <c r="G33" s="27"/>
      <c r="H33" s="28"/>
      <c r="I33" s="34"/>
      <c r="J33" s="34"/>
      <c r="K33" s="34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  <c r="FD33" s="35"/>
      <c r="FE33" s="35"/>
      <c r="FF33" s="35"/>
      <c r="FG33" s="35"/>
      <c r="FH33" s="35"/>
      <c r="FI33" s="35"/>
      <c r="FJ33" s="35"/>
      <c r="FK33" s="35"/>
      <c r="FL33" s="35"/>
      <c r="FM33" s="35"/>
      <c r="FN33" s="35"/>
      <c r="FO33" s="35"/>
      <c r="FP33" s="35"/>
      <c r="FQ33" s="35"/>
      <c r="FR33" s="35"/>
      <c r="FS33" s="35"/>
      <c r="FT33" s="35"/>
      <c r="FU33" s="35"/>
      <c r="FV33" s="35"/>
      <c r="FW33" s="35"/>
      <c r="FX33" s="35"/>
      <c r="FY33" s="35"/>
      <c r="FZ33" s="35"/>
      <c r="GA33" s="35"/>
      <c r="GB33" s="35"/>
      <c r="GC33" s="35"/>
      <c r="GD33" s="35"/>
      <c r="GE33" s="35"/>
      <c r="GF33" s="35"/>
      <c r="GG33" s="35"/>
      <c r="GH33" s="35"/>
      <c r="GI33" s="35"/>
      <c r="GJ33" s="35"/>
      <c r="GK33" s="35"/>
      <c r="GL33" s="35"/>
    </row>
    <row r="34" s="6" customFormat="1" ht="29.25" customHeight="1" spans="1:194">
      <c r="A34" s="22">
        <f t="shared" si="0"/>
        <v>24</v>
      </c>
      <c r="B34" s="22" t="s">
        <v>58</v>
      </c>
      <c r="C34" s="24" t="s">
        <v>716</v>
      </c>
      <c r="D34" s="22">
        <v>1</v>
      </c>
      <c r="E34" s="22" t="s">
        <v>57</v>
      </c>
      <c r="F34" s="33">
        <v>800</v>
      </c>
      <c r="G34" s="27"/>
      <c r="H34" s="28"/>
      <c r="I34" s="34"/>
      <c r="J34" s="34"/>
      <c r="K34" s="34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</row>
    <row r="35" s="4" customFormat="1" ht="27" customHeight="1" spans="1:194">
      <c r="A35" s="22">
        <f t="shared" si="0"/>
        <v>25</v>
      </c>
      <c r="B35" s="22" t="s">
        <v>59</v>
      </c>
      <c r="C35" s="24" t="s">
        <v>716</v>
      </c>
      <c r="D35" s="22">
        <v>1</v>
      </c>
      <c r="E35" s="22" t="s">
        <v>57</v>
      </c>
      <c r="F35" s="33">
        <v>416</v>
      </c>
      <c r="G35" s="27"/>
      <c r="H35" s="28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</row>
    <row r="36" s="3" customFormat="1" ht="27" customHeight="1" spans="1:50">
      <c r="A36" s="22">
        <f t="shared" si="0"/>
        <v>26</v>
      </c>
      <c r="B36" s="22" t="s">
        <v>60</v>
      </c>
      <c r="C36" s="24" t="s">
        <v>716</v>
      </c>
      <c r="D36" s="22">
        <v>1</v>
      </c>
      <c r="E36" s="22" t="s">
        <v>55</v>
      </c>
      <c r="F36" s="33">
        <v>2800</v>
      </c>
      <c r="G36" s="27"/>
      <c r="H36" s="28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</row>
    <row r="37" s="3" customFormat="1" ht="27" customHeight="1" spans="1:50">
      <c r="A37" s="22">
        <f t="shared" si="0"/>
        <v>27</v>
      </c>
      <c r="B37" s="22" t="s">
        <v>61</v>
      </c>
      <c r="C37" s="24" t="s">
        <v>716</v>
      </c>
      <c r="D37" s="22">
        <v>1</v>
      </c>
      <c r="E37" s="22" t="s">
        <v>57</v>
      </c>
      <c r="F37" s="33">
        <v>768</v>
      </c>
      <c r="G37" s="27"/>
      <c r="H37" s="28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</row>
    <row r="38" s="3" customFormat="1" ht="27" customHeight="1" spans="1:50">
      <c r="A38" s="22">
        <f t="shared" si="0"/>
        <v>28</v>
      </c>
      <c r="B38" s="22" t="s">
        <v>62</v>
      </c>
      <c r="C38" s="24" t="s">
        <v>29</v>
      </c>
      <c r="D38" s="22">
        <v>1</v>
      </c>
      <c r="E38" s="22" t="s">
        <v>47</v>
      </c>
      <c r="F38" s="33">
        <v>135</v>
      </c>
      <c r="G38" s="27"/>
      <c r="H38" s="28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</row>
    <row r="39" s="3" customFormat="1" ht="27" customHeight="1" spans="1:50">
      <c r="A39" s="22">
        <f t="shared" ref="A39:A48" si="1">ROW()-10</f>
        <v>29</v>
      </c>
      <c r="B39" s="22" t="s">
        <v>63</v>
      </c>
      <c r="C39" s="24" t="s">
        <v>29</v>
      </c>
      <c r="D39" s="22">
        <v>1</v>
      </c>
      <c r="E39" s="22" t="s">
        <v>47</v>
      </c>
      <c r="F39" s="33">
        <v>126</v>
      </c>
      <c r="G39" s="27"/>
      <c r="H39" s="28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</row>
    <row r="40" s="3" customFormat="1" ht="27" customHeight="1" spans="1:50">
      <c r="A40" s="22">
        <f t="shared" si="1"/>
        <v>30</v>
      </c>
      <c r="B40" s="22" t="s">
        <v>64</v>
      </c>
      <c r="C40" s="24" t="s">
        <v>29</v>
      </c>
      <c r="D40" s="22">
        <v>1</v>
      </c>
      <c r="E40" s="22" t="s">
        <v>55</v>
      </c>
      <c r="F40" s="33">
        <v>395</v>
      </c>
      <c r="G40" s="27"/>
      <c r="H40" s="28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</row>
    <row r="41" s="3" customFormat="1" ht="27" customHeight="1" spans="1:50">
      <c r="A41" s="22">
        <f t="shared" si="1"/>
        <v>31</v>
      </c>
      <c r="B41" s="22" t="s">
        <v>65</v>
      </c>
      <c r="C41" s="24" t="s">
        <v>29</v>
      </c>
      <c r="D41" s="22">
        <v>1</v>
      </c>
      <c r="E41" s="22" t="s">
        <v>55</v>
      </c>
      <c r="F41" s="33">
        <v>1248</v>
      </c>
      <c r="G41" s="27"/>
      <c r="H41" s="28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</row>
    <row r="42" s="3" customFormat="1" ht="27" customHeight="1" spans="1:50">
      <c r="A42" s="22">
        <f t="shared" si="1"/>
        <v>32</v>
      </c>
      <c r="B42" s="22" t="s">
        <v>66</v>
      </c>
      <c r="C42" s="24" t="s">
        <v>29</v>
      </c>
      <c r="D42" s="22">
        <v>1</v>
      </c>
      <c r="E42" s="22" t="s">
        <v>32</v>
      </c>
      <c r="F42" s="33">
        <v>291</v>
      </c>
      <c r="G42" s="27"/>
      <c r="H42" s="28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</row>
    <row r="43" s="3" customFormat="1" ht="27" customHeight="1" spans="1:50">
      <c r="A43" s="22">
        <f t="shared" si="1"/>
        <v>33</v>
      </c>
      <c r="B43" s="22" t="s">
        <v>67</v>
      </c>
      <c r="C43" s="24" t="s">
        <v>29</v>
      </c>
      <c r="D43" s="22">
        <v>1</v>
      </c>
      <c r="E43" s="22" t="s">
        <v>32</v>
      </c>
      <c r="F43" s="33">
        <v>1622</v>
      </c>
      <c r="G43" s="27"/>
      <c r="H43" s="28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</row>
    <row r="44" s="3" customFormat="1" ht="27" customHeight="1" spans="1:50">
      <c r="A44" s="22">
        <f t="shared" si="1"/>
        <v>34</v>
      </c>
      <c r="B44" s="22" t="s">
        <v>68</v>
      </c>
      <c r="C44" s="24" t="s">
        <v>29</v>
      </c>
      <c r="D44" s="22">
        <v>1</v>
      </c>
      <c r="E44" s="22" t="s">
        <v>32</v>
      </c>
      <c r="F44" s="33">
        <v>2288</v>
      </c>
      <c r="G44" s="27"/>
      <c r="H44" s="28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</row>
    <row r="45" s="3" customFormat="1" ht="27" customHeight="1" spans="1:50">
      <c r="A45" s="22">
        <f t="shared" si="1"/>
        <v>35</v>
      </c>
      <c r="B45" s="22" t="s">
        <v>69</v>
      </c>
      <c r="C45" s="24" t="s">
        <v>29</v>
      </c>
      <c r="D45" s="22">
        <v>1</v>
      </c>
      <c r="E45" s="22" t="s">
        <v>32</v>
      </c>
      <c r="F45" s="33">
        <v>343</v>
      </c>
      <c r="G45" s="27"/>
      <c r="H45" s="28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</row>
    <row r="46" s="3" customFormat="1" ht="27" customHeight="1" spans="1:50">
      <c r="A46" s="22">
        <f t="shared" si="1"/>
        <v>36</v>
      </c>
      <c r="B46" s="22" t="s">
        <v>70</v>
      </c>
      <c r="C46" s="24" t="s">
        <v>29</v>
      </c>
      <c r="D46" s="22">
        <v>1</v>
      </c>
      <c r="E46" s="22" t="s">
        <v>32</v>
      </c>
      <c r="F46" s="33">
        <v>530</v>
      </c>
      <c r="G46" s="27"/>
      <c r="H46" s="28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</row>
    <row r="47" s="3" customFormat="1" ht="27" customHeight="1" spans="1:50">
      <c r="A47" s="22">
        <f t="shared" si="1"/>
        <v>37</v>
      </c>
      <c r="B47" s="22" t="s">
        <v>71</v>
      </c>
      <c r="C47" s="24" t="s">
        <v>29</v>
      </c>
      <c r="D47" s="22">
        <v>1</v>
      </c>
      <c r="E47" s="22" t="s">
        <v>32</v>
      </c>
      <c r="F47" s="33">
        <v>67</v>
      </c>
      <c r="G47" s="27"/>
      <c r="H47" s="28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</row>
    <row r="48" s="3" customFormat="1" ht="27" customHeight="1" spans="1:50">
      <c r="A48" s="22">
        <f t="shared" si="1"/>
        <v>38</v>
      </c>
      <c r="B48" s="22" t="s">
        <v>72</v>
      </c>
      <c r="C48" s="24" t="s">
        <v>29</v>
      </c>
      <c r="D48" s="22">
        <v>1</v>
      </c>
      <c r="E48" s="22" t="s">
        <v>32</v>
      </c>
      <c r="F48" s="33">
        <v>644</v>
      </c>
      <c r="G48" s="27"/>
      <c r="H48" s="28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</row>
    <row r="49" s="3" customFormat="1" ht="27" customHeight="1" spans="1:50">
      <c r="A49" s="22">
        <f t="shared" ref="A49:A58" si="2">ROW()-10</f>
        <v>39</v>
      </c>
      <c r="B49" s="22" t="s">
        <v>73</v>
      </c>
      <c r="C49" s="24" t="s">
        <v>29</v>
      </c>
      <c r="D49" s="22">
        <v>1</v>
      </c>
      <c r="E49" s="22" t="s">
        <v>32</v>
      </c>
      <c r="F49" s="33">
        <v>187</v>
      </c>
      <c r="G49" s="27"/>
      <c r="H49" s="28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</row>
    <row r="50" s="3" customFormat="1" ht="27" customHeight="1" spans="1:50">
      <c r="A50" s="22">
        <f t="shared" si="2"/>
        <v>40</v>
      </c>
      <c r="B50" s="22" t="s">
        <v>74</v>
      </c>
      <c r="C50" s="24" t="s">
        <v>29</v>
      </c>
      <c r="D50" s="22">
        <v>1</v>
      </c>
      <c r="E50" s="22" t="s">
        <v>30</v>
      </c>
      <c r="F50" s="33">
        <v>270</v>
      </c>
      <c r="G50" s="27"/>
      <c r="H50" s="28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</row>
    <row r="51" s="3" customFormat="1" ht="27" customHeight="1" spans="1:50">
      <c r="A51" s="22">
        <f t="shared" si="2"/>
        <v>41</v>
      </c>
      <c r="B51" s="22" t="s">
        <v>75</v>
      </c>
      <c r="C51" s="24" t="s">
        <v>29</v>
      </c>
      <c r="D51" s="22">
        <v>1</v>
      </c>
      <c r="E51" s="22" t="s">
        <v>76</v>
      </c>
      <c r="F51" s="33">
        <v>36</v>
      </c>
      <c r="G51" s="27"/>
      <c r="H51" s="28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</row>
    <row r="52" s="3" customFormat="1" ht="27" customHeight="1" spans="1:50">
      <c r="A52" s="22">
        <f t="shared" si="2"/>
        <v>42</v>
      </c>
      <c r="B52" s="22" t="s">
        <v>77</v>
      </c>
      <c r="C52" s="24" t="s">
        <v>29</v>
      </c>
      <c r="D52" s="22">
        <v>1</v>
      </c>
      <c r="E52" s="22" t="s">
        <v>76</v>
      </c>
      <c r="F52" s="33">
        <v>49</v>
      </c>
      <c r="G52" s="27"/>
      <c r="H52" s="28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</row>
    <row r="53" s="3" customFormat="1" ht="27" customHeight="1" spans="1:50">
      <c r="A53" s="22">
        <f t="shared" si="2"/>
        <v>43</v>
      </c>
      <c r="B53" s="22" t="s">
        <v>78</v>
      </c>
      <c r="C53" s="24" t="s">
        <v>29</v>
      </c>
      <c r="D53" s="22">
        <v>1</v>
      </c>
      <c r="E53" s="22" t="s">
        <v>47</v>
      </c>
      <c r="F53" s="33">
        <v>312</v>
      </c>
      <c r="G53" s="27"/>
      <c r="H53" s="28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</row>
    <row r="54" s="3" customFormat="1" ht="27" customHeight="1" spans="1:50">
      <c r="A54" s="22">
        <f t="shared" si="2"/>
        <v>44</v>
      </c>
      <c r="B54" s="22" t="s">
        <v>81</v>
      </c>
      <c r="C54" s="24" t="s">
        <v>29</v>
      </c>
      <c r="D54" s="22">
        <v>1</v>
      </c>
      <c r="E54" s="22" t="s">
        <v>32</v>
      </c>
      <c r="F54" s="33">
        <v>1320</v>
      </c>
      <c r="G54" s="27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</row>
    <row r="55" s="3" customFormat="1" ht="27" customHeight="1" spans="1:50">
      <c r="A55" s="22">
        <f t="shared" si="2"/>
        <v>45</v>
      </c>
      <c r="B55" s="22" t="s">
        <v>82</v>
      </c>
      <c r="C55" s="24" t="s">
        <v>29</v>
      </c>
      <c r="D55" s="22">
        <v>1</v>
      </c>
      <c r="E55" s="22" t="s">
        <v>83</v>
      </c>
      <c r="F55" s="33">
        <v>825</v>
      </c>
      <c r="G55" s="27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</row>
    <row r="56" s="3" customFormat="1" ht="27" customHeight="1" spans="1:50">
      <c r="A56" s="22">
        <f t="shared" si="2"/>
        <v>46</v>
      </c>
      <c r="B56" s="22" t="s">
        <v>84</v>
      </c>
      <c r="C56" s="24" t="s">
        <v>29</v>
      </c>
      <c r="D56" s="22">
        <v>1</v>
      </c>
      <c r="E56" s="22" t="s">
        <v>32</v>
      </c>
      <c r="F56" s="33">
        <v>196</v>
      </c>
      <c r="G56" s="27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</row>
    <row r="57" s="3" customFormat="1" ht="27" customHeight="1" spans="1:50">
      <c r="A57" s="22">
        <f t="shared" si="2"/>
        <v>47</v>
      </c>
      <c r="B57" s="22" t="s">
        <v>85</v>
      </c>
      <c r="C57" s="24" t="s">
        <v>29</v>
      </c>
      <c r="D57" s="22">
        <v>1</v>
      </c>
      <c r="E57" s="22" t="s">
        <v>32</v>
      </c>
      <c r="F57" s="33">
        <v>249</v>
      </c>
      <c r="G57" s="27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</row>
    <row r="58" s="3" customFormat="1" ht="27" customHeight="1" spans="1:50">
      <c r="A58" s="22">
        <f t="shared" si="2"/>
        <v>48</v>
      </c>
      <c r="B58" s="22" t="s">
        <v>86</v>
      </c>
      <c r="C58" s="24" t="s">
        <v>29</v>
      </c>
      <c r="D58" s="22">
        <v>1</v>
      </c>
      <c r="E58" s="22" t="s">
        <v>32</v>
      </c>
      <c r="F58" s="33">
        <v>825</v>
      </c>
      <c r="G58" s="27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</row>
    <row r="59" s="3" customFormat="1" ht="27" customHeight="1" spans="1:50">
      <c r="A59" s="22">
        <f t="shared" ref="A59:A68" si="3">ROW()-10</f>
        <v>49</v>
      </c>
      <c r="B59" s="22" t="s">
        <v>89</v>
      </c>
      <c r="C59" s="24" t="s">
        <v>29</v>
      </c>
      <c r="D59" s="22">
        <v>1</v>
      </c>
      <c r="E59" s="22" t="s">
        <v>32</v>
      </c>
      <c r="F59" s="33">
        <v>825</v>
      </c>
      <c r="G59" s="27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</row>
    <row r="60" s="3" customFormat="1" ht="27" customHeight="1" spans="1:50">
      <c r="A60" s="22">
        <f t="shared" si="3"/>
        <v>50</v>
      </c>
      <c r="B60" s="22" t="s">
        <v>90</v>
      </c>
      <c r="C60" s="24" t="s">
        <v>29</v>
      </c>
      <c r="D60" s="22">
        <v>1</v>
      </c>
      <c r="E60" s="22" t="s">
        <v>32</v>
      </c>
      <c r="F60" s="33">
        <v>336</v>
      </c>
      <c r="G60" s="27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</row>
    <row r="61" s="3" customFormat="1" ht="27" customHeight="1" spans="1:50">
      <c r="A61" s="22">
        <f t="shared" si="3"/>
        <v>51</v>
      </c>
      <c r="B61" s="22" t="s">
        <v>91</v>
      </c>
      <c r="C61" s="24" t="s">
        <v>29</v>
      </c>
      <c r="D61" s="22">
        <v>1</v>
      </c>
      <c r="E61" s="22" t="s">
        <v>32</v>
      </c>
      <c r="F61" s="33">
        <v>489</v>
      </c>
      <c r="G61" s="27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</row>
    <row r="62" s="3" customFormat="1" ht="27" customHeight="1" spans="1:50">
      <c r="A62" s="22">
        <f t="shared" si="3"/>
        <v>52</v>
      </c>
      <c r="B62" s="22" t="s">
        <v>92</v>
      </c>
      <c r="C62" s="24" t="s">
        <v>29</v>
      </c>
      <c r="D62" s="22">
        <v>1</v>
      </c>
      <c r="E62" s="22" t="s">
        <v>32</v>
      </c>
      <c r="F62" s="33">
        <v>379</v>
      </c>
      <c r="G62" s="27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</row>
    <row r="63" s="3" customFormat="1" ht="27" customHeight="1" spans="1:50">
      <c r="A63" s="22">
        <f t="shared" si="3"/>
        <v>53</v>
      </c>
      <c r="B63" s="22" t="s">
        <v>93</v>
      </c>
      <c r="C63" s="24" t="s">
        <v>29</v>
      </c>
      <c r="D63" s="22">
        <v>1</v>
      </c>
      <c r="E63" s="22" t="s">
        <v>32</v>
      </c>
      <c r="F63" s="33">
        <v>115</v>
      </c>
      <c r="G63" s="27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</row>
    <row r="64" s="3" customFormat="1" ht="27" customHeight="1" spans="1:50">
      <c r="A64" s="22">
        <f t="shared" si="3"/>
        <v>54</v>
      </c>
      <c r="B64" s="22" t="s">
        <v>94</v>
      </c>
      <c r="C64" s="24" t="s">
        <v>29</v>
      </c>
      <c r="D64" s="22">
        <v>1</v>
      </c>
      <c r="E64" s="22" t="s">
        <v>32</v>
      </c>
      <c r="F64" s="33">
        <v>393</v>
      </c>
      <c r="G64" s="27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</row>
    <row r="65" s="3" customFormat="1" ht="27" customHeight="1" spans="1:50">
      <c r="A65" s="22">
        <f t="shared" si="3"/>
        <v>55</v>
      </c>
      <c r="B65" s="22" t="s">
        <v>95</v>
      </c>
      <c r="C65" s="24" t="s">
        <v>29</v>
      </c>
      <c r="D65" s="22">
        <v>1</v>
      </c>
      <c r="E65" s="22" t="s">
        <v>30</v>
      </c>
      <c r="F65" s="33">
        <v>233</v>
      </c>
      <c r="G65" s="27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</row>
    <row r="66" s="3" customFormat="1" ht="27" customHeight="1" spans="1:50">
      <c r="A66" s="22">
        <f t="shared" si="3"/>
        <v>56</v>
      </c>
      <c r="B66" s="22" t="s">
        <v>97</v>
      </c>
      <c r="C66" s="24" t="s">
        <v>29</v>
      </c>
      <c r="D66" s="22">
        <v>1</v>
      </c>
      <c r="E66" s="22" t="s">
        <v>32</v>
      </c>
      <c r="F66" s="33">
        <v>38</v>
      </c>
      <c r="G66" s="27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</row>
    <row r="67" s="3" customFormat="1" ht="27" customHeight="1" spans="1:50">
      <c r="A67" s="22">
        <f t="shared" si="3"/>
        <v>57</v>
      </c>
      <c r="B67" s="22" t="s">
        <v>98</v>
      </c>
      <c r="C67" s="24" t="s">
        <v>29</v>
      </c>
      <c r="D67" s="22">
        <v>1</v>
      </c>
      <c r="E67" s="22" t="s">
        <v>99</v>
      </c>
      <c r="F67" s="33">
        <v>300</v>
      </c>
      <c r="G67" s="27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</row>
    <row r="68" s="3" customFormat="1" ht="27" customHeight="1" spans="1:50">
      <c r="A68" s="22">
        <f t="shared" si="3"/>
        <v>58</v>
      </c>
      <c r="B68" s="22" t="s">
        <v>811</v>
      </c>
      <c r="C68" s="24" t="s">
        <v>29</v>
      </c>
      <c r="D68" s="22">
        <v>1</v>
      </c>
      <c r="E68" s="22" t="s">
        <v>32</v>
      </c>
      <c r="F68" s="33">
        <v>417</v>
      </c>
      <c r="G68" s="27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</row>
    <row r="69" s="3" customFormat="1" ht="27" customHeight="1" spans="1:50">
      <c r="A69" s="22">
        <f t="shared" ref="A69:A78" si="4">ROW()-10</f>
        <v>59</v>
      </c>
      <c r="B69" s="22" t="s">
        <v>100</v>
      </c>
      <c r="C69" s="24" t="s">
        <v>29</v>
      </c>
      <c r="D69" s="22">
        <v>1</v>
      </c>
      <c r="E69" s="22" t="s">
        <v>32</v>
      </c>
      <c r="F69" s="33">
        <v>912</v>
      </c>
      <c r="G69" s="27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</row>
    <row r="70" s="3" customFormat="1" ht="27" customHeight="1" spans="1:50">
      <c r="A70" s="22">
        <f t="shared" si="4"/>
        <v>60</v>
      </c>
      <c r="B70" s="22" t="s">
        <v>101</v>
      </c>
      <c r="C70" s="24" t="s">
        <v>29</v>
      </c>
      <c r="D70" s="22">
        <v>1</v>
      </c>
      <c r="E70" s="22" t="s">
        <v>32</v>
      </c>
      <c r="F70" s="33">
        <v>2350</v>
      </c>
      <c r="G70" s="27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</row>
    <row r="71" s="3" customFormat="1" ht="27" customHeight="1" spans="1:50">
      <c r="A71" s="22">
        <f t="shared" si="4"/>
        <v>61</v>
      </c>
      <c r="B71" s="22" t="s">
        <v>718</v>
      </c>
      <c r="C71" s="24" t="s">
        <v>29</v>
      </c>
      <c r="D71" s="22">
        <v>1</v>
      </c>
      <c r="E71" s="22" t="s">
        <v>32</v>
      </c>
      <c r="F71" s="33">
        <v>1952</v>
      </c>
      <c r="G71" s="27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</row>
    <row r="72" s="3" customFormat="1" ht="27" customHeight="1" spans="1:50">
      <c r="A72" s="22">
        <f t="shared" si="4"/>
        <v>62</v>
      </c>
      <c r="B72" s="22" t="s">
        <v>102</v>
      </c>
      <c r="C72" s="24" t="s">
        <v>29</v>
      </c>
      <c r="D72" s="22">
        <v>1</v>
      </c>
      <c r="E72" s="22" t="s">
        <v>32</v>
      </c>
      <c r="F72" s="33">
        <v>197</v>
      </c>
      <c r="G72" s="27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</row>
    <row r="73" s="3" customFormat="1" ht="27" customHeight="1" spans="1:50">
      <c r="A73" s="22">
        <f t="shared" si="4"/>
        <v>63</v>
      </c>
      <c r="B73" s="22" t="s">
        <v>719</v>
      </c>
      <c r="C73" s="24" t="s">
        <v>29</v>
      </c>
      <c r="D73" s="22">
        <v>1</v>
      </c>
      <c r="E73" s="22" t="s">
        <v>32</v>
      </c>
      <c r="F73" s="33">
        <v>3180</v>
      </c>
      <c r="G73" s="27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</row>
    <row r="74" s="3" customFormat="1" ht="27" customHeight="1" spans="1:50">
      <c r="A74" s="22">
        <f t="shared" si="4"/>
        <v>64</v>
      </c>
      <c r="B74" s="22" t="s">
        <v>103</v>
      </c>
      <c r="C74" s="24" t="s">
        <v>29</v>
      </c>
      <c r="D74" s="22">
        <v>1</v>
      </c>
      <c r="E74" s="22" t="s">
        <v>32</v>
      </c>
      <c r="F74" s="33">
        <v>273</v>
      </c>
      <c r="G74" s="27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</row>
    <row r="75" s="3" customFormat="1" ht="27" customHeight="1" spans="1:50">
      <c r="A75" s="22">
        <f t="shared" si="4"/>
        <v>65</v>
      </c>
      <c r="B75" s="22" t="s">
        <v>104</v>
      </c>
      <c r="C75" s="24" t="s">
        <v>29</v>
      </c>
      <c r="D75" s="22">
        <v>1</v>
      </c>
      <c r="E75" s="22" t="s">
        <v>32</v>
      </c>
      <c r="F75" s="33">
        <v>52</v>
      </c>
      <c r="G75" s="27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</row>
    <row r="76" s="3" customFormat="1" ht="27" customHeight="1" spans="1:50">
      <c r="A76" s="22">
        <f t="shared" si="4"/>
        <v>66</v>
      </c>
      <c r="B76" s="22" t="s">
        <v>105</v>
      </c>
      <c r="C76" s="24" t="s">
        <v>29</v>
      </c>
      <c r="D76" s="22">
        <v>1</v>
      </c>
      <c r="E76" s="22" t="s">
        <v>32</v>
      </c>
      <c r="F76" s="33">
        <v>273</v>
      </c>
      <c r="G76" s="27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</row>
    <row r="77" s="3" customFormat="1" ht="27" customHeight="1" spans="1:50">
      <c r="A77" s="22">
        <f t="shared" si="4"/>
        <v>67</v>
      </c>
      <c r="B77" s="22" t="s">
        <v>106</v>
      </c>
      <c r="C77" s="24" t="s">
        <v>29</v>
      </c>
      <c r="D77" s="22">
        <v>1</v>
      </c>
      <c r="E77" s="22" t="s">
        <v>32</v>
      </c>
      <c r="F77" s="33">
        <v>225</v>
      </c>
      <c r="G77" s="27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</row>
    <row r="78" s="3" customFormat="1" ht="27" customHeight="1" spans="1:50">
      <c r="A78" s="22">
        <f t="shared" si="4"/>
        <v>68</v>
      </c>
      <c r="B78" s="22" t="s">
        <v>107</v>
      </c>
      <c r="C78" s="24" t="s">
        <v>29</v>
      </c>
      <c r="D78" s="22">
        <v>1</v>
      </c>
      <c r="E78" s="22" t="s">
        <v>32</v>
      </c>
      <c r="F78" s="33">
        <v>811</v>
      </c>
      <c r="G78" s="27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</row>
    <row r="79" s="3" customFormat="1" ht="27" customHeight="1" spans="1:50">
      <c r="A79" s="22">
        <f t="shared" ref="A79:A88" si="5">ROW()-10</f>
        <v>69</v>
      </c>
      <c r="B79" s="22" t="s">
        <v>108</v>
      </c>
      <c r="C79" s="24" t="s">
        <v>29</v>
      </c>
      <c r="D79" s="22">
        <v>1</v>
      </c>
      <c r="E79" s="22" t="s">
        <v>32</v>
      </c>
      <c r="F79" s="33">
        <v>854</v>
      </c>
      <c r="G79" s="27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</row>
    <row r="80" s="3" customFormat="1" ht="27" customHeight="1" spans="1:50">
      <c r="A80" s="22">
        <f t="shared" si="5"/>
        <v>70</v>
      </c>
      <c r="B80" s="22" t="s">
        <v>869</v>
      </c>
      <c r="C80" s="24" t="s">
        <v>29</v>
      </c>
      <c r="D80" s="22">
        <v>1</v>
      </c>
      <c r="E80" s="22" t="s">
        <v>32</v>
      </c>
      <c r="F80" s="33">
        <v>110</v>
      </c>
      <c r="G80" s="27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</row>
    <row r="81" s="3" customFormat="1" ht="27" customHeight="1" spans="1:50">
      <c r="A81" s="22">
        <f t="shared" si="5"/>
        <v>71</v>
      </c>
      <c r="B81" s="22" t="s">
        <v>112</v>
      </c>
      <c r="C81" s="24" t="s">
        <v>29</v>
      </c>
      <c r="D81" s="22">
        <v>1</v>
      </c>
      <c r="E81" s="22" t="s">
        <v>99</v>
      </c>
      <c r="F81" s="33">
        <v>689</v>
      </c>
      <c r="G81" s="27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</row>
    <row r="82" s="3" customFormat="1" ht="27" customHeight="1" spans="1:50">
      <c r="A82" s="22">
        <f t="shared" si="5"/>
        <v>72</v>
      </c>
      <c r="B82" s="22" t="s">
        <v>113</v>
      </c>
      <c r="C82" s="24" t="s">
        <v>29</v>
      </c>
      <c r="D82" s="22">
        <v>1</v>
      </c>
      <c r="E82" s="22" t="s">
        <v>32</v>
      </c>
      <c r="F82" s="33">
        <v>1077</v>
      </c>
      <c r="G82" s="27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</row>
    <row r="83" s="3" customFormat="1" ht="27" customHeight="1" spans="1:50">
      <c r="A83" s="22">
        <f t="shared" si="5"/>
        <v>73</v>
      </c>
      <c r="B83" s="22" t="s">
        <v>720</v>
      </c>
      <c r="C83" s="24" t="s">
        <v>29</v>
      </c>
      <c r="D83" s="22">
        <v>1</v>
      </c>
      <c r="E83" s="22" t="s">
        <v>32</v>
      </c>
      <c r="F83" s="33">
        <v>1308</v>
      </c>
      <c r="G83" s="27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</row>
    <row r="84" s="3" customFormat="1" ht="27" customHeight="1" spans="1:50">
      <c r="A84" s="22">
        <f t="shared" si="5"/>
        <v>74</v>
      </c>
      <c r="B84" s="22" t="s">
        <v>114</v>
      </c>
      <c r="C84" s="24" t="s">
        <v>29</v>
      </c>
      <c r="D84" s="22">
        <v>1</v>
      </c>
      <c r="E84" s="22" t="s">
        <v>30</v>
      </c>
      <c r="F84" s="33">
        <v>2288</v>
      </c>
      <c r="G84" s="27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</row>
    <row r="85" s="3" customFormat="1" ht="27" customHeight="1" spans="1:50">
      <c r="A85" s="22">
        <f t="shared" si="5"/>
        <v>75</v>
      </c>
      <c r="B85" s="22" t="s">
        <v>115</v>
      </c>
      <c r="C85" s="24" t="s">
        <v>29</v>
      </c>
      <c r="D85" s="22">
        <v>1</v>
      </c>
      <c r="E85" s="22" t="s">
        <v>32</v>
      </c>
      <c r="F85" s="33">
        <v>755</v>
      </c>
      <c r="G85" s="27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</row>
    <row r="86" s="3" customFormat="1" ht="27" customHeight="1" spans="1:50">
      <c r="A86" s="22">
        <f t="shared" si="5"/>
        <v>76</v>
      </c>
      <c r="B86" s="22" t="s">
        <v>116</v>
      </c>
      <c r="C86" s="24" t="s">
        <v>29</v>
      </c>
      <c r="D86" s="22">
        <v>1</v>
      </c>
      <c r="E86" s="22" t="s">
        <v>32</v>
      </c>
      <c r="F86" s="33">
        <v>642</v>
      </c>
      <c r="G86" s="27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</row>
    <row r="87" s="3" customFormat="1" ht="27" customHeight="1" spans="1:50">
      <c r="A87" s="22">
        <f t="shared" si="5"/>
        <v>77</v>
      </c>
      <c r="B87" s="22" t="s">
        <v>816</v>
      </c>
      <c r="C87" s="24" t="s">
        <v>29</v>
      </c>
      <c r="D87" s="22">
        <v>1</v>
      </c>
      <c r="E87" s="22" t="s">
        <v>32</v>
      </c>
      <c r="F87" s="33">
        <v>33</v>
      </c>
      <c r="G87" s="27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</row>
    <row r="88" s="3" customFormat="1" ht="27" customHeight="1" spans="1:50">
      <c r="A88" s="22">
        <f t="shared" si="5"/>
        <v>78</v>
      </c>
      <c r="B88" s="22" t="s">
        <v>119</v>
      </c>
      <c r="C88" s="24" t="s">
        <v>29</v>
      </c>
      <c r="D88" s="22">
        <v>1</v>
      </c>
      <c r="E88" s="22" t="s">
        <v>32</v>
      </c>
      <c r="F88" s="33">
        <v>52</v>
      </c>
      <c r="G88" s="27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</row>
    <row r="89" s="3" customFormat="1" ht="27" customHeight="1" spans="1:50">
      <c r="A89" s="22">
        <f t="shared" ref="A89:A98" si="6">ROW()-10</f>
        <v>79</v>
      </c>
      <c r="B89" s="22" t="s">
        <v>121</v>
      </c>
      <c r="C89" s="24" t="s">
        <v>29</v>
      </c>
      <c r="D89" s="22">
        <v>1</v>
      </c>
      <c r="E89" s="22" t="s">
        <v>32</v>
      </c>
      <c r="F89" s="33">
        <v>1820</v>
      </c>
      <c r="G89" s="27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</row>
    <row r="90" s="3" customFormat="1" ht="27" customHeight="1" spans="1:50">
      <c r="A90" s="22">
        <f t="shared" si="6"/>
        <v>80</v>
      </c>
      <c r="B90" s="22" t="s">
        <v>122</v>
      </c>
      <c r="C90" s="24" t="s">
        <v>29</v>
      </c>
      <c r="D90" s="22">
        <v>1</v>
      </c>
      <c r="E90" s="22" t="s">
        <v>32</v>
      </c>
      <c r="F90" s="33">
        <v>242</v>
      </c>
      <c r="G90" s="27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</row>
    <row r="91" s="8" customFormat="1" ht="27" customHeight="1" spans="1:45">
      <c r="A91" s="22">
        <f t="shared" si="6"/>
        <v>81</v>
      </c>
      <c r="B91" s="22" t="s">
        <v>123</v>
      </c>
      <c r="C91" s="24" t="s">
        <v>29</v>
      </c>
      <c r="D91" s="22">
        <v>1</v>
      </c>
      <c r="E91" s="22" t="s">
        <v>32</v>
      </c>
      <c r="F91" s="33">
        <v>863</v>
      </c>
      <c r="G91" s="27"/>
      <c r="H91" s="28"/>
      <c r="I91" s="34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</row>
    <row r="92" s="8" customFormat="1" ht="27" customHeight="1" spans="1:45">
      <c r="A92" s="22">
        <f t="shared" si="6"/>
        <v>82</v>
      </c>
      <c r="B92" s="22" t="s">
        <v>124</v>
      </c>
      <c r="C92" s="24" t="s">
        <v>29</v>
      </c>
      <c r="D92" s="22">
        <v>1</v>
      </c>
      <c r="E92" s="22" t="s">
        <v>32</v>
      </c>
      <c r="F92" s="33">
        <v>270</v>
      </c>
      <c r="G92" s="27"/>
      <c r="H92" s="28"/>
      <c r="I92" s="34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</row>
    <row r="93" s="8" customFormat="1" ht="27" customHeight="1" spans="1:45">
      <c r="A93" s="22">
        <f t="shared" si="6"/>
        <v>83</v>
      </c>
      <c r="B93" s="22" t="s">
        <v>125</v>
      </c>
      <c r="C93" s="24" t="s">
        <v>29</v>
      </c>
      <c r="D93" s="22">
        <v>1</v>
      </c>
      <c r="E93" s="22" t="s">
        <v>32</v>
      </c>
      <c r="F93" s="33">
        <v>1414</v>
      </c>
      <c r="G93" s="27"/>
      <c r="H93" s="28"/>
      <c r="I93" s="34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</row>
    <row r="94" s="3" customFormat="1" ht="27" customHeight="1" spans="1:50">
      <c r="A94" s="22">
        <f t="shared" si="6"/>
        <v>84</v>
      </c>
      <c r="B94" s="22" t="s">
        <v>817</v>
      </c>
      <c r="C94" s="24" t="s">
        <v>29</v>
      </c>
      <c r="D94" s="22">
        <v>1</v>
      </c>
      <c r="E94" s="22" t="s">
        <v>32</v>
      </c>
      <c r="F94" s="33">
        <v>1456</v>
      </c>
      <c r="G94" s="27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</row>
    <row r="95" s="3" customFormat="1" ht="27" customHeight="1" spans="1:50">
      <c r="A95" s="22">
        <f t="shared" si="6"/>
        <v>85</v>
      </c>
      <c r="B95" s="22" t="s">
        <v>126</v>
      </c>
      <c r="C95" s="24" t="s">
        <v>29</v>
      </c>
      <c r="D95" s="22">
        <v>1</v>
      </c>
      <c r="E95" s="22" t="s">
        <v>32</v>
      </c>
      <c r="F95" s="33">
        <v>1328</v>
      </c>
      <c r="G95" s="27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</row>
    <row r="96" s="3" customFormat="1" ht="27" customHeight="1" spans="1:50">
      <c r="A96" s="22">
        <f t="shared" si="6"/>
        <v>86</v>
      </c>
      <c r="B96" s="22" t="s">
        <v>908</v>
      </c>
      <c r="C96" s="24" t="s">
        <v>29</v>
      </c>
      <c r="D96" s="22">
        <v>1</v>
      </c>
      <c r="E96" s="22" t="s">
        <v>32</v>
      </c>
      <c r="F96" s="33">
        <v>1584</v>
      </c>
      <c r="G96" s="27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</row>
    <row r="97" s="3" customFormat="1" ht="27" customHeight="1" spans="1:50">
      <c r="A97" s="22">
        <f t="shared" si="6"/>
        <v>87</v>
      </c>
      <c r="B97" s="22" t="s">
        <v>127</v>
      </c>
      <c r="C97" s="24" t="s">
        <v>29</v>
      </c>
      <c r="D97" s="22">
        <v>1</v>
      </c>
      <c r="E97" s="22" t="s">
        <v>32</v>
      </c>
      <c r="F97" s="33">
        <v>654</v>
      </c>
      <c r="G97" s="27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</row>
    <row r="98" s="3" customFormat="1" ht="27" customHeight="1" spans="1:50">
      <c r="A98" s="22">
        <f t="shared" si="6"/>
        <v>88</v>
      </c>
      <c r="B98" s="22" t="s">
        <v>129</v>
      </c>
      <c r="C98" s="24" t="s">
        <v>29</v>
      </c>
      <c r="D98" s="22">
        <v>1</v>
      </c>
      <c r="E98" s="22" t="s">
        <v>32</v>
      </c>
      <c r="F98" s="33">
        <v>654</v>
      </c>
      <c r="G98" s="27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</row>
    <row r="99" s="3" customFormat="1" ht="27" customHeight="1" spans="1:50">
      <c r="A99" s="22">
        <f t="shared" ref="A99:A108" si="7">ROW()-10</f>
        <v>89</v>
      </c>
      <c r="B99" s="22" t="s">
        <v>820</v>
      </c>
      <c r="C99" s="24" t="s">
        <v>29</v>
      </c>
      <c r="D99" s="22">
        <v>1</v>
      </c>
      <c r="E99" s="22" t="s">
        <v>32</v>
      </c>
      <c r="F99" s="33">
        <v>369</v>
      </c>
      <c r="G99" s="27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</row>
    <row r="100" s="3" customFormat="1" ht="27" customHeight="1" spans="1:50">
      <c r="A100" s="22">
        <f t="shared" si="7"/>
        <v>90</v>
      </c>
      <c r="B100" s="22" t="s">
        <v>135</v>
      </c>
      <c r="C100" s="24" t="s">
        <v>29</v>
      </c>
      <c r="D100" s="22">
        <v>1</v>
      </c>
      <c r="E100" s="22" t="s">
        <v>32</v>
      </c>
      <c r="F100" s="33">
        <v>216</v>
      </c>
      <c r="G100" s="27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</row>
    <row r="101" s="3" customFormat="1" ht="27" customHeight="1" spans="1:50">
      <c r="A101" s="22">
        <f t="shared" si="7"/>
        <v>91</v>
      </c>
      <c r="B101" s="22" t="s">
        <v>137</v>
      </c>
      <c r="C101" s="24" t="s">
        <v>29</v>
      </c>
      <c r="D101" s="22">
        <v>1</v>
      </c>
      <c r="E101" s="22" t="s">
        <v>32</v>
      </c>
      <c r="F101" s="33">
        <v>2163</v>
      </c>
      <c r="G101" s="27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</row>
    <row r="102" s="3" customFormat="1" ht="27" customHeight="1" spans="1:50">
      <c r="A102" s="22">
        <f t="shared" si="7"/>
        <v>92</v>
      </c>
      <c r="B102" s="22" t="s">
        <v>141</v>
      </c>
      <c r="C102" s="24" t="s">
        <v>29</v>
      </c>
      <c r="D102" s="22">
        <v>1</v>
      </c>
      <c r="E102" s="22" t="s">
        <v>47</v>
      </c>
      <c r="F102" s="33">
        <v>224</v>
      </c>
      <c r="G102" s="27"/>
      <c r="H102" s="28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</row>
    <row r="103" s="3" customFormat="1" ht="27" customHeight="1" spans="1:50">
      <c r="A103" s="22">
        <f t="shared" si="7"/>
        <v>93</v>
      </c>
      <c r="B103" s="22" t="s">
        <v>142</v>
      </c>
      <c r="C103" s="24" t="s">
        <v>29</v>
      </c>
      <c r="D103" s="22">
        <v>1</v>
      </c>
      <c r="E103" s="22" t="s">
        <v>55</v>
      </c>
      <c r="F103" s="33">
        <v>405</v>
      </c>
      <c r="G103" s="27"/>
      <c r="H103" s="28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</row>
    <row r="104" s="3" customFormat="1" ht="27" customHeight="1" spans="1:50">
      <c r="A104" s="22">
        <f t="shared" si="7"/>
        <v>94</v>
      </c>
      <c r="B104" s="22" t="s">
        <v>143</v>
      </c>
      <c r="C104" s="24" t="s">
        <v>29</v>
      </c>
      <c r="D104" s="22">
        <v>1</v>
      </c>
      <c r="E104" s="22" t="s">
        <v>30</v>
      </c>
      <c r="F104" s="33">
        <v>306</v>
      </c>
      <c r="G104" s="27"/>
      <c r="H104" s="28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</row>
    <row r="105" s="3" customFormat="1" ht="27" customHeight="1" spans="1:50">
      <c r="A105" s="22">
        <f t="shared" si="7"/>
        <v>95</v>
      </c>
      <c r="B105" s="22" t="s">
        <v>144</v>
      </c>
      <c r="C105" s="24" t="s">
        <v>29</v>
      </c>
      <c r="D105" s="22">
        <v>1</v>
      </c>
      <c r="E105" s="22" t="s">
        <v>32</v>
      </c>
      <c r="F105" s="33">
        <v>1352</v>
      </c>
      <c r="G105" s="27"/>
      <c r="H105" s="28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</row>
    <row r="106" s="3" customFormat="1" ht="27" customHeight="1" spans="1:50">
      <c r="A106" s="22">
        <f t="shared" si="7"/>
        <v>96</v>
      </c>
      <c r="B106" s="22" t="s">
        <v>145</v>
      </c>
      <c r="C106" s="24" t="s">
        <v>29</v>
      </c>
      <c r="D106" s="22">
        <v>1</v>
      </c>
      <c r="E106" s="22" t="s">
        <v>32</v>
      </c>
      <c r="F106" s="33">
        <v>676</v>
      </c>
      <c r="G106" s="27"/>
      <c r="H106" s="28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</row>
    <row r="107" s="3" customFormat="1" ht="27" customHeight="1" spans="1:50">
      <c r="A107" s="22">
        <f t="shared" si="7"/>
        <v>97</v>
      </c>
      <c r="B107" s="22" t="s">
        <v>146</v>
      </c>
      <c r="C107" s="24" t="s">
        <v>29</v>
      </c>
      <c r="D107" s="22">
        <v>1</v>
      </c>
      <c r="E107" s="22" t="s">
        <v>32</v>
      </c>
      <c r="F107" s="33">
        <v>499</v>
      </c>
      <c r="G107" s="27"/>
      <c r="H107" s="28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</row>
    <row r="108" s="3" customFormat="1" ht="27" customHeight="1" spans="1:50">
      <c r="A108" s="22">
        <f t="shared" si="7"/>
        <v>98</v>
      </c>
      <c r="B108" s="22" t="s">
        <v>147</v>
      </c>
      <c r="C108" s="24" t="s">
        <v>29</v>
      </c>
      <c r="D108" s="22">
        <v>1</v>
      </c>
      <c r="E108" s="22" t="s">
        <v>32</v>
      </c>
      <c r="F108" s="33">
        <v>3155</v>
      </c>
      <c r="G108" s="27"/>
      <c r="H108" s="28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</row>
    <row r="109" s="3" customFormat="1" ht="27" customHeight="1" spans="1:50">
      <c r="A109" s="22">
        <f t="shared" ref="A109:A118" si="8">ROW()-10</f>
        <v>99</v>
      </c>
      <c r="B109" s="22" t="s">
        <v>148</v>
      </c>
      <c r="C109" s="24" t="s">
        <v>29</v>
      </c>
      <c r="D109" s="22">
        <v>1</v>
      </c>
      <c r="E109" s="22" t="s">
        <v>32</v>
      </c>
      <c r="F109" s="33">
        <v>1279</v>
      </c>
      <c r="G109" s="27"/>
      <c r="H109" s="28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</row>
    <row r="110" s="3" customFormat="1" ht="27" customHeight="1" spans="1:50">
      <c r="A110" s="22">
        <f t="shared" si="8"/>
        <v>100</v>
      </c>
      <c r="B110" s="22" t="s">
        <v>149</v>
      </c>
      <c r="C110" s="24" t="s">
        <v>29</v>
      </c>
      <c r="D110" s="22">
        <v>1</v>
      </c>
      <c r="E110" s="22" t="s">
        <v>32</v>
      </c>
      <c r="F110" s="33">
        <v>1123</v>
      </c>
      <c r="G110" s="27"/>
      <c r="H110" s="28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</row>
    <row r="111" s="3" customFormat="1" ht="27" customHeight="1" spans="1:50">
      <c r="A111" s="22">
        <f t="shared" si="8"/>
        <v>101</v>
      </c>
      <c r="B111" s="22" t="s">
        <v>150</v>
      </c>
      <c r="C111" s="24" t="s">
        <v>29</v>
      </c>
      <c r="D111" s="22">
        <v>1</v>
      </c>
      <c r="E111" s="22" t="s">
        <v>32</v>
      </c>
      <c r="F111" s="33">
        <v>1479</v>
      </c>
      <c r="G111" s="27"/>
      <c r="H111" s="28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</row>
    <row r="112" s="3" customFormat="1" ht="27" customHeight="1" spans="1:50">
      <c r="A112" s="22">
        <f t="shared" si="8"/>
        <v>102</v>
      </c>
      <c r="B112" s="22" t="s">
        <v>151</v>
      </c>
      <c r="C112" s="24" t="s">
        <v>29</v>
      </c>
      <c r="D112" s="22">
        <v>1</v>
      </c>
      <c r="E112" s="22" t="s">
        <v>32</v>
      </c>
      <c r="F112" s="33">
        <v>322</v>
      </c>
      <c r="G112" s="27"/>
      <c r="H112" s="28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</row>
    <row r="113" s="3" customFormat="1" ht="27" customHeight="1" spans="1:50">
      <c r="A113" s="22">
        <f t="shared" si="8"/>
        <v>103</v>
      </c>
      <c r="B113" s="22" t="s">
        <v>152</v>
      </c>
      <c r="C113" s="24" t="s">
        <v>29</v>
      </c>
      <c r="D113" s="22">
        <v>1</v>
      </c>
      <c r="E113" s="22" t="s">
        <v>32</v>
      </c>
      <c r="F113" s="33">
        <v>1896</v>
      </c>
      <c r="G113" s="27"/>
      <c r="H113" s="28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</row>
    <row r="114" s="3" customFormat="1" ht="27" customHeight="1" spans="1:50">
      <c r="A114" s="22">
        <f t="shared" si="8"/>
        <v>104</v>
      </c>
      <c r="B114" s="22" t="s">
        <v>153</v>
      </c>
      <c r="C114" s="24" t="s">
        <v>29</v>
      </c>
      <c r="D114" s="22">
        <v>1</v>
      </c>
      <c r="E114" s="22" t="s">
        <v>32</v>
      </c>
      <c r="F114" s="33">
        <v>1456</v>
      </c>
      <c r="G114" s="27"/>
      <c r="H114" s="28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</row>
    <row r="115" s="3" customFormat="1" ht="27" customHeight="1" spans="1:50">
      <c r="A115" s="22">
        <f t="shared" si="8"/>
        <v>105</v>
      </c>
      <c r="B115" s="22" t="s">
        <v>154</v>
      </c>
      <c r="C115" s="24" t="s">
        <v>29</v>
      </c>
      <c r="D115" s="22">
        <v>1</v>
      </c>
      <c r="E115" s="22" t="s">
        <v>32</v>
      </c>
      <c r="F115" s="33">
        <v>1952</v>
      </c>
      <c r="G115" s="27"/>
      <c r="H115" s="28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</row>
    <row r="116" s="3" customFormat="1" ht="27" customHeight="1" spans="1:50">
      <c r="A116" s="22">
        <f t="shared" si="8"/>
        <v>106</v>
      </c>
      <c r="B116" s="22" t="s">
        <v>155</v>
      </c>
      <c r="C116" s="24" t="s">
        <v>29</v>
      </c>
      <c r="D116" s="22">
        <v>1</v>
      </c>
      <c r="E116" s="22" t="s">
        <v>32</v>
      </c>
      <c r="F116" s="33">
        <v>1952</v>
      </c>
      <c r="G116" s="27"/>
      <c r="H116" s="28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</row>
    <row r="117" s="3" customFormat="1" ht="27" customHeight="1" spans="1:50">
      <c r="A117" s="22">
        <f t="shared" si="8"/>
        <v>107</v>
      </c>
      <c r="B117" s="22" t="s">
        <v>156</v>
      </c>
      <c r="C117" s="24" t="s">
        <v>29</v>
      </c>
      <c r="D117" s="22">
        <v>1</v>
      </c>
      <c r="E117" s="22" t="s">
        <v>32</v>
      </c>
      <c r="F117" s="33">
        <v>98</v>
      </c>
      <c r="G117" s="27"/>
      <c r="H117" s="28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</row>
    <row r="118" s="3" customFormat="1" ht="27" customHeight="1" spans="1:50">
      <c r="A118" s="22">
        <f t="shared" si="8"/>
        <v>108</v>
      </c>
      <c r="B118" s="22" t="s">
        <v>157</v>
      </c>
      <c r="C118" s="24" t="s">
        <v>29</v>
      </c>
      <c r="D118" s="22">
        <v>1</v>
      </c>
      <c r="E118" s="22" t="s">
        <v>30</v>
      </c>
      <c r="F118" s="33">
        <v>4472</v>
      </c>
      <c r="G118" s="27"/>
      <c r="H118" s="28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</row>
    <row r="119" s="3" customFormat="1" ht="27" customHeight="1" spans="1:50">
      <c r="A119" s="22">
        <f t="shared" ref="A119:A128" si="9">ROW()-10</f>
        <v>109</v>
      </c>
      <c r="B119" s="22" t="s">
        <v>158</v>
      </c>
      <c r="C119" s="24" t="s">
        <v>29</v>
      </c>
      <c r="D119" s="22">
        <v>1</v>
      </c>
      <c r="E119" s="22" t="s">
        <v>32</v>
      </c>
      <c r="F119" s="33">
        <v>904</v>
      </c>
      <c r="G119" s="27"/>
      <c r="H119" s="28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</row>
    <row r="120" s="3" customFormat="1" ht="27" customHeight="1" spans="1:50">
      <c r="A120" s="22">
        <f t="shared" si="9"/>
        <v>110</v>
      </c>
      <c r="B120" s="22" t="s">
        <v>159</v>
      </c>
      <c r="C120" s="24" t="s">
        <v>29</v>
      </c>
      <c r="D120" s="22">
        <v>1</v>
      </c>
      <c r="E120" s="22" t="s">
        <v>32</v>
      </c>
      <c r="F120" s="33">
        <v>478</v>
      </c>
      <c r="G120" s="27"/>
      <c r="H120" s="28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</row>
    <row r="121" s="3" customFormat="1" ht="27" customHeight="1" spans="1:50">
      <c r="A121" s="22">
        <f t="shared" si="9"/>
        <v>111</v>
      </c>
      <c r="B121" s="22" t="s">
        <v>160</v>
      </c>
      <c r="C121" s="24" t="s">
        <v>29</v>
      </c>
      <c r="D121" s="22">
        <v>1</v>
      </c>
      <c r="E121" s="22" t="s">
        <v>30</v>
      </c>
      <c r="F121" s="33">
        <v>634</v>
      </c>
      <c r="G121" s="27"/>
      <c r="H121" s="28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</row>
    <row r="122" s="3" customFormat="1" ht="27" customHeight="1" spans="1:50">
      <c r="A122" s="22">
        <f t="shared" si="9"/>
        <v>112</v>
      </c>
      <c r="B122" s="22" t="s">
        <v>161</v>
      </c>
      <c r="C122" s="24" t="s">
        <v>29</v>
      </c>
      <c r="D122" s="22">
        <v>1</v>
      </c>
      <c r="E122" s="22" t="s">
        <v>57</v>
      </c>
      <c r="F122" s="33">
        <v>239</v>
      </c>
      <c r="G122" s="27"/>
      <c r="H122" s="28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</row>
    <row r="123" s="3" customFormat="1" ht="27" customHeight="1" spans="1:50">
      <c r="A123" s="22">
        <f t="shared" si="9"/>
        <v>113</v>
      </c>
      <c r="B123" s="22" t="s">
        <v>162</v>
      </c>
      <c r="C123" s="24" t="s">
        <v>29</v>
      </c>
      <c r="D123" s="22">
        <v>1</v>
      </c>
      <c r="E123" s="22" t="s">
        <v>32</v>
      </c>
      <c r="F123" s="33">
        <v>436</v>
      </c>
      <c r="G123" s="27"/>
      <c r="H123" s="28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</row>
    <row r="124" s="3" customFormat="1" ht="27" customHeight="1" spans="1:50">
      <c r="A124" s="22">
        <f t="shared" si="9"/>
        <v>114</v>
      </c>
      <c r="B124" s="22" t="s">
        <v>163</v>
      </c>
      <c r="C124" s="24" t="s">
        <v>29</v>
      </c>
      <c r="D124" s="22">
        <v>1</v>
      </c>
      <c r="E124" s="22" t="s">
        <v>32</v>
      </c>
      <c r="F124" s="33">
        <v>499</v>
      </c>
      <c r="G124" s="27"/>
      <c r="H124" s="28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</row>
    <row r="125" s="3" customFormat="1" ht="27" customHeight="1" spans="1:50">
      <c r="A125" s="22">
        <f t="shared" si="9"/>
        <v>115</v>
      </c>
      <c r="B125" s="22" t="s">
        <v>164</v>
      </c>
      <c r="C125" s="24" t="s">
        <v>29</v>
      </c>
      <c r="D125" s="22">
        <v>1</v>
      </c>
      <c r="E125" s="22" t="s">
        <v>32</v>
      </c>
      <c r="F125" s="33">
        <v>530</v>
      </c>
      <c r="G125" s="27"/>
      <c r="H125" s="28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</row>
    <row r="126" s="3" customFormat="1" ht="27" customHeight="1" spans="1:50">
      <c r="A126" s="22">
        <f t="shared" si="9"/>
        <v>116</v>
      </c>
      <c r="B126" s="22" t="s">
        <v>165</v>
      </c>
      <c r="C126" s="24" t="s">
        <v>29</v>
      </c>
      <c r="D126" s="22">
        <v>1</v>
      </c>
      <c r="E126" s="22" t="s">
        <v>32</v>
      </c>
      <c r="F126" s="33">
        <v>364</v>
      </c>
      <c r="G126" s="27"/>
      <c r="H126" s="28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</row>
    <row r="127" s="3" customFormat="1" ht="27" customHeight="1" spans="1:50">
      <c r="A127" s="22">
        <f t="shared" si="9"/>
        <v>117</v>
      </c>
      <c r="B127" s="22" t="s">
        <v>166</v>
      </c>
      <c r="C127" s="24" t="s">
        <v>29</v>
      </c>
      <c r="D127" s="22">
        <v>1</v>
      </c>
      <c r="E127" s="22" t="s">
        <v>32</v>
      </c>
      <c r="F127" s="33">
        <v>400</v>
      </c>
      <c r="G127" s="27"/>
      <c r="H127" s="28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</row>
    <row r="128" s="3" customFormat="1" ht="27" customHeight="1" spans="1:50">
      <c r="A128" s="22">
        <f t="shared" si="9"/>
        <v>118</v>
      </c>
      <c r="B128" s="22" t="s">
        <v>167</v>
      </c>
      <c r="C128" s="24" t="s">
        <v>29</v>
      </c>
      <c r="D128" s="22">
        <v>1</v>
      </c>
      <c r="E128" s="22" t="s">
        <v>32</v>
      </c>
      <c r="F128" s="33">
        <v>374</v>
      </c>
      <c r="G128" s="27"/>
      <c r="H128" s="28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</row>
    <row r="129" s="3" customFormat="1" ht="27" customHeight="1" spans="1:50">
      <c r="A129" s="22">
        <f t="shared" ref="A129:A138" si="10">ROW()-10</f>
        <v>119</v>
      </c>
      <c r="B129" s="22" t="s">
        <v>168</v>
      </c>
      <c r="C129" s="24" t="s">
        <v>29</v>
      </c>
      <c r="D129" s="22">
        <v>1</v>
      </c>
      <c r="E129" s="22" t="s">
        <v>32</v>
      </c>
      <c r="F129" s="33">
        <v>1144</v>
      </c>
      <c r="G129" s="27"/>
      <c r="H129" s="28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</row>
    <row r="130" s="3" customFormat="1" ht="27" customHeight="1" spans="1:50">
      <c r="A130" s="22">
        <f t="shared" si="10"/>
        <v>120</v>
      </c>
      <c r="B130" s="22" t="s">
        <v>169</v>
      </c>
      <c r="C130" s="24" t="s">
        <v>29</v>
      </c>
      <c r="D130" s="22">
        <v>1</v>
      </c>
      <c r="E130" s="22" t="s">
        <v>32</v>
      </c>
      <c r="F130" s="33">
        <v>1591</v>
      </c>
      <c r="G130" s="27"/>
      <c r="H130" s="28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</row>
    <row r="131" s="3" customFormat="1" ht="27" customHeight="1" spans="1:50">
      <c r="A131" s="22">
        <f t="shared" si="10"/>
        <v>121</v>
      </c>
      <c r="B131" s="22" t="s">
        <v>170</v>
      </c>
      <c r="C131" s="24" t="s">
        <v>29</v>
      </c>
      <c r="D131" s="22">
        <v>1</v>
      </c>
      <c r="E131" s="22" t="s">
        <v>30</v>
      </c>
      <c r="F131" s="33">
        <v>447</v>
      </c>
      <c r="G131" s="27"/>
      <c r="H131" s="28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</row>
    <row r="132" s="3" customFormat="1" ht="27" customHeight="1" spans="1:50">
      <c r="A132" s="22">
        <f t="shared" si="10"/>
        <v>122</v>
      </c>
      <c r="B132" s="22" t="s">
        <v>171</v>
      </c>
      <c r="C132" s="24" t="s">
        <v>29</v>
      </c>
      <c r="D132" s="22">
        <v>1</v>
      </c>
      <c r="E132" s="22" t="s">
        <v>32</v>
      </c>
      <c r="F132" s="33">
        <v>592</v>
      </c>
      <c r="G132" s="27"/>
      <c r="H132" s="28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</row>
    <row r="133" s="3" customFormat="1" ht="27" customHeight="1" spans="1:50">
      <c r="A133" s="22">
        <f t="shared" si="10"/>
        <v>123</v>
      </c>
      <c r="B133" s="22" t="s">
        <v>172</v>
      </c>
      <c r="C133" s="24" t="s">
        <v>29</v>
      </c>
      <c r="D133" s="22">
        <v>1</v>
      </c>
      <c r="E133" s="22" t="s">
        <v>32</v>
      </c>
      <c r="F133" s="33">
        <v>644</v>
      </c>
      <c r="G133" s="27"/>
      <c r="H133" s="28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</row>
    <row r="134" s="3" customFormat="1" ht="27" customHeight="1" spans="1:50">
      <c r="A134" s="22">
        <f t="shared" si="10"/>
        <v>124</v>
      </c>
      <c r="B134" s="22" t="s">
        <v>173</v>
      </c>
      <c r="C134" s="24" t="s">
        <v>29</v>
      </c>
      <c r="D134" s="22">
        <v>1</v>
      </c>
      <c r="E134" s="22" t="s">
        <v>32</v>
      </c>
      <c r="F134" s="33">
        <v>530</v>
      </c>
      <c r="G134" s="27"/>
      <c r="H134" s="28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</row>
    <row r="135" s="3" customFormat="1" ht="27" customHeight="1" spans="1:50">
      <c r="A135" s="22">
        <f t="shared" si="10"/>
        <v>125</v>
      </c>
      <c r="B135" s="22" t="s">
        <v>174</v>
      </c>
      <c r="C135" s="24" t="s">
        <v>29</v>
      </c>
      <c r="D135" s="22">
        <v>1</v>
      </c>
      <c r="E135" s="22" t="s">
        <v>32</v>
      </c>
      <c r="F135" s="33">
        <v>104</v>
      </c>
      <c r="G135" s="27"/>
      <c r="H135" s="28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</row>
    <row r="136" s="3" customFormat="1" ht="27" customHeight="1" spans="1:50">
      <c r="A136" s="22">
        <f t="shared" si="10"/>
        <v>126</v>
      </c>
      <c r="B136" s="22" t="s">
        <v>175</v>
      </c>
      <c r="C136" s="24" t="s">
        <v>29</v>
      </c>
      <c r="D136" s="22">
        <v>1</v>
      </c>
      <c r="E136" s="22" t="s">
        <v>32</v>
      </c>
      <c r="F136" s="33">
        <v>4732</v>
      </c>
      <c r="G136" s="27"/>
      <c r="H136" s="28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</row>
    <row r="137" s="3" customFormat="1" ht="27" customHeight="1" spans="1:50">
      <c r="A137" s="22">
        <f t="shared" si="10"/>
        <v>127</v>
      </c>
      <c r="B137" s="22" t="s">
        <v>176</v>
      </c>
      <c r="C137" s="24" t="s">
        <v>29</v>
      </c>
      <c r="D137" s="22">
        <v>1</v>
      </c>
      <c r="E137" s="22" t="s">
        <v>32</v>
      </c>
      <c r="F137" s="33">
        <v>343</v>
      </c>
      <c r="G137" s="27"/>
      <c r="H137" s="28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</row>
    <row r="138" s="3" customFormat="1" ht="27" customHeight="1" spans="1:50">
      <c r="A138" s="22">
        <f t="shared" si="10"/>
        <v>128</v>
      </c>
      <c r="B138" s="22" t="s">
        <v>177</v>
      </c>
      <c r="C138" s="24" t="s">
        <v>29</v>
      </c>
      <c r="D138" s="22">
        <v>1</v>
      </c>
      <c r="E138" s="22" t="s">
        <v>32</v>
      </c>
      <c r="F138" s="33">
        <v>634</v>
      </c>
      <c r="G138" s="27"/>
      <c r="H138" s="28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</row>
    <row r="139" s="3" customFormat="1" ht="27" customHeight="1" spans="1:50">
      <c r="A139" s="22">
        <f t="shared" ref="A139:A148" si="11">ROW()-10</f>
        <v>129</v>
      </c>
      <c r="B139" s="22" t="s">
        <v>178</v>
      </c>
      <c r="C139" s="24" t="s">
        <v>29</v>
      </c>
      <c r="D139" s="22">
        <v>1</v>
      </c>
      <c r="E139" s="22" t="s">
        <v>30</v>
      </c>
      <c r="F139" s="33">
        <v>332</v>
      </c>
      <c r="G139" s="27"/>
      <c r="H139" s="28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</row>
    <row r="140" s="3" customFormat="1" ht="27" customHeight="1" spans="1:50">
      <c r="A140" s="22">
        <f t="shared" si="11"/>
        <v>130</v>
      </c>
      <c r="B140" s="22" t="s">
        <v>179</v>
      </c>
      <c r="C140" s="24" t="s">
        <v>29</v>
      </c>
      <c r="D140" s="22">
        <v>1</v>
      </c>
      <c r="E140" s="22" t="s">
        <v>83</v>
      </c>
      <c r="F140" s="33">
        <v>275</v>
      </c>
      <c r="G140" s="27"/>
      <c r="H140" s="28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</row>
    <row r="141" s="3" customFormat="1" ht="27" customHeight="1" spans="1:50">
      <c r="A141" s="22">
        <f t="shared" si="11"/>
        <v>131</v>
      </c>
      <c r="B141" s="22" t="s">
        <v>180</v>
      </c>
      <c r="C141" s="24" t="s">
        <v>29</v>
      </c>
      <c r="D141" s="22">
        <v>1</v>
      </c>
      <c r="E141" s="22" t="s">
        <v>55</v>
      </c>
      <c r="F141" s="33">
        <v>343</v>
      </c>
      <c r="G141" s="27"/>
      <c r="H141" s="28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</row>
    <row r="142" s="3" customFormat="1" ht="27" customHeight="1" spans="1:50">
      <c r="A142" s="22">
        <f t="shared" si="11"/>
        <v>132</v>
      </c>
      <c r="B142" s="22" t="s">
        <v>181</v>
      </c>
      <c r="C142" s="24" t="s">
        <v>29</v>
      </c>
      <c r="D142" s="22">
        <v>1</v>
      </c>
      <c r="E142" s="22" t="s">
        <v>99</v>
      </c>
      <c r="F142" s="33">
        <v>1747</v>
      </c>
      <c r="G142" s="27"/>
      <c r="H142" s="28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</row>
    <row r="143" s="3" customFormat="1" ht="27" customHeight="1" spans="1:50">
      <c r="A143" s="22">
        <f t="shared" si="11"/>
        <v>133</v>
      </c>
      <c r="B143" s="22" t="s">
        <v>182</v>
      </c>
      <c r="C143" s="24" t="s">
        <v>29</v>
      </c>
      <c r="D143" s="22">
        <v>1</v>
      </c>
      <c r="E143" s="22" t="s">
        <v>99</v>
      </c>
      <c r="F143" s="33">
        <v>1175</v>
      </c>
      <c r="G143" s="27"/>
      <c r="H143" s="28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</row>
    <row r="144" s="3" customFormat="1" ht="27" customHeight="1" spans="1:50">
      <c r="A144" s="22">
        <f t="shared" si="11"/>
        <v>134</v>
      </c>
      <c r="B144" s="22" t="s">
        <v>183</v>
      </c>
      <c r="C144" s="24" t="s">
        <v>29</v>
      </c>
      <c r="D144" s="22">
        <v>1</v>
      </c>
      <c r="E144" s="22" t="s">
        <v>99</v>
      </c>
      <c r="F144" s="33">
        <v>1196</v>
      </c>
      <c r="G144" s="27"/>
      <c r="H144" s="28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</row>
    <row r="145" s="3" customFormat="1" ht="27" customHeight="1" spans="1:50">
      <c r="A145" s="22">
        <f t="shared" si="11"/>
        <v>135</v>
      </c>
      <c r="B145" s="22" t="s">
        <v>184</v>
      </c>
      <c r="C145" s="24" t="s">
        <v>29</v>
      </c>
      <c r="D145" s="22">
        <v>1</v>
      </c>
      <c r="E145" s="22" t="s">
        <v>32</v>
      </c>
      <c r="F145" s="33">
        <v>1516</v>
      </c>
      <c r="G145" s="27"/>
      <c r="H145" s="28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</row>
    <row r="146" s="3" customFormat="1" ht="27" customHeight="1" spans="1:50">
      <c r="A146" s="22">
        <f t="shared" si="11"/>
        <v>136</v>
      </c>
      <c r="B146" s="22" t="s">
        <v>185</v>
      </c>
      <c r="C146" s="24" t="s">
        <v>29</v>
      </c>
      <c r="D146" s="22">
        <v>1</v>
      </c>
      <c r="E146" s="22" t="s">
        <v>55</v>
      </c>
      <c r="F146" s="33">
        <v>312</v>
      </c>
      <c r="G146" s="27"/>
      <c r="H146" s="28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</row>
    <row r="147" s="3" customFormat="1" ht="27" customHeight="1" spans="1:50">
      <c r="A147" s="22">
        <f t="shared" si="11"/>
        <v>137</v>
      </c>
      <c r="B147" s="22" t="s">
        <v>186</v>
      </c>
      <c r="C147" s="24" t="s">
        <v>29</v>
      </c>
      <c r="D147" s="22">
        <v>1</v>
      </c>
      <c r="E147" s="22" t="s">
        <v>32</v>
      </c>
      <c r="F147" s="33">
        <v>166</v>
      </c>
      <c r="G147" s="27"/>
      <c r="H147" s="28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</row>
    <row r="148" s="3" customFormat="1" ht="27" customHeight="1" spans="1:50">
      <c r="A148" s="22">
        <f t="shared" si="11"/>
        <v>138</v>
      </c>
      <c r="B148" s="22" t="s">
        <v>187</v>
      </c>
      <c r="C148" s="24" t="s">
        <v>29</v>
      </c>
      <c r="D148" s="22">
        <v>1</v>
      </c>
      <c r="E148" s="22" t="s">
        <v>32</v>
      </c>
      <c r="F148" s="33">
        <v>166</v>
      </c>
      <c r="G148" s="27"/>
      <c r="H148" s="28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</row>
    <row r="149" s="3" customFormat="1" ht="27" customHeight="1" spans="1:50">
      <c r="A149" s="22">
        <f t="shared" ref="A149:A158" si="12">ROW()-10</f>
        <v>139</v>
      </c>
      <c r="B149" s="22" t="s">
        <v>188</v>
      </c>
      <c r="C149" s="24" t="s">
        <v>29</v>
      </c>
      <c r="D149" s="22">
        <v>1</v>
      </c>
      <c r="E149" s="22" t="s">
        <v>32</v>
      </c>
      <c r="F149" s="33">
        <v>197</v>
      </c>
      <c r="G149" s="27"/>
      <c r="H149" s="28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</row>
    <row r="150" s="3" customFormat="1" ht="27" customHeight="1" spans="1:50">
      <c r="A150" s="22">
        <f t="shared" si="12"/>
        <v>140</v>
      </c>
      <c r="B150" s="22" t="s">
        <v>189</v>
      </c>
      <c r="C150" s="24" t="s">
        <v>29</v>
      </c>
      <c r="D150" s="22">
        <v>1</v>
      </c>
      <c r="E150" s="22" t="s">
        <v>32</v>
      </c>
      <c r="F150" s="33">
        <v>124</v>
      </c>
      <c r="G150" s="27"/>
      <c r="H150" s="28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</row>
    <row r="151" s="3" customFormat="1" ht="27" customHeight="1" spans="1:50">
      <c r="A151" s="22">
        <f t="shared" si="12"/>
        <v>141</v>
      </c>
      <c r="B151" s="22" t="s">
        <v>190</v>
      </c>
      <c r="C151" s="24" t="s">
        <v>29</v>
      </c>
      <c r="D151" s="22">
        <v>1</v>
      </c>
      <c r="E151" s="22" t="s">
        <v>30</v>
      </c>
      <c r="F151" s="33">
        <v>62</v>
      </c>
      <c r="G151" s="27"/>
      <c r="H151" s="28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</row>
    <row r="152" s="3" customFormat="1" ht="27" customHeight="1" spans="1:50">
      <c r="A152" s="22">
        <f t="shared" si="12"/>
        <v>142</v>
      </c>
      <c r="B152" s="22" t="s">
        <v>191</v>
      </c>
      <c r="C152" s="24" t="s">
        <v>29</v>
      </c>
      <c r="D152" s="22">
        <v>1</v>
      </c>
      <c r="E152" s="22" t="s">
        <v>57</v>
      </c>
      <c r="F152" s="33">
        <v>41</v>
      </c>
      <c r="G152" s="27"/>
      <c r="H152" s="28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</row>
    <row r="153" s="3" customFormat="1" ht="27" customHeight="1" spans="1:50">
      <c r="A153" s="22">
        <f t="shared" si="12"/>
        <v>143</v>
      </c>
      <c r="B153" s="22" t="s">
        <v>192</v>
      </c>
      <c r="C153" s="24" t="s">
        <v>29</v>
      </c>
      <c r="D153" s="22">
        <v>1</v>
      </c>
      <c r="E153" s="22" t="s">
        <v>32</v>
      </c>
      <c r="F153" s="33">
        <v>249</v>
      </c>
      <c r="G153" s="27"/>
      <c r="H153" s="28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</row>
    <row r="154" s="3" customFormat="1" ht="27" customHeight="1" spans="1:50">
      <c r="A154" s="22">
        <f t="shared" si="12"/>
        <v>144</v>
      </c>
      <c r="B154" s="22" t="s">
        <v>193</v>
      </c>
      <c r="C154" s="24" t="s">
        <v>29</v>
      </c>
      <c r="D154" s="22">
        <v>1</v>
      </c>
      <c r="E154" s="22" t="s">
        <v>32</v>
      </c>
      <c r="F154" s="33">
        <v>166</v>
      </c>
      <c r="G154" s="27"/>
      <c r="H154" s="28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</row>
    <row r="155" s="3" customFormat="1" ht="27" customHeight="1" spans="1:50">
      <c r="A155" s="22">
        <f t="shared" si="12"/>
        <v>145</v>
      </c>
      <c r="B155" s="22" t="s">
        <v>194</v>
      </c>
      <c r="C155" s="24" t="s">
        <v>29</v>
      </c>
      <c r="D155" s="22">
        <v>1</v>
      </c>
      <c r="E155" s="22" t="s">
        <v>32</v>
      </c>
      <c r="F155" s="33">
        <v>145</v>
      </c>
      <c r="G155" s="27"/>
      <c r="H155" s="28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</row>
    <row r="156" s="3" customFormat="1" ht="27" customHeight="1" spans="1:50">
      <c r="A156" s="22">
        <f t="shared" si="12"/>
        <v>146</v>
      </c>
      <c r="B156" s="22" t="s">
        <v>195</v>
      </c>
      <c r="C156" s="24" t="s">
        <v>29</v>
      </c>
      <c r="D156" s="22">
        <v>1</v>
      </c>
      <c r="E156" s="22" t="s">
        <v>32</v>
      </c>
      <c r="F156" s="33">
        <v>83</v>
      </c>
      <c r="G156" s="27"/>
      <c r="H156" s="28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</row>
    <row r="157" s="3" customFormat="1" ht="27" customHeight="1" spans="1:50">
      <c r="A157" s="22">
        <f t="shared" si="12"/>
        <v>147</v>
      </c>
      <c r="B157" s="22" t="s">
        <v>196</v>
      </c>
      <c r="C157" s="24" t="s">
        <v>29</v>
      </c>
      <c r="D157" s="22">
        <v>1</v>
      </c>
      <c r="E157" s="22" t="s">
        <v>55</v>
      </c>
      <c r="F157" s="33">
        <v>260</v>
      </c>
      <c r="G157" s="27"/>
      <c r="H157" s="28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</row>
    <row r="158" s="3" customFormat="1" ht="27" customHeight="1" spans="1:50">
      <c r="A158" s="22">
        <f t="shared" si="12"/>
        <v>148</v>
      </c>
      <c r="B158" s="22" t="s">
        <v>197</v>
      </c>
      <c r="C158" s="24" t="s">
        <v>29</v>
      </c>
      <c r="D158" s="22">
        <v>1</v>
      </c>
      <c r="E158" s="22" t="s">
        <v>32</v>
      </c>
      <c r="F158" s="33">
        <v>5304</v>
      </c>
      <c r="G158" s="27"/>
      <c r="H158" s="28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</row>
    <row r="159" s="3" customFormat="1" ht="27" customHeight="1" spans="1:50">
      <c r="A159" s="22">
        <f t="shared" ref="A159:A168" si="13">ROW()-10</f>
        <v>149</v>
      </c>
      <c r="B159" s="22" t="s">
        <v>198</v>
      </c>
      <c r="C159" s="24" t="s">
        <v>29</v>
      </c>
      <c r="D159" s="22">
        <v>1</v>
      </c>
      <c r="E159" s="22" t="s">
        <v>32</v>
      </c>
      <c r="F159" s="33">
        <v>114</v>
      </c>
      <c r="G159" s="27"/>
      <c r="H159" s="28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</row>
    <row r="160" s="3" customFormat="1" ht="27" customHeight="1" spans="1:50">
      <c r="A160" s="22">
        <f t="shared" si="13"/>
        <v>150</v>
      </c>
      <c r="B160" s="22" t="s">
        <v>199</v>
      </c>
      <c r="C160" s="24" t="s">
        <v>29</v>
      </c>
      <c r="D160" s="22">
        <v>1</v>
      </c>
      <c r="E160" s="22" t="s">
        <v>32</v>
      </c>
      <c r="F160" s="33">
        <v>3640</v>
      </c>
      <c r="G160" s="27"/>
      <c r="H160" s="28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</row>
    <row r="161" s="3" customFormat="1" ht="27" customHeight="1" spans="1:50">
      <c r="A161" s="22">
        <f t="shared" si="13"/>
        <v>151</v>
      </c>
      <c r="B161" s="22" t="s">
        <v>200</v>
      </c>
      <c r="C161" s="24" t="s">
        <v>29</v>
      </c>
      <c r="D161" s="22">
        <v>1</v>
      </c>
      <c r="E161" s="22" t="s">
        <v>201</v>
      </c>
      <c r="F161" s="33">
        <v>800</v>
      </c>
      <c r="G161" s="27"/>
      <c r="H161" s="28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</row>
    <row r="162" s="3" customFormat="1" ht="27" customHeight="1" spans="1:50">
      <c r="A162" s="22">
        <f t="shared" si="13"/>
        <v>152</v>
      </c>
      <c r="B162" s="22" t="s">
        <v>202</v>
      </c>
      <c r="C162" s="24" t="s">
        <v>29</v>
      </c>
      <c r="D162" s="22">
        <v>1</v>
      </c>
      <c r="E162" s="22" t="s">
        <v>32</v>
      </c>
      <c r="F162" s="33">
        <v>2255</v>
      </c>
      <c r="G162" s="27"/>
      <c r="H162" s="28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</row>
    <row r="163" s="3" customFormat="1" ht="27" customHeight="1" spans="1:50">
      <c r="A163" s="22">
        <f t="shared" si="13"/>
        <v>153</v>
      </c>
      <c r="B163" s="22" t="s">
        <v>203</v>
      </c>
      <c r="C163" s="24" t="s">
        <v>29</v>
      </c>
      <c r="D163" s="22">
        <v>1</v>
      </c>
      <c r="E163" s="22" t="s">
        <v>32</v>
      </c>
      <c r="F163" s="33">
        <v>904</v>
      </c>
      <c r="G163" s="27"/>
      <c r="H163" s="28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</row>
    <row r="164" s="3" customFormat="1" ht="27" customHeight="1" spans="1:50">
      <c r="A164" s="22">
        <f t="shared" si="13"/>
        <v>154</v>
      </c>
      <c r="B164" s="22" t="s">
        <v>204</v>
      </c>
      <c r="C164" s="24" t="s">
        <v>29</v>
      </c>
      <c r="D164" s="22">
        <v>1</v>
      </c>
      <c r="E164" s="22" t="s">
        <v>32</v>
      </c>
      <c r="F164" s="33">
        <v>530</v>
      </c>
      <c r="G164" s="27"/>
      <c r="H164" s="28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</row>
    <row r="165" s="3" customFormat="1" ht="27" customHeight="1" spans="1:50">
      <c r="A165" s="22">
        <f t="shared" si="13"/>
        <v>155</v>
      </c>
      <c r="B165" s="22" t="s">
        <v>205</v>
      </c>
      <c r="C165" s="24" t="s">
        <v>29</v>
      </c>
      <c r="D165" s="22">
        <v>1</v>
      </c>
      <c r="E165" s="22" t="s">
        <v>32</v>
      </c>
      <c r="F165" s="33">
        <v>384</v>
      </c>
      <c r="G165" s="27"/>
      <c r="H165" s="28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</row>
    <row r="166" s="3" customFormat="1" ht="27" customHeight="1" spans="1:50">
      <c r="A166" s="22">
        <f t="shared" si="13"/>
        <v>156</v>
      </c>
      <c r="B166" s="22" t="s">
        <v>206</v>
      </c>
      <c r="C166" s="24" t="s">
        <v>29</v>
      </c>
      <c r="D166" s="22">
        <v>1</v>
      </c>
      <c r="E166" s="22" t="s">
        <v>32</v>
      </c>
      <c r="F166" s="33">
        <v>1211</v>
      </c>
      <c r="G166" s="27"/>
      <c r="H166" s="28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</row>
    <row r="167" s="3" customFormat="1" ht="27" customHeight="1" spans="1:50">
      <c r="A167" s="22">
        <f t="shared" si="13"/>
        <v>157</v>
      </c>
      <c r="B167" s="22" t="s">
        <v>207</v>
      </c>
      <c r="C167" s="24" t="s">
        <v>29</v>
      </c>
      <c r="D167" s="22">
        <v>1</v>
      </c>
      <c r="E167" s="22" t="s">
        <v>32</v>
      </c>
      <c r="F167" s="33">
        <v>145</v>
      </c>
      <c r="G167" s="27"/>
      <c r="H167" s="28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</row>
    <row r="168" s="3" customFormat="1" ht="27" customHeight="1" spans="1:50">
      <c r="A168" s="22">
        <f t="shared" si="13"/>
        <v>158</v>
      </c>
      <c r="B168" s="22" t="s">
        <v>208</v>
      </c>
      <c r="C168" s="24" t="s">
        <v>29</v>
      </c>
      <c r="D168" s="22">
        <v>1</v>
      </c>
      <c r="E168" s="22" t="s">
        <v>32</v>
      </c>
      <c r="F168" s="33">
        <v>176</v>
      </c>
      <c r="G168" s="27"/>
      <c r="H168" s="28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</row>
    <row r="169" s="3" customFormat="1" ht="27" customHeight="1" spans="1:50">
      <c r="A169" s="22">
        <f t="shared" ref="A169:A178" si="14">ROW()-10</f>
        <v>159</v>
      </c>
      <c r="B169" s="22" t="s">
        <v>209</v>
      </c>
      <c r="C169" s="24" t="s">
        <v>29</v>
      </c>
      <c r="D169" s="22">
        <v>1</v>
      </c>
      <c r="E169" s="22" t="s">
        <v>32</v>
      </c>
      <c r="F169" s="33">
        <v>468</v>
      </c>
      <c r="G169" s="27"/>
      <c r="H169" s="28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</row>
    <row r="170" s="3" customFormat="1" ht="27" customHeight="1" spans="1:50">
      <c r="A170" s="22">
        <f t="shared" si="14"/>
        <v>160</v>
      </c>
      <c r="B170" s="22" t="s">
        <v>210</v>
      </c>
      <c r="C170" s="24" t="s">
        <v>29</v>
      </c>
      <c r="D170" s="22">
        <v>1</v>
      </c>
      <c r="E170" s="22" t="s">
        <v>32</v>
      </c>
      <c r="F170" s="33">
        <v>520</v>
      </c>
      <c r="G170" s="27"/>
      <c r="H170" s="28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</row>
    <row r="171" s="3" customFormat="1" ht="27" customHeight="1" spans="1:50">
      <c r="A171" s="22">
        <f t="shared" si="14"/>
        <v>161</v>
      </c>
      <c r="B171" s="22" t="s">
        <v>211</v>
      </c>
      <c r="C171" s="24" t="s">
        <v>29</v>
      </c>
      <c r="D171" s="22">
        <v>1</v>
      </c>
      <c r="E171" s="22" t="s">
        <v>32</v>
      </c>
      <c r="F171" s="33">
        <v>556</v>
      </c>
      <c r="G171" s="27"/>
      <c r="H171" s="28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</row>
    <row r="172" s="3" customFormat="1" ht="27" customHeight="1" spans="1:50">
      <c r="A172" s="22">
        <f t="shared" si="14"/>
        <v>162</v>
      </c>
      <c r="B172" s="22" t="s">
        <v>212</v>
      </c>
      <c r="C172" s="24" t="s">
        <v>29</v>
      </c>
      <c r="D172" s="22">
        <v>1</v>
      </c>
      <c r="E172" s="22" t="s">
        <v>32</v>
      </c>
      <c r="F172" s="33">
        <v>332</v>
      </c>
      <c r="G172" s="27"/>
      <c r="H172" s="28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</row>
    <row r="173" s="3" customFormat="1" ht="27" customHeight="1" spans="1:50">
      <c r="A173" s="22">
        <f t="shared" si="14"/>
        <v>163</v>
      </c>
      <c r="B173" s="22" t="s">
        <v>213</v>
      </c>
      <c r="C173" s="24" t="s">
        <v>29</v>
      </c>
      <c r="D173" s="22">
        <v>1</v>
      </c>
      <c r="E173" s="22" t="s">
        <v>32</v>
      </c>
      <c r="F173" s="33">
        <v>707</v>
      </c>
      <c r="G173" s="27"/>
      <c r="H173" s="28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</row>
    <row r="174" s="3" customFormat="1" ht="27" customHeight="1" spans="1:50">
      <c r="A174" s="22">
        <f t="shared" si="14"/>
        <v>164</v>
      </c>
      <c r="B174" s="22" t="s">
        <v>214</v>
      </c>
      <c r="C174" s="24" t="s">
        <v>29</v>
      </c>
      <c r="D174" s="22">
        <v>1</v>
      </c>
      <c r="E174" s="22" t="s">
        <v>99</v>
      </c>
      <c r="F174" s="33">
        <v>88</v>
      </c>
      <c r="G174" s="27"/>
      <c r="H174" s="28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</row>
    <row r="175" s="3" customFormat="1" ht="27" customHeight="1" spans="1:50">
      <c r="A175" s="22">
        <f t="shared" si="14"/>
        <v>165</v>
      </c>
      <c r="B175" s="22" t="s">
        <v>215</v>
      </c>
      <c r="C175" s="24" t="s">
        <v>29</v>
      </c>
      <c r="D175" s="22">
        <v>1</v>
      </c>
      <c r="E175" s="22" t="s">
        <v>99</v>
      </c>
      <c r="F175" s="33">
        <v>64</v>
      </c>
      <c r="G175" s="27"/>
      <c r="H175" s="28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</row>
    <row r="176" s="3" customFormat="1" ht="27" customHeight="1" spans="1:50">
      <c r="A176" s="22">
        <f t="shared" si="14"/>
        <v>166</v>
      </c>
      <c r="B176" s="22" t="s">
        <v>216</v>
      </c>
      <c r="C176" s="24" t="s">
        <v>29</v>
      </c>
      <c r="D176" s="22">
        <v>1</v>
      </c>
      <c r="E176" s="22" t="s">
        <v>32</v>
      </c>
      <c r="F176" s="33">
        <v>327</v>
      </c>
      <c r="G176" s="27"/>
      <c r="H176" s="28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</row>
    <row r="177" s="3" customFormat="1" ht="27" customHeight="1" spans="1:50">
      <c r="A177" s="22">
        <f t="shared" si="14"/>
        <v>167</v>
      </c>
      <c r="B177" s="22" t="s">
        <v>217</v>
      </c>
      <c r="C177" s="24" t="s">
        <v>29</v>
      </c>
      <c r="D177" s="22">
        <v>1</v>
      </c>
      <c r="E177" s="22" t="s">
        <v>32</v>
      </c>
      <c r="F177" s="33">
        <v>1216</v>
      </c>
      <c r="G177" s="27"/>
      <c r="H177" s="28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</row>
    <row r="178" s="3" customFormat="1" ht="27" customHeight="1" spans="1:50">
      <c r="A178" s="22">
        <f t="shared" si="14"/>
        <v>168</v>
      </c>
      <c r="B178" s="22" t="s">
        <v>218</v>
      </c>
      <c r="C178" s="24" t="s">
        <v>29</v>
      </c>
      <c r="D178" s="22">
        <v>1</v>
      </c>
      <c r="E178" s="22" t="s">
        <v>30</v>
      </c>
      <c r="F178" s="33">
        <v>284</v>
      </c>
      <c r="G178" s="27"/>
      <c r="H178" s="28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</row>
    <row r="179" s="3" customFormat="1" ht="27" customHeight="1" spans="1:50">
      <c r="A179" s="22">
        <f t="shared" ref="A179:A188" si="15">ROW()-10</f>
        <v>169</v>
      </c>
      <c r="B179" s="22" t="s">
        <v>219</v>
      </c>
      <c r="C179" s="24" t="s">
        <v>29</v>
      </c>
      <c r="D179" s="22">
        <v>1</v>
      </c>
      <c r="E179" s="22" t="s">
        <v>30</v>
      </c>
      <c r="F179" s="33">
        <v>356</v>
      </c>
      <c r="G179" s="27"/>
      <c r="H179" s="28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</row>
    <row r="180" s="3" customFormat="1" ht="27" customHeight="1" spans="1:50">
      <c r="A180" s="22">
        <f t="shared" si="15"/>
        <v>170</v>
      </c>
      <c r="B180" s="22" t="s">
        <v>220</v>
      </c>
      <c r="C180" s="24" t="s">
        <v>29</v>
      </c>
      <c r="D180" s="22">
        <v>1</v>
      </c>
      <c r="E180" s="22" t="s">
        <v>32</v>
      </c>
      <c r="F180" s="33">
        <v>2631</v>
      </c>
      <c r="G180" s="27"/>
      <c r="H180" s="28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</row>
    <row r="181" s="3" customFormat="1" ht="27" customHeight="1" spans="1:50">
      <c r="A181" s="22">
        <f t="shared" si="15"/>
        <v>171</v>
      </c>
      <c r="B181" s="22" t="s">
        <v>221</v>
      </c>
      <c r="C181" s="24" t="s">
        <v>29</v>
      </c>
      <c r="D181" s="22">
        <v>1</v>
      </c>
      <c r="E181" s="22" t="s">
        <v>32</v>
      </c>
      <c r="F181" s="33">
        <v>426</v>
      </c>
      <c r="G181" s="27"/>
      <c r="H181" s="28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</row>
    <row r="182" s="3" customFormat="1" ht="27" customHeight="1" spans="1:50">
      <c r="A182" s="22">
        <f t="shared" si="15"/>
        <v>172</v>
      </c>
      <c r="B182" s="22" t="s">
        <v>222</v>
      </c>
      <c r="C182" s="24" t="s">
        <v>29</v>
      </c>
      <c r="D182" s="22">
        <v>1</v>
      </c>
      <c r="E182" s="22" t="s">
        <v>32</v>
      </c>
      <c r="F182" s="33">
        <v>509</v>
      </c>
      <c r="G182" s="27"/>
      <c r="H182" s="28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</row>
    <row r="183" s="3" customFormat="1" ht="27" customHeight="1" spans="1:50">
      <c r="A183" s="22">
        <f t="shared" si="15"/>
        <v>173</v>
      </c>
      <c r="B183" s="22" t="s">
        <v>223</v>
      </c>
      <c r="C183" s="24" t="s">
        <v>29</v>
      </c>
      <c r="D183" s="22">
        <v>1</v>
      </c>
      <c r="E183" s="22" t="s">
        <v>32</v>
      </c>
      <c r="F183" s="33">
        <v>551</v>
      </c>
      <c r="G183" s="27"/>
      <c r="H183" s="28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</row>
    <row r="184" s="3" customFormat="1" ht="27" customHeight="1" spans="1:50">
      <c r="A184" s="22">
        <f t="shared" si="15"/>
        <v>174</v>
      </c>
      <c r="B184" s="22" t="s">
        <v>224</v>
      </c>
      <c r="C184" s="24" t="s">
        <v>29</v>
      </c>
      <c r="D184" s="22">
        <v>1</v>
      </c>
      <c r="E184" s="22" t="s">
        <v>30</v>
      </c>
      <c r="F184" s="33">
        <v>447</v>
      </c>
      <c r="G184" s="27"/>
      <c r="H184" s="28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</row>
    <row r="185" s="3" customFormat="1" ht="27" customHeight="1" spans="1:50">
      <c r="A185" s="22">
        <f t="shared" si="15"/>
        <v>175</v>
      </c>
      <c r="B185" s="22" t="s">
        <v>225</v>
      </c>
      <c r="C185" s="24" t="s">
        <v>29</v>
      </c>
      <c r="D185" s="22">
        <v>1</v>
      </c>
      <c r="E185" s="22" t="s">
        <v>32</v>
      </c>
      <c r="F185" s="33">
        <v>619</v>
      </c>
      <c r="G185" s="27"/>
      <c r="H185" s="28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</row>
    <row r="186" s="3" customFormat="1" ht="27" customHeight="1" spans="1:50">
      <c r="A186" s="22">
        <f t="shared" si="15"/>
        <v>176</v>
      </c>
      <c r="B186" s="22" t="s">
        <v>226</v>
      </c>
      <c r="C186" s="24" t="s">
        <v>29</v>
      </c>
      <c r="D186" s="22">
        <v>1</v>
      </c>
      <c r="E186" s="22" t="s">
        <v>32</v>
      </c>
      <c r="F186" s="33">
        <v>364</v>
      </c>
      <c r="G186" s="27"/>
      <c r="H186" s="28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</row>
    <row r="187" s="3" customFormat="1" ht="27" customHeight="1" spans="1:50">
      <c r="A187" s="22">
        <f t="shared" si="15"/>
        <v>177</v>
      </c>
      <c r="B187" s="22" t="s">
        <v>227</v>
      </c>
      <c r="C187" s="24" t="s">
        <v>29</v>
      </c>
      <c r="D187" s="22">
        <v>1</v>
      </c>
      <c r="E187" s="22" t="s">
        <v>32</v>
      </c>
      <c r="F187" s="33">
        <v>536</v>
      </c>
      <c r="G187" s="27"/>
      <c r="H187" s="28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</row>
    <row r="188" s="3" customFormat="1" ht="27" customHeight="1" spans="1:50">
      <c r="A188" s="22">
        <f t="shared" si="15"/>
        <v>178</v>
      </c>
      <c r="B188" s="22" t="s">
        <v>228</v>
      </c>
      <c r="C188" s="24" t="s">
        <v>29</v>
      </c>
      <c r="D188" s="22">
        <v>1</v>
      </c>
      <c r="E188" s="22" t="s">
        <v>30</v>
      </c>
      <c r="F188" s="33">
        <v>114</v>
      </c>
      <c r="G188" s="27"/>
      <c r="H188" s="28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</row>
    <row r="189" s="3" customFormat="1" ht="27" customHeight="1" spans="1:50">
      <c r="A189" s="22">
        <f t="shared" ref="A189:A198" si="16">ROW()-10</f>
        <v>179</v>
      </c>
      <c r="B189" s="22" t="s">
        <v>229</v>
      </c>
      <c r="C189" s="24" t="s">
        <v>29</v>
      </c>
      <c r="D189" s="22">
        <v>1</v>
      </c>
      <c r="E189" s="22" t="s">
        <v>32</v>
      </c>
      <c r="F189" s="33">
        <v>244</v>
      </c>
      <c r="G189" s="27"/>
      <c r="H189" s="28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</row>
    <row r="190" s="3" customFormat="1" ht="27" customHeight="1" spans="1:50">
      <c r="A190" s="22">
        <f t="shared" si="16"/>
        <v>180</v>
      </c>
      <c r="B190" s="22" t="s">
        <v>230</v>
      </c>
      <c r="C190" s="24" t="s">
        <v>29</v>
      </c>
      <c r="D190" s="22">
        <v>1</v>
      </c>
      <c r="E190" s="22" t="s">
        <v>32</v>
      </c>
      <c r="F190" s="33">
        <v>322</v>
      </c>
      <c r="G190" s="27"/>
      <c r="H190" s="28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</row>
    <row r="191" s="3" customFormat="1" ht="27" customHeight="1" spans="1:50">
      <c r="A191" s="22">
        <f t="shared" si="16"/>
        <v>181</v>
      </c>
      <c r="B191" s="22" t="s">
        <v>231</v>
      </c>
      <c r="C191" s="24" t="s">
        <v>29</v>
      </c>
      <c r="D191" s="22">
        <v>1</v>
      </c>
      <c r="E191" s="22" t="s">
        <v>32</v>
      </c>
      <c r="F191" s="33">
        <v>83</v>
      </c>
      <c r="G191" s="27"/>
      <c r="H191" s="28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</row>
    <row r="192" s="3" customFormat="1" ht="27" customHeight="1" spans="1:50">
      <c r="A192" s="22">
        <f t="shared" si="16"/>
        <v>182</v>
      </c>
      <c r="B192" s="22" t="s">
        <v>232</v>
      </c>
      <c r="C192" s="24" t="s">
        <v>29</v>
      </c>
      <c r="D192" s="22">
        <v>1</v>
      </c>
      <c r="E192" s="22" t="s">
        <v>32</v>
      </c>
      <c r="F192" s="33">
        <v>348</v>
      </c>
      <c r="G192" s="27"/>
      <c r="H192" s="28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</row>
    <row r="193" s="3" customFormat="1" ht="27" customHeight="1" spans="1:50">
      <c r="A193" s="22">
        <f t="shared" si="16"/>
        <v>183</v>
      </c>
      <c r="B193" s="22" t="s">
        <v>233</v>
      </c>
      <c r="C193" s="24" t="s">
        <v>29</v>
      </c>
      <c r="D193" s="22">
        <v>1</v>
      </c>
      <c r="E193" s="22" t="s">
        <v>32</v>
      </c>
      <c r="F193" s="33">
        <v>1329</v>
      </c>
      <c r="G193" s="27"/>
      <c r="H193" s="28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</row>
    <row r="194" s="3" customFormat="1" ht="27" customHeight="1" spans="1:50">
      <c r="A194" s="22">
        <f t="shared" si="16"/>
        <v>184</v>
      </c>
      <c r="B194" s="22" t="s">
        <v>234</v>
      </c>
      <c r="C194" s="24" t="s">
        <v>29</v>
      </c>
      <c r="D194" s="22">
        <v>1</v>
      </c>
      <c r="E194" s="22" t="s">
        <v>32</v>
      </c>
      <c r="F194" s="33">
        <v>1302</v>
      </c>
      <c r="G194" s="27"/>
      <c r="H194" s="28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</row>
    <row r="195" s="3" customFormat="1" ht="27" customHeight="1" spans="1:50">
      <c r="A195" s="22">
        <f t="shared" si="16"/>
        <v>185</v>
      </c>
      <c r="B195" s="22" t="s">
        <v>235</v>
      </c>
      <c r="C195" s="24" t="s">
        <v>29</v>
      </c>
      <c r="D195" s="22">
        <v>1</v>
      </c>
      <c r="E195" s="22" t="s">
        <v>32</v>
      </c>
      <c r="F195" s="33">
        <v>696</v>
      </c>
      <c r="G195" s="27"/>
      <c r="H195" s="28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</row>
    <row r="196" s="3" customFormat="1" ht="27" customHeight="1" spans="1:50">
      <c r="A196" s="22">
        <f t="shared" si="16"/>
        <v>186</v>
      </c>
      <c r="B196" s="22" t="s">
        <v>236</v>
      </c>
      <c r="C196" s="24" t="s">
        <v>29</v>
      </c>
      <c r="D196" s="22">
        <v>1</v>
      </c>
      <c r="E196" s="22" t="s">
        <v>32</v>
      </c>
      <c r="F196" s="33">
        <v>348</v>
      </c>
      <c r="G196" s="27"/>
      <c r="H196" s="28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</row>
    <row r="197" s="3" customFormat="1" ht="27" customHeight="1" spans="1:50">
      <c r="A197" s="22">
        <f t="shared" si="16"/>
        <v>187</v>
      </c>
      <c r="B197" s="22" t="s">
        <v>237</v>
      </c>
      <c r="C197" s="24" t="s">
        <v>29</v>
      </c>
      <c r="D197" s="22">
        <v>1</v>
      </c>
      <c r="E197" s="22" t="s">
        <v>32</v>
      </c>
      <c r="F197" s="33">
        <v>1310</v>
      </c>
      <c r="G197" s="27"/>
      <c r="H197" s="28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</row>
    <row r="198" s="3" customFormat="1" ht="27" customHeight="1" spans="1:50">
      <c r="A198" s="22">
        <f t="shared" si="16"/>
        <v>188</v>
      </c>
      <c r="B198" s="22" t="s">
        <v>238</v>
      </c>
      <c r="C198" s="24" t="s">
        <v>29</v>
      </c>
      <c r="D198" s="22">
        <v>1</v>
      </c>
      <c r="E198" s="22" t="s">
        <v>32</v>
      </c>
      <c r="F198" s="33">
        <v>619</v>
      </c>
      <c r="G198" s="27"/>
      <c r="H198" s="28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</row>
    <row r="199" s="3" customFormat="1" ht="27" customHeight="1" spans="1:50">
      <c r="A199" s="22">
        <f t="shared" ref="A199:A208" si="17">ROW()-10</f>
        <v>189</v>
      </c>
      <c r="B199" s="22" t="s">
        <v>239</v>
      </c>
      <c r="C199" s="24" t="s">
        <v>29</v>
      </c>
      <c r="D199" s="22">
        <v>1</v>
      </c>
      <c r="E199" s="22" t="s">
        <v>32</v>
      </c>
      <c r="F199" s="33">
        <v>280</v>
      </c>
      <c r="G199" s="27"/>
      <c r="H199" s="28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</row>
    <row r="200" s="3" customFormat="1" ht="27" customHeight="1" spans="1:50">
      <c r="A200" s="22">
        <f t="shared" si="17"/>
        <v>190</v>
      </c>
      <c r="B200" s="22" t="s">
        <v>240</v>
      </c>
      <c r="C200" s="24" t="s">
        <v>29</v>
      </c>
      <c r="D200" s="22">
        <v>1</v>
      </c>
      <c r="E200" s="22" t="s">
        <v>32</v>
      </c>
      <c r="F200" s="33">
        <v>280</v>
      </c>
      <c r="G200" s="27"/>
      <c r="H200" s="28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</row>
    <row r="201" s="3" customFormat="1" ht="27" customHeight="1" spans="1:50">
      <c r="A201" s="22">
        <f t="shared" si="17"/>
        <v>191</v>
      </c>
      <c r="B201" s="22" t="s">
        <v>241</v>
      </c>
      <c r="C201" s="24" t="s">
        <v>29</v>
      </c>
      <c r="D201" s="22">
        <v>1</v>
      </c>
      <c r="E201" s="22" t="s">
        <v>32</v>
      </c>
      <c r="F201" s="33">
        <v>836</v>
      </c>
      <c r="G201" s="27"/>
      <c r="H201" s="28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</row>
    <row r="202" s="3" customFormat="1" ht="27" customHeight="1" spans="1:50">
      <c r="A202" s="22">
        <f t="shared" si="17"/>
        <v>192</v>
      </c>
      <c r="B202" s="22" t="s">
        <v>242</v>
      </c>
      <c r="C202" s="24" t="s">
        <v>29</v>
      </c>
      <c r="D202" s="22">
        <v>1</v>
      </c>
      <c r="E202" s="22" t="s">
        <v>32</v>
      </c>
      <c r="F202" s="33">
        <v>348</v>
      </c>
      <c r="G202" s="27"/>
      <c r="H202" s="28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</row>
    <row r="203" s="3" customFormat="1" ht="27" customHeight="1" spans="1:50">
      <c r="A203" s="22">
        <f t="shared" si="17"/>
        <v>193</v>
      </c>
      <c r="B203" s="22" t="s">
        <v>243</v>
      </c>
      <c r="C203" s="24" t="s">
        <v>29</v>
      </c>
      <c r="D203" s="22">
        <v>1</v>
      </c>
      <c r="E203" s="22" t="s">
        <v>30</v>
      </c>
      <c r="F203" s="33">
        <v>530</v>
      </c>
      <c r="G203" s="27"/>
      <c r="H203" s="28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</row>
    <row r="204" s="3" customFormat="1" ht="27" customHeight="1" spans="1:50">
      <c r="A204" s="22">
        <f t="shared" si="17"/>
        <v>194</v>
      </c>
      <c r="B204" s="22" t="s">
        <v>244</v>
      </c>
      <c r="C204" s="24" t="s">
        <v>29</v>
      </c>
      <c r="D204" s="22">
        <v>1</v>
      </c>
      <c r="E204" s="22" t="s">
        <v>32</v>
      </c>
      <c r="F204" s="33">
        <v>255</v>
      </c>
      <c r="G204" s="27"/>
      <c r="H204" s="28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</row>
    <row r="205" s="3" customFormat="1" ht="27" customHeight="1" spans="1:50">
      <c r="A205" s="22">
        <f t="shared" si="17"/>
        <v>195</v>
      </c>
      <c r="B205" s="22" t="s">
        <v>245</v>
      </c>
      <c r="C205" s="24" t="s">
        <v>29</v>
      </c>
      <c r="D205" s="22">
        <v>1</v>
      </c>
      <c r="E205" s="22" t="s">
        <v>32</v>
      </c>
      <c r="F205" s="33">
        <v>239</v>
      </c>
      <c r="G205" s="27"/>
      <c r="H205" s="28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</row>
    <row r="206" s="3" customFormat="1" ht="27" customHeight="1" spans="1:50">
      <c r="A206" s="22">
        <f t="shared" si="17"/>
        <v>196</v>
      </c>
      <c r="B206" s="22" t="s">
        <v>246</v>
      </c>
      <c r="C206" s="24" t="s">
        <v>29</v>
      </c>
      <c r="D206" s="22">
        <v>1</v>
      </c>
      <c r="E206" s="22" t="s">
        <v>32</v>
      </c>
      <c r="F206" s="33">
        <v>88</v>
      </c>
      <c r="G206" s="27"/>
      <c r="H206" s="28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</row>
    <row r="207" s="3" customFormat="1" ht="27" customHeight="1" spans="1:50">
      <c r="A207" s="22">
        <f t="shared" si="17"/>
        <v>197</v>
      </c>
      <c r="B207" s="22" t="s">
        <v>247</v>
      </c>
      <c r="C207" s="24" t="s">
        <v>29</v>
      </c>
      <c r="D207" s="22">
        <v>1</v>
      </c>
      <c r="E207" s="22" t="s">
        <v>32</v>
      </c>
      <c r="F207" s="33">
        <v>1092</v>
      </c>
      <c r="G207" s="27"/>
      <c r="H207" s="28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</row>
    <row r="208" s="3" customFormat="1" ht="27" customHeight="1" spans="1:50">
      <c r="A208" s="22">
        <f t="shared" si="17"/>
        <v>198</v>
      </c>
      <c r="B208" s="22" t="s">
        <v>248</v>
      </c>
      <c r="C208" s="24" t="s">
        <v>29</v>
      </c>
      <c r="D208" s="22">
        <v>1</v>
      </c>
      <c r="E208" s="22" t="s">
        <v>30</v>
      </c>
      <c r="F208" s="33">
        <v>270</v>
      </c>
      <c r="G208" s="27"/>
      <c r="H208" s="28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</row>
    <row r="209" s="3" customFormat="1" ht="27" customHeight="1" spans="1:50">
      <c r="A209" s="22">
        <f t="shared" ref="A209:A218" si="18">ROW()-10</f>
        <v>199</v>
      </c>
      <c r="B209" s="22" t="s">
        <v>249</v>
      </c>
      <c r="C209" s="24" t="s">
        <v>29</v>
      </c>
      <c r="D209" s="22">
        <v>1</v>
      </c>
      <c r="E209" s="22" t="s">
        <v>32</v>
      </c>
      <c r="F209" s="33">
        <v>2350</v>
      </c>
      <c r="G209" s="27"/>
      <c r="H209" s="28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</row>
    <row r="210" s="3" customFormat="1" ht="27" customHeight="1" spans="1:50">
      <c r="A210" s="22">
        <f t="shared" si="18"/>
        <v>200</v>
      </c>
      <c r="B210" s="22" t="s">
        <v>250</v>
      </c>
      <c r="C210" s="24" t="s">
        <v>29</v>
      </c>
      <c r="D210" s="22">
        <v>1</v>
      </c>
      <c r="E210" s="22" t="s">
        <v>32</v>
      </c>
      <c r="F210" s="33">
        <v>759</v>
      </c>
      <c r="G210" s="27"/>
      <c r="H210" s="28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</row>
    <row r="211" s="3" customFormat="1" ht="27" customHeight="1" spans="1:50">
      <c r="A211" s="22">
        <f t="shared" si="18"/>
        <v>201</v>
      </c>
      <c r="B211" s="22" t="s">
        <v>251</v>
      </c>
      <c r="C211" s="24" t="s">
        <v>29</v>
      </c>
      <c r="D211" s="22">
        <v>1</v>
      </c>
      <c r="E211" s="22" t="s">
        <v>32</v>
      </c>
      <c r="F211" s="33">
        <v>634</v>
      </c>
      <c r="G211" s="27"/>
      <c r="H211" s="28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</row>
    <row r="212" s="3" customFormat="1" ht="27" customHeight="1" spans="1:50">
      <c r="A212" s="22">
        <f t="shared" si="18"/>
        <v>202</v>
      </c>
      <c r="B212" s="22" t="s">
        <v>252</v>
      </c>
      <c r="C212" s="24" t="s">
        <v>29</v>
      </c>
      <c r="D212" s="22">
        <v>1</v>
      </c>
      <c r="E212" s="22" t="s">
        <v>30</v>
      </c>
      <c r="F212" s="33">
        <v>410</v>
      </c>
      <c r="G212" s="27"/>
      <c r="H212" s="28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</row>
    <row r="213" s="3" customFormat="1" ht="27" customHeight="1" spans="1:50">
      <c r="A213" s="22">
        <f t="shared" si="18"/>
        <v>203</v>
      </c>
      <c r="B213" s="22" t="s">
        <v>253</v>
      </c>
      <c r="C213" s="24" t="s">
        <v>29</v>
      </c>
      <c r="D213" s="22">
        <v>1</v>
      </c>
      <c r="E213" s="22" t="s">
        <v>30</v>
      </c>
      <c r="F213" s="33">
        <v>280</v>
      </c>
      <c r="G213" s="27"/>
      <c r="H213" s="28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</row>
    <row r="214" s="3" customFormat="1" ht="27" customHeight="1" spans="1:50">
      <c r="A214" s="22">
        <f t="shared" si="18"/>
        <v>204</v>
      </c>
      <c r="B214" s="22" t="s">
        <v>254</v>
      </c>
      <c r="C214" s="24" t="s">
        <v>29</v>
      </c>
      <c r="D214" s="22">
        <v>1</v>
      </c>
      <c r="E214" s="22" t="s">
        <v>32</v>
      </c>
      <c r="F214" s="33">
        <v>343</v>
      </c>
      <c r="G214" s="27"/>
      <c r="H214" s="28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</row>
    <row r="215" s="3" customFormat="1" ht="27" customHeight="1" spans="1:50">
      <c r="A215" s="22">
        <f t="shared" si="18"/>
        <v>205</v>
      </c>
      <c r="B215" s="22" t="s">
        <v>255</v>
      </c>
      <c r="C215" s="24" t="s">
        <v>29</v>
      </c>
      <c r="D215" s="22">
        <v>1</v>
      </c>
      <c r="E215" s="22" t="s">
        <v>76</v>
      </c>
      <c r="F215" s="33">
        <v>124</v>
      </c>
      <c r="G215" s="27"/>
      <c r="H215" s="28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</row>
    <row r="216" s="3" customFormat="1" ht="27" customHeight="1" spans="1:50">
      <c r="A216" s="22">
        <f t="shared" si="18"/>
        <v>206</v>
      </c>
      <c r="B216" s="22" t="s">
        <v>256</v>
      </c>
      <c r="C216" s="24" t="s">
        <v>29</v>
      </c>
      <c r="D216" s="22">
        <v>1</v>
      </c>
      <c r="E216" s="22" t="s">
        <v>30</v>
      </c>
      <c r="F216" s="33">
        <v>203</v>
      </c>
      <c r="G216" s="27"/>
      <c r="H216" s="28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</row>
    <row r="217" s="3" customFormat="1" ht="27" customHeight="1" spans="1:50">
      <c r="A217" s="22">
        <f t="shared" si="18"/>
        <v>207</v>
      </c>
      <c r="B217" s="22" t="s">
        <v>257</v>
      </c>
      <c r="C217" s="24" t="s">
        <v>29</v>
      </c>
      <c r="D217" s="22">
        <v>1</v>
      </c>
      <c r="E217" s="22" t="s">
        <v>32</v>
      </c>
      <c r="F217" s="33">
        <v>967</v>
      </c>
      <c r="G217" s="27"/>
      <c r="H217" s="28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</row>
    <row r="218" s="3" customFormat="1" ht="27" customHeight="1" spans="1:50">
      <c r="A218" s="22">
        <f t="shared" si="18"/>
        <v>208</v>
      </c>
      <c r="B218" s="22" t="s">
        <v>258</v>
      </c>
      <c r="C218" s="24" t="s">
        <v>29</v>
      </c>
      <c r="D218" s="22">
        <v>1</v>
      </c>
      <c r="E218" s="22" t="s">
        <v>32</v>
      </c>
      <c r="F218" s="33">
        <v>4144</v>
      </c>
      <c r="G218" s="27"/>
      <c r="H218" s="28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</row>
    <row r="219" s="3" customFormat="1" ht="27" customHeight="1" spans="1:50">
      <c r="A219" s="22">
        <f t="shared" ref="A219:A228" si="19">ROW()-10</f>
        <v>209</v>
      </c>
      <c r="B219" s="22" t="s">
        <v>259</v>
      </c>
      <c r="C219" s="24" t="s">
        <v>29</v>
      </c>
      <c r="D219" s="22">
        <v>1</v>
      </c>
      <c r="E219" s="22" t="s">
        <v>30</v>
      </c>
      <c r="F219" s="33">
        <v>343</v>
      </c>
      <c r="G219" s="27"/>
      <c r="H219" s="28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</row>
    <row r="220" s="3" customFormat="1" ht="27" customHeight="1" spans="1:50">
      <c r="A220" s="22">
        <f t="shared" si="19"/>
        <v>210</v>
      </c>
      <c r="B220" s="22" t="s">
        <v>260</v>
      </c>
      <c r="C220" s="24" t="s">
        <v>29</v>
      </c>
      <c r="D220" s="22">
        <v>1</v>
      </c>
      <c r="E220" s="22" t="s">
        <v>30</v>
      </c>
      <c r="F220" s="33">
        <v>322</v>
      </c>
      <c r="G220" s="27"/>
      <c r="H220" s="28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</row>
    <row r="221" s="3" customFormat="1" ht="27" customHeight="1" spans="1:50">
      <c r="A221" s="22">
        <f t="shared" si="19"/>
        <v>211</v>
      </c>
      <c r="B221" s="22" t="s">
        <v>261</v>
      </c>
      <c r="C221" s="24" t="s">
        <v>29</v>
      </c>
      <c r="D221" s="22">
        <v>1</v>
      </c>
      <c r="E221" s="22" t="s">
        <v>57</v>
      </c>
      <c r="F221" s="33">
        <v>842</v>
      </c>
      <c r="G221" s="27"/>
      <c r="H221" s="28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</row>
    <row r="222" s="3" customFormat="1" ht="27" customHeight="1" spans="1:50">
      <c r="A222" s="22">
        <f t="shared" si="19"/>
        <v>212</v>
      </c>
      <c r="B222" s="22" t="s">
        <v>262</v>
      </c>
      <c r="C222" s="24" t="s">
        <v>29</v>
      </c>
      <c r="D222" s="22">
        <v>1</v>
      </c>
      <c r="E222" s="22" t="s">
        <v>32</v>
      </c>
      <c r="F222" s="33">
        <v>374</v>
      </c>
      <c r="G222" s="27"/>
      <c r="H222" s="28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</row>
    <row r="223" s="3" customFormat="1" ht="27" customHeight="1" spans="1:50">
      <c r="A223" s="22">
        <f t="shared" si="19"/>
        <v>213</v>
      </c>
      <c r="B223" s="22" t="s">
        <v>263</v>
      </c>
      <c r="C223" s="24" t="s">
        <v>29</v>
      </c>
      <c r="D223" s="22">
        <v>1</v>
      </c>
      <c r="E223" s="22" t="s">
        <v>32</v>
      </c>
      <c r="F223" s="33">
        <v>1028</v>
      </c>
      <c r="G223" s="27"/>
      <c r="H223" s="28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</row>
    <row r="224" s="3" customFormat="1" ht="27" customHeight="1" spans="1:50">
      <c r="A224" s="22">
        <f t="shared" si="19"/>
        <v>214</v>
      </c>
      <c r="B224" s="22" t="s">
        <v>264</v>
      </c>
      <c r="C224" s="24" t="s">
        <v>29</v>
      </c>
      <c r="D224" s="22">
        <v>1</v>
      </c>
      <c r="E224" s="22" t="s">
        <v>32</v>
      </c>
      <c r="F224" s="33">
        <v>187</v>
      </c>
      <c r="G224" s="27"/>
      <c r="H224" s="28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</row>
    <row r="225" s="3" customFormat="1" ht="27" customHeight="1" spans="1:50">
      <c r="A225" s="22">
        <f t="shared" si="19"/>
        <v>215</v>
      </c>
      <c r="B225" s="22" t="s">
        <v>265</v>
      </c>
      <c r="C225" s="24" t="s">
        <v>29</v>
      </c>
      <c r="D225" s="22">
        <v>1</v>
      </c>
      <c r="E225" s="22" t="s">
        <v>30</v>
      </c>
      <c r="F225" s="33">
        <v>365</v>
      </c>
      <c r="G225" s="27"/>
      <c r="H225" s="28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</row>
    <row r="226" s="3" customFormat="1" ht="27" customHeight="1" spans="1:50">
      <c r="A226" s="22">
        <f t="shared" si="19"/>
        <v>216</v>
      </c>
      <c r="B226" s="22" t="s">
        <v>266</v>
      </c>
      <c r="C226" s="24" t="s">
        <v>29</v>
      </c>
      <c r="D226" s="22">
        <v>1</v>
      </c>
      <c r="E226" s="22" t="s">
        <v>30</v>
      </c>
      <c r="F226" s="33">
        <v>447</v>
      </c>
      <c r="G226" s="27"/>
      <c r="H226" s="28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</row>
    <row r="227" s="3" customFormat="1" ht="27" customHeight="1" spans="1:50">
      <c r="A227" s="22">
        <f t="shared" si="19"/>
        <v>217</v>
      </c>
      <c r="B227" s="22" t="s">
        <v>267</v>
      </c>
      <c r="C227" s="24" t="s">
        <v>29</v>
      </c>
      <c r="D227" s="22">
        <v>1</v>
      </c>
      <c r="E227" s="22" t="s">
        <v>32</v>
      </c>
      <c r="F227" s="33">
        <v>2224</v>
      </c>
      <c r="G227" s="27"/>
      <c r="H227" s="28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</row>
    <row r="228" s="3" customFormat="1" ht="27" customHeight="1" spans="1:50">
      <c r="A228" s="22">
        <f t="shared" si="19"/>
        <v>218</v>
      </c>
      <c r="B228" s="22" t="s">
        <v>268</v>
      </c>
      <c r="C228" s="24" t="s">
        <v>29</v>
      </c>
      <c r="D228" s="22">
        <v>1</v>
      </c>
      <c r="E228" s="22" t="s">
        <v>32</v>
      </c>
      <c r="F228" s="33">
        <v>530</v>
      </c>
      <c r="G228" s="27"/>
      <c r="H228" s="28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</row>
    <row r="229" s="3" customFormat="1" ht="27" customHeight="1" spans="1:50">
      <c r="A229" s="22">
        <f t="shared" ref="A229:A238" si="20">ROW()-10</f>
        <v>219</v>
      </c>
      <c r="B229" s="22" t="s">
        <v>269</v>
      </c>
      <c r="C229" s="24" t="s">
        <v>29</v>
      </c>
      <c r="D229" s="22">
        <v>1</v>
      </c>
      <c r="E229" s="22" t="s">
        <v>32</v>
      </c>
      <c r="F229" s="33">
        <v>312</v>
      </c>
      <c r="G229" s="27"/>
      <c r="H229" s="28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</row>
    <row r="230" s="3" customFormat="1" ht="27" customHeight="1" spans="1:50">
      <c r="A230" s="22">
        <f t="shared" si="20"/>
        <v>220</v>
      </c>
      <c r="B230" s="22" t="s">
        <v>270</v>
      </c>
      <c r="C230" s="24" t="s">
        <v>29</v>
      </c>
      <c r="D230" s="22">
        <v>1</v>
      </c>
      <c r="E230" s="22" t="s">
        <v>30</v>
      </c>
      <c r="F230" s="33">
        <v>1077</v>
      </c>
      <c r="G230" s="27"/>
      <c r="H230" s="28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</row>
    <row r="231" s="3" customFormat="1" ht="27" customHeight="1" spans="1:50">
      <c r="A231" s="22">
        <f t="shared" si="20"/>
        <v>221</v>
      </c>
      <c r="B231" s="22" t="s">
        <v>271</v>
      </c>
      <c r="C231" s="24" t="s">
        <v>29</v>
      </c>
      <c r="D231" s="22">
        <v>1</v>
      </c>
      <c r="E231" s="22" t="s">
        <v>30</v>
      </c>
      <c r="F231" s="33">
        <v>337</v>
      </c>
      <c r="G231" s="27"/>
      <c r="H231" s="28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</row>
    <row r="232" s="3" customFormat="1" ht="27" customHeight="1" spans="1:50">
      <c r="A232" s="22">
        <f t="shared" si="20"/>
        <v>222</v>
      </c>
      <c r="B232" s="22" t="s">
        <v>272</v>
      </c>
      <c r="C232" s="24" t="s">
        <v>29</v>
      </c>
      <c r="D232" s="22">
        <v>1</v>
      </c>
      <c r="E232" s="22" t="s">
        <v>32</v>
      </c>
      <c r="F232" s="33">
        <v>228</v>
      </c>
      <c r="G232" s="27"/>
      <c r="H232" s="28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</row>
    <row r="233" s="3" customFormat="1" ht="27" customHeight="1" spans="1:50">
      <c r="A233" s="22">
        <f t="shared" si="20"/>
        <v>223</v>
      </c>
      <c r="B233" s="22" t="s">
        <v>273</v>
      </c>
      <c r="C233" s="24" t="s">
        <v>29</v>
      </c>
      <c r="D233" s="22">
        <v>1</v>
      </c>
      <c r="E233" s="22" t="s">
        <v>30</v>
      </c>
      <c r="F233" s="33">
        <v>348</v>
      </c>
      <c r="G233" s="27"/>
      <c r="H233" s="28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</row>
    <row r="234" ht="27" customHeight="1" spans="1:9">
      <c r="A234" s="22">
        <f t="shared" si="20"/>
        <v>224</v>
      </c>
      <c r="B234" s="22" t="s">
        <v>274</v>
      </c>
      <c r="C234" s="24" t="s">
        <v>29</v>
      </c>
      <c r="D234" s="22">
        <v>1</v>
      </c>
      <c r="E234" s="22" t="s">
        <v>30</v>
      </c>
      <c r="F234" s="33">
        <v>689</v>
      </c>
      <c r="G234" s="27"/>
      <c r="H234" s="28"/>
      <c r="I234" s="34"/>
    </row>
    <row r="235" s="7" customFormat="1" ht="27" customHeight="1" spans="1:50">
      <c r="A235" s="22">
        <f t="shared" si="20"/>
        <v>225</v>
      </c>
      <c r="B235" s="22" t="s">
        <v>275</v>
      </c>
      <c r="C235" s="24" t="s">
        <v>29</v>
      </c>
      <c r="D235" s="22">
        <v>1</v>
      </c>
      <c r="E235" s="22" t="s">
        <v>32</v>
      </c>
      <c r="F235" s="33">
        <v>530</v>
      </c>
      <c r="G235" s="27"/>
      <c r="H235" s="28"/>
      <c r="I235" s="34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="7" customFormat="1" ht="27" customHeight="1" spans="1:50">
      <c r="A236" s="22">
        <f t="shared" si="20"/>
        <v>226</v>
      </c>
      <c r="B236" s="22" t="s">
        <v>276</v>
      </c>
      <c r="C236" s="24" t="s">
        <v>29</v>
      </c>
      <c r="D236" s="22">
        <v>1</v>
      </c>
      <c r="E236" s="22" t="s">
        <v>32</v>
      </c>
      <c r="F236" s="33">
        <v>1716</v>
      </c>
      <c r="G236" s="27"/>
      <c r="H236" s="28"/>
      <c r="I236" s="34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="7" customFormat="1" ht="27" customHeight="1" spans="1:50">
      <c r="A237" s="22">
        <f t="shared" si="20"/>
        <v>227</v>
      </c>
      <c r="B237" s="22" t="s">
        <v>277</v>
      </c>
      <c r="C237" s="24" t="s">
        <v>29</v>
      </c>
      <c r="D237" s="22">
        <v>1</v>
      </c>
      <c r="E237" s="22" t="s">
        <v>99</v>
      </c>
      <c r="F237" s="33">
        <v>322</v>
      </c>
      <c r="G237" s="27"/>
      <c r="H237" s="28"/>
      <c r="I237" s="34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="7" customFormat="1" ht="27" customHeight="1" spans="1:50">
      <c r="A238" s="22">
        <f t="shared" si="20"/>
        <v>228</v>
      </c>
      <c r="B238" s="22" t="s">
        <v>278</v>
      </c>
      <c r="C238" s="24" t="s">
        <v>29</v>
      </c>
      <c r="D238" s="22">
        <v>1</v>
      </c>
      <c r="E238" s="22" t="s">
        <v>32</v>
      </c>
      <c r="F238" s="33">
        <v>524</v>
      </c>
      <c r="G238" s="27"/>
      <c r="H238" s="28"/>
      <c r="I238" s="34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="7" customFormat="1" ht="27" customHeight="1" spans="1:50">
      <c r="A239" s="22">
        <f t="shared" ref="A239:A248" si="21">ROW()-10</f>
        <v>229</v>
      </c>
      <c r="B239" s="22" t="s">
        <v>279</v>
      </c>
      <c r="C239" s="24" t="s">
        <v>29</v>
      </c>
      <c r="D239" s="22">
        <v>1</v>
      </c>
      <c r="E239" s="22" t="s">
        <v>32</v>
      </c>
      <c r="F239" s="33">
        <v>166</v>
      </c>
      <c r="G239" s="27"/>
      <c r="H239" s="28"/>
      <c r="I239" s="34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="7" customFormat="1" ht="27" customHeight="1" spans="1:50">
      <c r="A240" s="22">
        <f t="shared" si="21"/>
        <v>230</v>
      </c>
      <c r="B240" s="22" t="s">
        <v>280</v>
      </c>
      <c r="C240" s="24" t="s">
        <v>29</v>
      </c>
      <c r="D240" s="22">
        <v>1</v>
      </c>
      <c r="E240" s="22" t="s">
        <v>32</v>
      </c>
      <c r="F240" s="33">
        <v>83</v>
      </c>
      <c r="G240" s="27"/>
      <c r="H240" s="28"/>
      <c r="I240" s="34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="7" customFormat="1" ht="27" customHeight="1" spans="1:50">
      <c r="A241" s="22">
        <f t="shared" si="21"/>
        <v>231</v>
      </c>
      <c r="B241" s="22" t="s">
        <v>281</v>
      </c>
      <c r="C241" s="24" t="s">
        <v>29</v>
      </c>
      <c r="D241" s="22">
        <v>1</v>
      </c>
      <c r="E241" s="22" t="s">
        <v>30</v>
      </c>
      <c r="F241" s="33">
        <v>447</v>
      </c>
      <c r="G241" s="27"/>
      <c r="H241" s="28"/>
      <c r="I241" s="34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="7" customFormat="1" ht="27" customHeight="1" spans="1:50">
      <c r="A242" s="22">
        <f t="shared" si="21"/>
        <v>232</v>
      </c>
      <c r="B242" s="22" t="s">
        <v>282</v>
      </c>
      <c r="C242" s="24" t="s">
        <v>29</v>
      </c>
      <c r="D242" s="22">
        <v>1</v>
      </c>
      <c r="E242" s="22" t="s">
        <v>30</v>
      </c>
      <c r="F242" s="33">
        <v>436</v>
      </c>
      <c r="G242" s="27"/>
      <c r="H242" s="28"/>
      <c r="I242" s="34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="7" customFormat="1" ht="27" customHeight="1" spans="1:50">
      <c r="A243" s="22">
        <f t="shared" si="21"/>
        <v>233</v>
      </c>
      <c r="B243" s="22" t="s">
        <v>283</v>
      </c>
      <c r="C243" s="24" t="s">
        <v>29</v>
      </c>
      <c r="D243" s="22">
        <v>1</v>
      </c>
      <c r="E243" s="22" t="s">
        <v>30</v>
      </c>
      <c r="F243" s="33">
        <v>296</v>
      </c>
      <c r="G243" s="27"/>
      <c r="H243" s="28"/>
      <c r="I243" s="34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="7" customFormat="1" ht="27" customHeight="1" spans="1:50">
      <c r="A244" s="22">
        <f t="shared" si="21"/>
        <v>234</v>
      </c>
      <c r="B244" s="22" t="s">
        <v>284</v>
      </c>
      <c r="C244" s="24" t="s">
        <v>29</v>
      </c>
      <c r="D244" s="22">
        <v>1</v>
      </c>
      <c r="E244" s="22" t="s">
        <v>30</v>
      </c>
      <c r="F244" s="33">
        <v>291</v>
      </c>
      <c r="G244" s="27"/>
      <c r="H244" s="28"/>
      <c r="I244" s="34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="7" customFormat="1" ht="27" customHeight="1" spans="1:50">
      <c r="A245" s="22">
        <f t="shared" si="21"/>
        <v>235</v>
      </c>
      <c r="B245" s="22" t="s">
        <v>285</v>
      </c>
      <c r="C245" s="24" t="s">
        <v>29</v>
      </c>
      <c r="D245" s="22">
        <v>1</v>
      </c>
      <c r="E245" s="22" t="s">
        <v>30</v>
      </c>
      <c r="F245" s="33">
        <v>213</v>
      </c>
      <c r="G245" s="27"/>
      <c r="H245" s="28"/>
      <c r="I245" s="34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="7" customFormat="1" ht="27" customHeight="1" spans="1:50">
      <c r="A246" s="22">
        <f t="shared" si="21"/>
        <v>236</v>
      </c>
      <c r="B246" s="22" t="s">
        <v>286</v>
      </c>
      <c r="C246" s="24" t="s">
        <v>29</v>
      </c>
      <c r="D246" s="22">
        <v>1</v>
      </c>
      <c r="E246" s="22" t="s">
        <v>32</v>
      </c>
      <c r="F246" s="33">
        <v>72</v>
      </c>
      <c r="G246" s="27"/>
      <c r="H246" s="28"/>
      <c r="I246" s="34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="7" customFormat="1" ht="27" customHeight="1" spans="1:50">
      <c r="A247" s="22">
        <f t="shared" si="21"/>
        <v>237</v>
      </c>
      <c r="B247" s="22" t="s">
        <v>287</v>
      </c>
      <c r="C247" s="24" t="s">
        <v>29</v>
      </c>
      <c r="D247" s="22">
        <v>1</v>
      </c>
      <c r="E247" s="22" t="s">
        <v>32</v>
      </c>
      <c r="F247" s="33">
        <v>156</v>
      </c>
      <c r="G247" s="27"/>
      <c r="H247" s="28"/>
      <c r="I247" s="34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="7" customFormat="1" ht="27" customHeight="1" spans="1:50">
      <c r="A248" s="22">
        <f t="shared" si="21"/>
        <v>238</v>
      </c>
      <c r="B248" s="22" t="s">
        <v>288</v>
      </c>
      <c r="C248" s="24" t="s">
        <v>29</v>
      </c>
      <c r="D248" s="22">
        <v>1</v>
      </c>
      <c r="E248" s="22" t="s">
        <v>30</v>
      </c>
      <c r="F248" s="33">
        <v>179</v>
      </c>
      <c r="G248" s="27"/>
      <c r="H248" s="28"/>
      <c r="I248" s="34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="7" customFormat="1" ht="27" customHeight="1" spans="1:50">
      <c r="A249" s="22">
        <f t="shared" ref="A249:A258" si="22">ROW()-10</f>
        <v>239</v>
      </c>
      <c r="B249" s="22" t="s">
        <v>289</v>
      </c>
      <c r="C249" s="24" t="s">
        <v>29</v>
      </c>
      <c r="D249" s="22">
        <v>1</v>
      </c>
      <c r="E249" s="22" t="s">
        <v>30</v>
      </c>
      <c r="F249" s="33">
        <v>328</v>
      </c>
      <c r="G249" s="27"/>
      <c r="H249" s="28"/>
      <c r="I249" s="34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="7" customFormat="1" ht="27" customHeight="1" spans="1:50">
      <c r="A250" s="22">
        <f t="shared" si="22"/>
        <v>240</v>
      </c>
      <c r="B250" s="22" t="s">
        <v>290</v>
      </c>
      <c r="C250" s="24" t="s">
        <v>29</v>
      </c>
      <c r="D250" s="22">
        <v>1</v>
      </c>
      <c r="E250" s="22" t="s">
        <v>32</v>
      </c>
      <c r="F250" s="33">
        <v>239</v>
      </c>
      <c r="G250" s="27"/>
      <c r="H250" s="28"/>
      <c r="I250" s="34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="7" customFormat="1" ht="27" customHeight="1" spans="1:50">
      <c r="A251" s="22">
        <f t="shared" si="22"/>
        <v>241</v>
      </c>
      <c r="B251" s="22" t="s">
        <v>291</v>
      </c>
      <c r="C251" s="24" t="s">
        <v>29</v>
      </c>
      <c r="D251" s="22">
        <v>1</v>
      </c>
      <c r="E251" s="22" t="s">
        <v>32</v>
      </c>
      <c r="F251" s="33">
        <v>62</v>
      </c>
      <c r="G251" s="27"/>
      <c r="H251" s="28"/>
      <c r="I251" s="34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="7" customFormat="1" ht="27" customHeight="1" spans="1:50">
      <c r="A252" s="22">
        <f t="shared" si="22"/>
        <v>242</v>
      </c>
      <c r="B252" s="22" t="s">
        <v>292</v>
      </c>
      <c r="C252" s="24" t="s">
        <v>29</v>
      </c>
      <c r="D252" s="22">
        <v>1</v>
      </c>
      <c r="E252" s="22" t="s">
        <v>30</v>
      </c>
      <c r="F252" s="33">
        <v>88</v>
      </c>
      <c r="G252" s="27"/>
      <c r="H252" s="28"/>
      <c r="I252" s="34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="7" customFormat="1" ht="27" customHeight="1" spans="1:50">
      <c r="A253" s="22">
        <f t="shared" si="22"/>
        <v>243</v>
      </c>
      <c r="B253" s="22" t="s">
        <v>293</v>
      </c>
      <c r="C253" s="24" t="s">
        <v>29</v>
      </c>
      <c r="D253" s="22">
        <v>1</v>
      </c>
      <c r="E253" s="22" t="s">
        <v>30</v>
      </c>
      <c r="F253" s="33">
        <v>374</v>
      </c>
      <c r="G253" s="27"/>
      <c r="H253" s="28"/>
      <c r="I253" s="34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="7" customFormat="1" ht="27" customHeight="1" spans="1:50">
      <c r="A254" s="22">
        <f t="shared" si="22"/>
        <v>244</v>
      </c>
      <c r="B254" s="22" t="s">
        <v>294</v>
      </c>
      <c r="C254" s="24" t="s">
        <v>29</v>
      </c>
      <c r="D254" s="22">
        <v>1</v>
      </c>
      <c r="E254" s="22" t="s">
        <v>30</v>
      </c>
      <c r="F254" s="33">
        <v>447</v>
      </c>
      <c r="G254" s="27"/>
      <c r="H254" s="28"/>
      <c r="I254" s="34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="7" customFormat="1" ht="27" customHeight="1" spans="1:50">
      <c r="A255" s="22">
        <f t="shared" si="22"/>
        <v>245</v>
      </c>
      <c r="B255" s="22" t="s">
        <v>295</v>
      </c>
      <c r="C255" s="24" t="s">
        <v>29</v>
      </c>
      <c r="D255" s="22">
        <v>1</v>
      </c>
      <c r="E255" s="22" t="s">
        <v>30</v>
      </c>
      <c r="F255" s="33">
        <v>278</v>
      </c>
      <c r="G255" s="27"/>
      <c r="H255" s="28"/>
      <c r="I255" s="34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="7" customFormat="1" ht="27" customHeight="1" spans="1:50">
      <c r="A256" s="22">
        <f t="shared" si="22"/>
        <v>246</v>
      </c>
      <c r="B256" s="22" t="s">
        <v>296</v>
      </c>
      <c r="C256" s="24" t="s">
        <v>29</v>
      </c>
      <c r="D256" s="22">
        <v>1</v>
      </c>
      <c r="E256" s="22" t="s">
        <v>32</v>
      </c>
      <c r="F256" s="33">
        <v>260</v>
      </c>
      <c r="G256" s="27"/>
      <c r="H256" s="28"/>
      <c r="I256" s="34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="7" customFormat="1" ht="27" customHeight="1" spans="1:50">
      <c r="A257" s="22">
        <f t="shared" si="22"/>
        <v>247</v>
      </c>
      <c r="B257" s="22" t="s">
        <v>297</v>
      </c>
      <c r="C257" s="24" t="s">
        <v>29</v>
      </c>
      <c r="D257" s="22">
        <v>1</v>
      </c>
      <c r="E257" s="22" t="s">
        <v>32</v>
      </c>
      <c r="F257" s="33">
        <v>15</v>
      </c>
      <c r="G257" s="27"/>
      <c r="H257" s="28"/>
      <c r="I257" s="34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="7" customFormat="1" ht="27" customHeight="1" spans="1:50">
      <c r="A258" s="22">
        <f t="shared" si="22"/>
        <v>248</v>
      </c>
      <c r="B258" s="22" t="s">
        <v>298</v>
      </c>
      <c r="C258" s="24" t="s">
        <v>29</v>
      </c>
      <c r="D258" s="22">
        <v>1</v>
      </c>
      <c r="E258" s="22" t="s">
        <v>32</v>
      </c>
      <c r="F258" s="33">
        <v>114</v>
      </c>
      <c r="G258" s="27"/>
      <c r="H258" s="28"/>
      <c r="I258" s="34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="7" customFormat="1" ht="27" customHeight="1" spans="1:50">
      <c r="A259" s="22">
        <f t="shared" ref="A259:A268" si="23">ROW()-10</f>
        <v>249</v>
      </c>
      <c r="B259" s="22" t="s">
        <v>299</v>
      </c>
      <c r="C259" s="24" t="s">
        <v>29</v>
      </c>
      <c r="D259" s="22">
        <v>1</v>
      </c>
      <c r="E259" s="22" t="s">
        <v>32</v>
      </c>
      <c r="F259" s="33">
        <v>93</v>
      </c>
      <c r="G259" s="27"/>
      <c r="H259" s="28"/>
      <c r="I259" s="34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="7" customFormat="1" ht="27" customHeight="1" spans="1:50">
      <c r="A260" s="22">
        <f t="shared" si="23"/>
        <v>250</v>
      </c>
      <c r="B260" s="22" t="s">
        <v>300</v>
      </c>
      <c r="C260" s="24" t="s">
        <v>29</v>
      </c>
      <c r="D260" s="22">
        <v>1</v>
      </c>
      <c r="E260" s="22" t="s">
        <v>32</v>
      </c>
      <c r="F260" s="33">
        <v>1856</v>
      </c>
      <c r="G260" s="27"/>
      <c r="H260" s="28"/>
      <c r="I260" s="34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="7" customFormat="1" ht="27" customHeight="1" spans="1:50">
      <c r="A261" s="22">
        <f t="shared" si="23"/>
        <v>251</v>
      </c>
      <c r="B261" s="22" t="s">
        <v>301</v>
      </c>
      <c r="C261" s="24" t="s">
        <v>29</v>
      </c>
      <c r="D261" s="22">
        <v>1</v>
      </c>
      <c r="E261" s="22" t="s">
        <v>30</v>
      </c>
      <c r="F261" s="33">
        <v>634</v>
      </c>
      <c r="G261" s="27"/>
      <c r="H261" s="28"/>
      <c r="I261" s="34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="7" customFormat="1" ht="27" customHeight="1" spans="1:50">
      <c r="A262" s="22">
        <f t="shared" si="23"/>
        <v>252</v>
      </c>
      <c r="B262" s="22" t="s">
        <v>302</v>
      </c>
      <c r="C262" s="24" t="s">
        <v>29</v>
      </c>
      <c r="D262" s="22">
        <v>1</v>
      </c>
      <c r="E262" s="22" t="s">
        <v>30</v>
      </c>
      <c r="F262" s="33">
        <v>413</v>
      </c>
      <c r="G262" s="27"/>
      <c r="H262" s="28"/>
      <c r="I262" s="34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="7" customFormat="1" ht="27" customHeight="1" spans="1:50">
      <c r="A263" s="22">
        <f t="shared" si="23"/>
        <v>253</v>
      </c>
      <c r="B263" s="22" t="s">
        <v>303</v>
      </c>
      <c r="C263" s="24" t="s">
        <v>29</v>
      </c>
      <c r="D263" s="22">
        <v>1</v>
      </c>
      <c r="E263" s="22" t="s">
        <v>32</v>
      </c>
      <c r="F263" s="33">
        <v>1664</v>
      </c>
      <c r="G263" s="27"/>
      <c r="H263" s="28"/>
      <c r="I263" s="34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="7" customFormat="1" ht="27" customHeight="1" spans="1:50">
      <c r="A264" s="22">
        <f t="shared" si="23"/>
        <v>254</v>
      </c>
      <c r="B264" s="22" t="s">
        <v>304</v>
      </c>
      <c r="C264" s="24" t="s">
        <v>29</v>
      </c>
      <c r="D264" s="22">
        <v>1</v>
      </c>
      <c r="E264" s="22" t="s">
        <v>32</v>
      </c>
      <c r="F264" s="33">
        <v>1019</v>
      </c>
      <c r="G264" s="27"/>
      <c r="H264" s="28"/>
      <c r="I264" s="34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="7" customFormat="1" ht="27" customHeight="1" spans="1:50">
      <c r="A265" s="22">
        <f t="shared" si="23"/>
        <v>255</v>
      </c>
      <c r="B265" s="22" t="s">
        <v>305</v>
      </c>
      <c r="C265" s="24" t="s">
        <v>29</v>
      </c>
      <c r="D265" s="22">
        <v>1</v>
      </c>
      <c r="E265" s="22" t="s">
        <v>32</v>
      </c>
      <c r="F265" s="33">
        <v>216</v>
      </c>
      <c r="G265" s="27"/>
      <c r="H265" s="28"/>
      <c r="I265" s="34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="7" customFormat="1" ht="27" customHeight="1" spans="1:50">
      <c r="A266" s="22">
        <f t="shared" si="23"/>
        <v>256</v>
      </c>
      <c r="B266" s="22" t="s">
        <v>306</v>
      </c>
      <c r="C266" s="24" t="s">
        <v>29</v>
      </c>
      <c r="D266" s="22">
        <v>1</v>
      </c>
      <c r="E266" s="22" t="s">
        <v>32</v>
      </c>
      <c r="F266" s="33">
        <v>748</v>
      </c>
      <c r="G266" s="27"/>
      <c r="H266" s="28"/>
      <c r="I266" s="34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="7" customFormat="1" ht="27" customHeight="1" spans="1:50">
      <c r="A267" s="22">
        <f t="shared" si="23"/>
        <v>257</v>
      </c>
      <c r="B267" s="22" t="s">
        <v>307</v>
      </c>
      <c r="C267" s="24" t="s">
        <v>29</v>
      </c>
      <c r="D267" s="22">
        <v>1</v>
      </c>
      <c r="E267" s="22" t="s">
        <v>32</v>
      </c>
      <c r="F267" s="33">
        <v>873</v>
      </c>
      <c r="G267" s="27"/>
      <c r="H267" s="28"/>
      <c r="I267" s="34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="7" customFormat="1" ht="27" customHeight="1" spans="1:50">
      <c r="A268" s="22">
        <f t="shared" si="23"/>
        <v>258</v>
      </c>
      <c r="B268" s="22" t="s">
        <v>308</v>
      </c>
      <c r="C268" s="24" t="s">
        <v>29</v>
      </c>
      <c r="D268" s="22">
        <v>1</v>
      </c>
      <c r="E268" s="22" t="s">
        <v>32</v>
      </c>
      <c r="F268" s="33">
        <v>405</v>
      </c>
      <c r="G268" s="27"/>
      <c r="H268" s="28"/>
      <c r="I268" s="34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="7" customFormat="1" ht="27" customHeight="1" spans="1:50">
      <c r="A269" s="22">
        <f t="shared" ref="A269:A278" si="24">ROW()-10</f>
        <v>259</v>
      </c>
      <c r="B269" s="22" t="s">
        <v>309</v>
      </c>
      <c r="C269" s="24" t="s">
        <v>29</v>
      </c>
      <c r="D269" s="22">
        <v>1</v>
      </c>
      <c r="E269" s="22" t="s">
        <v>32</v>
      </c>
      <c r="F269" s="33">
        <v>77</v>
      </c>
      <c r="G269" s="27"/>
      <c r="H269" s="28"/>
      <c r="I269" s="34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="7" customFormat="1" ht="27" customHeight="1" spans="1:50">
      <c r="A270" s="22">
        <f t="shared" si="24"/>
        <v>260</v>
      </c>
      <c r="B270" s="22" t="s">
        <v>310</v>
      </c>
      <c r="C270" s="24" t="s">
        <v>29</v>
      </c>
      <c r="D270" s="22">
        <v>1</v>
      </c>
      <c r="E270" s="22" t="s">
        <v>30</v>
      </c>
      <c r="F270" s="33">
        <v>499</v>
      </c>
      <c r="G270" s="27"/>
      <c r="H270" s="28"/>
      <c r="I270" s="34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="7" customFormat="1" ht="27" customHeight="1" spans="1:50">
      <c r="A271" s="22">
        <f t="shared" si="24"/>
        <v>261</v>
      </c>
      <c r="B271" s="22" t="s">
        <v>311</v>
      </c>
      <c r="C271" s="24" t="s">
        <v>29</v>
      </c>
      <c r="D271" s="22">
        <v>1</v>
      </c>
      <c r="E271" s="22" t="s">
        <v>30</v>
      </c>
      <c r="F271" s="33">
        <v>514</v>
      </c>
      <c r="G271" s="27"/>
      <c r="H271" s="28"/>
      <c r="I271" s="34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="7" customFormat="1" ht="27" customHeight="1" spans="1:50">
      <c r="A272" s="22">
        <f t="shared" si="24"/>
        <v>262</v>
      </c>
      <c r="B272" s="22" t="s">
        <v>312</v>
      </c>
      <c r="C272" s="24" t="s">
        <v>29</v>
      </c>
      <c r="D272" s="22">
        <v>1</v>
      </c>
      <c r="E272" s="22" t="s">
        <v>32</v>
      </c>
      <c r="F272" s="33">
        <v>842</v>
      </c>
      <c r="G272" s="27"/>
      <c r="H272" s="28"/>
      <c r="I272" s="34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="7" customFormat="1" ht="27" customHeight="1" spans="1:50">
      <c r="A273" s="22">
        <f t="shared" si="24"/>
        <v>263</v>
      </c>
      <c r="B273" s="22" t="s">
        <v>313</v>
      </c>
      <c r="C273" s="24" t="s">
        <v>29</v>
      </c>
      <c r="D273" s="22">
        <v>1</v>
      </c>
      <c r="E273" s="22" t="s">
        <v>32</v>
      </c>
      <c r="F273" s="33">
        <v>1352</v>
      </c>
      <c r="G273" s="27"/>
      <c r="H273" s="28"/>
      <c r="I273" s="34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="7" customFormat="1" ht="27" customHeight="1" spans="1:50">
      <c r="A274" s="22">
        <f t="shared" si="24"/>
        <v>264</v>
      </c>
      <c r="B274" s="22" t="s">
        <v>314</v>
      </c>
      <c r="C274" s="24" t="s">
        <v>29</v>
      </c>
      <c r="D274" s="22">
        <v>1</v>
      </c>
      <c r="E274" s="22" t="s">
        <v>57</v>
      </c>
      <c r="F274" s="33">
        <v>343</v>
      </c>
      <c r="G274" s="27"/>
      <c r="H274" s="28"/>
      <c r="I274" s="34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="7" customFormat="1" ht="27" customHeight="1" spans="1:50">
      <c r="A275" s="22">
        <f t="shared" si="24"/>
        <v>265</v>
      </c>
      <c r="B275" s="22" t="s">
        <v>315</v>
      </c>
      <c r="C275" s="24" t="s">
        <v>29</v>
      </c>
      <c r="D275" s="22">
        <v>1</v>
      </c>
      <c r="E275" s="22" t="s">
        <v>55</v>
      </c>
      <c r="F275" s="33">
        <v>187</v>
      </c>
      <c r="G275" s="27"/>
      <c r="H275" s="28"/>
      <c r="I275" s="34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="7" customFormat="1" ht="27" customHeight="1" spans="1:50">
      <c r="A276" s="22">
        <f t="shared" si="24"/>
        <v>266</v>
      </c>
      <c r="B276" s="22" t="s">
        <v>316</v>
      </c>
      <c r="C276" s="24" t="s">
        <v>29</v>
      </c>
      <c r="D276" s="22">
        <v>1</v>
      </c>
      <c r="E276" s="22" t="s">
        <v>32</v>
      </c>
      <c r="F276" s="33">
        <v>436</v>
      </c>
      <c r="G276" s="27"/>
      <c r="H276" s="28"/>
      <c r="I276" s="34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="7" customFormat="1" ht="27" customHeight="1" spans="1:50">
      <c r="A277" s="22">
        <f t="shared" si="24"/>
        <v>267</v>
      </c>
      <c r="B277" s="22" t="s">
        <v>317</v>
      </c>
      <c r="C277" s="24" t="s">
        <v>29</v>
      </c>
      <c r="D277" s="22">
        <v>1</v>
      </c>
      <c r="E277" s="22" t="s">
        <v>32</v>
      </c>
      <c r="F277" s="33">
        <v>322</v>
      </c>
      <c r="G277" s="27"/>
      <c r="H277" s="28"/>
      <c r="I277" s="34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="7" customFormat="1" ht="27" customHeight="1" spans="1:50">
      <c r="A278" s="22">
        <f t="shared" si="24"/>
        <v>268</v>
      </c>
      <c r="B278" s="22" t="s">
        <v>318</v>
      </c>
      <c r="C278" s="24" t="s">
        <v>29</v>
      </c>
      <c r="D278" s="22">
        <v>1</v>
      </c>
      <c r="E278" s="22" t="s">
        <v>32</v>
      </c>
      <c r="F278" s="33">
        <v>760</v>
      </c>
      <c r="G278" s="27"/>
      <c r="H278" s="28"/>
      <c r="I278" s="34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="7" customFormat="1" ht="27" customHeight="1" spans="1:50">
      <c r="A279" s="22">
        <f t="shared" ref="A279:A288" si="25">ROW()-10</f>
        <v>269</v>
      </c>
      <c r="B279" s="22" t="s">
        <v>319</v>
      </c>
      <c r="C279" s="24" t="s">
        <v>29</v>
      </c>
      <c r="D279" s="22">
        <v>1</v>
      </c>
      <c r="E279" s="22" t="s">
        <v>32</v>
      </c>
      <c r="F279" s="33">
        <v>738</v>
      </c>
      <c r="G279" s="27"/>
      <c r="H279" s="28"/>
      <c r="I279" s="34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="7" customFormat="1" ht="27" customHeight="1" spans="1:50">
      <c r="A280" s="22">
        <f t="shared" si="25"/>
        <v>270</v>
      </c>
      <c r="B280" s="22" t="s">
        <v>320</v>
      </c>
      <c r="C280" s="24" t="s">
        <v>29</v>
      </c>
      <c r="D280" s="22">
        <v>1</v>
      </c>
      <c r="E280" s="22" t="s">
        <v>32</v>
      </c>
      <c r="F280" s="33">
        <v>619</v>
      </c>
      <c r="G280" s="27"/>
      <c r="H280" s="28"/>
      <c r="I280" s="34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="7" customFormat="1" ht="27" customHeight="1" spans="1:50">
      <c r="A281" s="22">
        <f t="shared" si="25"/>
        <v>271</v>
      </c>
      <c r="B281" s="22" t="s">
        <v>321</v>
      </c>
      <c r="C281" s="24" t="s">
        <v>29</v>
      </c>
      <c r="D281" s="22">
        <v>1</v>
      </c>
      <c r="E281" s="22" t="s">
        <v>55</v>
      </c>
      <c r="F281" s="33">
        <v>187</v>
      </c>
      <c r="G281" s="27"/>
      <c r="H281" s="28"/>
      <c r="I281" s="34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="7" customFormat="1" ht="27" customHeight="1" spans="1:50">
      <c r="A282" s="22">
        <f t="shared" si="25"/>
        <v>272</v>
      </c>
      <c r="B282" s="22" t="s">
        <v>322</v>
      </c>
      <c r="C282" s="24" t="s">
        <v>29</v>
      </c>
      <c r="D282" s="22">
        <v>1</v>
      </c>
      <c r="E282" s="22" t="s">
        <v>55</v>
      </c>
      <c r="F282" s="33">
        <v>187</v>
      </c>
      <c r="G282" s="27"/>
      <c r="H282" s="28"/>
      <c r="I282" s="34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="7" customFormat="1" ht="27" customHeight="1" spans="1:50">
      <c r="A283" s="22">
        <f t="shared" si="25"/>
        <v>273</v>
      </c>
      <c r="B283" s="22" t="s">
        <v>323</v>
      </c>
      <c r="C283" s="24" t="s">
        <v>29</v>
      </c>
      <c r="D283" s="22">
        <v>1</v>
      </c>
      <c r="E283" s="22" t="s">
        <v>32</v>
      </c>
      <c r="F283" s="33">
        <v>468</v>
      </c>
      <c r="G283" s="27"/>
      <c r="H283" s="28"/>
      <c r="I283" s="34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="7" customFormat="1" ht="27" customHeight="1" spans="1:50">
      <c r="A284" s="22">
        <f t="shared" si="25"/>
        <v>274</v>
      </c>
      <c r="B284" s="22" t="s">
        <v>324</v>
      </c>
      <c r="C284" s="24" t="s">
        <v>29</v>
      </c>
      <c r="D284" s="22">
        <v>1</v>
      </c>
      <c r="E284" s="22" t="s">
        <v>32</v>
      </c>
      <c r="F284" s="33">
        <v>280</v>
      </c>
      <c r="G284" s="27"/>
      <c r="H284" s="28"/>
      <c r="I284" s="34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="7" customFormat="1" ht="27" customHeight="1" spans="1:50">
      <c r="A285" s="22">
        <f t="shared" si="25"/>
        <v>275</v>
      </c>
      <c r="B285" s="22" t="s">
        <v>325</v>
      </c>
      <c r="C285" s="24" t="s">
        <v>29</v>
      </c>
      <c r="D285" s="22">
        <v>1</v>
      </c>
      <c r="E285" s="22" t="s">
        <v>32</v>
      </c>
      <c r="F285" s="33">
        <v>184</v>
      </c>
      <c r="G285" s="27"/>
      <c r="H285" s="28"/>
      <c r="I285" s="34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="7" customFormat="1" ht="27" customHeight="1" spans="1:50">
      <c r="A286" s="22">
        <f t="shared" si="25"/>
        <v>276</v>
      </c>
      <c r="B286" s="36" t="s">
        <v>326</v>
      </c>
      <c r="C286" s="24" t="s">
        <v>29</v>
      </c>
      <c r="D286" s="22">
        <v>1</v>
      </c>
      <c r="E286" s="22" t="s">
        <v>32</v>
      </c>
      <c r="F286" s="33">
        <v>1659</v>
      </c>
      <c r="G286" s="27"/>
      <c r="H286" s="28"/>
      <c r="I286" s="34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="7" customFormat="1" ht="27" customHeight="1" spans="1:50">
      <c r="A287" s="22">
        <f t="shared" si="25"/>
        <v>277</v>
      </c>
      <c r="B287" s="36" t="s">
        <v>327</v>
      </c>
      <c r="C287" s="24" t="s">
        <v>29</v>
      </c>
      <c r="D287" s="22">
        <v>1</v>
      </c>
      <c r="E287" s="22" t="s">
        <v>32</v>
      </c>
      <c r="F287" s="33">
        <v>509</v>
      </c>
      <c r="G287" s="27"/>
      <c r="H287" s="28"/>
      <c r="I287" s="34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="7" customFormat="1" ht="27" customHeight="1" spans="1:50">
      <c r="A288" s="22">
        <f t="shared" si="25"/>
        <v>278</v>
      </c>
      <c r="B288" s="22" t="s">
        <v>328</v>
      </c>
      <c r="C288" s="24" t="s">
        <v>29</v>
      </c>
      <c r="D288" s="22">
        <v>1</v>
      </c>
      <c r="E288" s="22" t="s">
        <v>32</v>
      </c>
      <c r="F288" s="33">
        <v>5494</v>
      </c>
      <c r="G288" s="27"/>
      <c r="H288" s="28"/>
      <c r="I288" s="34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="7" customFormat="1" ht="27" customHeight="1" spans="1:50">
      <c r="A289" s="22">
        <f t="shared" ref="A289:A298" si="26">ROW()-10</f>
        <v>279</v>
      </c>
      <c r="B289" s="22" t="s">
        <v>329</v>
      </c>
      <c r="C289" s="24" t="s">
        <v>29</v>
      </c>
      <c r="D289" s="22">
        <v>1</v>
      </c>
      <c r="E289" s="22" t="s">
        <v>32</v>
      </c>
      <c r="F289" s="33">
        <v>884</v>
      </c>
      <c r="G289" s="27"/>
      <c r="H289" s="28"/>
      <c r="I289" s="34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="7" customFormat="1" ht="27" customHeight="1" spans="1:50">
      <c r="A290" s="22">
        <f t="shared" si="26"/>
        <v>280</v>
      </c>
      <c r="B290" s="22" t="s">
        <v>330</v>
      </c>
      <c r="C290" s="24" t="s">
        <v>29</v>
      </c>
      <c r="D290" s="22">
        <v>1</v>
      </c>
      <c r="E290" s="22" t="s">
        <v>32</v>
      </c>
      <c r="F290" s="33">
        <v>1830</v>
      </c>
      <c r="G290" s="27"/>
      <c r="H290" s="28"/>
      <c r="I290" s="34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="7" customFormat="1" ht="27" customHeight="1" spans="1:50">
      <c r="A291" s="22">
        <f t="shared" si="26"/>
        <v>281</v>
      </c>
      <c r="B291" s="22" t="s">
        <v>331</v>
      </c>
      <c r="C291" s="24" t="s">
        <v>29</v>
      </c>
      <c r="D291" s="22">
        <v>1</v>
      </c>
      <c r="E291" s="22" t="s">
        <v>32</v>
      </c>
      <c r="F291" s="33">
        <v>1643</v>
      </c>
      <c r="G291" s="27"/>
      <c r="H291" s="28"/>
      <c r="I291" s="34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="7" customFormat="1" ht="27" customHeight="1" spans="1:50">
      <c r="A292" s="22">
        <f t="shared" si="26"/>
        <v>282</v>
      </c>
      <c r="B292" s="22" t="s">
        <v>332</v>
      </c>
      <c r="C292" s="24" t="s">
        <v>29</v>
      </c>
      <c r="D292" s="22">
        <v>1</v>
      </c>
      <c r="E292" s="22" t="s">
        <v>30</v>
      </c>
      <c r="F292" s="33">
        <v>821</v>
      </c>
      <c r="G292" s="27"/>
      <c r="H292" s="28"/>
      <c r="I292" s="34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="7" customFormat="1" ht="27" customHeight="1" spans="1:50">
      <c r="A293" s="22">
        <f t="shared" si="26"/>
        <v>283</v>
      </c>
      <c r="B293" s="22" t="s">
        <v>333</v>
      </c>
      <c r="C293" s="24" t="s">
        <v>29</v>
      </c>
      <c r="D293" s="22">
        <v>1</v>
      </c>
      <c r="E293" s="22" t="s">
        <v>30</v>
      </c>
      <c r="F293" s="33">
        <v>676</v>
      </c>
      <c r="G293" s="27"/>
      <c r="H293" s="28"/>
      <c r="I293" s="34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="7" customFormat="1" ht="27" customHeight="1" spans="1:50">
      <c r="A294" s="22">
        <f t="shared" si="26"/>
        <v>284</v>
      </c>
      <c r="B294" s="22" t="s">
        <v>727</v>
      </c>
      <c r="C294" s="24" t="s">
        <v>29</v>
      </c>
      <c r="D294" s="22">
        <v>1</v>
      </c>
      <c r="E294" s="22" t="s">
        <v>32</v>
      </c>
      <c r="F294" s="33">
        <v>1440</v>
      </c>
      <c r="G294" s="27"/>
      <c r="H294" s="28"/>
      <c r="I294" s="34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="7" customFormat="1" ht="27" customHeight="1" spans="1:50">
      <c r="A295" s="22">
        <f t="shared" si="26"/>
        <v>285</v>
      </c>
      <c r="B295" s="22" t="s">
        <v>338</v>
      </c>
      <c r="C295" s="24" t="s">
        <v>29</v>
      </c>
      <c r="D295" s="22">
        <v>1</v>
      </c>
      <c r="E295" s="22" t="s">
        <v>32</v>
      </c>
      <c r="F295" s="33">
        <v>374</v>
      </c>
      <c r="G295" s="27"/>
      <c r="H295" s="28"/>
      <c r="I295" s="34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="7" customFormat="1" ht="27" customHeight="1" spans="1:50">
      <c r="A296" s="22">
        <f t="shared" si="26"/>
        <v>286</v>
      </c>
      <c r="B296" s="22" t="s">
        <v>339</v>
      </c>
      <c r="C296" s="24" t="s">
        <v>29</v>
      </c>
      <c r="D296" s="22">
        <v>1</v>
      </c>
      <c r="E296" s="22" t="s">
        <v>32</v>
      </c>
      <c r="F296" s="33">
        <v>301</v>
      </c>
      <c r="G296" s="27"/>
      <c r="H296" s="28"/>
      <c r="I296" s="34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="7" customFormat="1" ht="27" customHeight="1" spans="1:50">
      <c r="A297" s="22">
        <f t="shared" si="26"/>
        <v>287</v>
      </c>
      <c r="B297" s="22" t="s">
        <v>340</v>
      </c>
      <c r="C297" s="24" t="s">
        <v>29</v>
      </c>
      <c r="D297" s="22">
        <v>1</v>
      </c>
      <c r="E297" s="22" t="s">
        <v>32</v>
      </c>
      <c r="F297" s="33">
        <v>264</v>
      </c>
      <c r="G297" s="27"/>
      <c r="H297" s="28"/>
      <c r="I297" s="34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="7" customFormat="1" ht="27" customHeight="1" spans="1:50">
      <c r="A298" s="22">
        <f t="shared" si="26"/>
        <v>288</v>
      </c>
      <c r="B298" s="22" t="s">
        <v>341</v>
      </c>
      <c r="C298" s="24" t="s">
        <v>29</v>
      </c>
      <c r="D298" s="22">
        <v>1</v>
      </c>
      <c r="E298" s="22" t="s">
        <v>32</v>
      </c>
      <c r="F298" s="33">
        <v>280</v>
      </c>
      <c r="G298" s="27"/>
      <c r="H298" s="28"/>
      <c r="I298" s="34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="7" customFormat="1" ht="27" customHeight="1" spans="1:50">
      <c r="A299" s="22">
        <f t="shared" ref="A299:A308" si="27">ROW()-10</f>
        <v>289</v>
      </c>
      <c r="B299" s="22" t="s">
        <v>342</v>
      </c>
      <c r="C299" s="24" t="s">
        <v>29</v>
      </c>
      <c r="D299" s="22">
        <v>1</v>
      </c>
      <c r="E299" s="22" t="s">
        <v>30</v>
      </c>
      <c r="F299" s="33">
        <v>3180</v>
      </c>
      <c r="G299" s="27"/>
      <c r="H299" s="28"/>
      <c r="I299" s="34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="7" customFormat="1" ht="27" customHeight="1" spans="1:50">
      <c r="A300" s="22">
        <f t="shared" si="27"/>
        <v>290</v>
      </c>
      <c r="B300" s="22" t="s">
        <v>343</v>
      </c>
      <c r="C300" s="24" t="s">
        <v>29</v>
      </c>
      <c r="D300" s="22">
        <v>1</v>
      </c>
      <c r="E300" s="22" t="s">
        <v>32</v>
      </c>
      <c r="F300" s="33">
        <v>405</v>
      </c>
      <c r="G300" s="27"/>
      <c r="H300" s="28"/>
      <c r="I300" s="34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="7" customFormat="1" ht="27" customHeight="1" spans="1:50">
      <c r="A301" s="22">
        <f t="shared" si="27"/>
        <v>291</v>
      </c>
      <c r="B301" s="22" t="s">
        <v>344</v>
      </c>
      <c r="C301" s="24" t="s">
        <v>29</v>
      </c>
      <c r="D301" s="22">
        <v>1</v>
      </c>
      <c r="E301" s="22" t="s">
        <v>32</v>
      </c>
      <c r="F301" s="33">
        <v>405</v>
      </c>
      <c r="G301" s="27"/>
      <c r="H301" s="28"/>
      <c r="I301" s="34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="7" customFormat="1" ht="27" customHeight="1" spans="1:50">
      <c r="A302" s="22">
        <f t="shared" si="27"/>
        <v>292</v>
      </c>
      <c r="B302" s="22" t="s">
        <v>345</v>
      </c>
      <c r="C302" s="24" t="s">
        <v>29</v>
      </c>
      <c r="D302" s="22">
        <v>1</v>
      </c>
      <c r="E302" s="22" t="s">
        <v>32</v>
      </c>
      <c r="F302" s="33">
        <v>1404</v>
      </c>
      <c r="G302" s="27"/>
      <c r="H302" s="28"/>
      <c r="I302" s="34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="7" customFormat="1" ht="27" customHeight="1" spans="1:50">
      <c r="A303" s="22">
        <f t="shared" si="27"/>
        <v>293</v>
      </c>
      <c r="B303" s="22" t="s">
        <v>346</v>
      </c>
      <c r="C303" s="24" t="s">
        <v>29</v>
      </c>
      <c r="D303" s="22">
        <v>1</v>
      </c>
      <c r="E303" s="22" t="s">
        <v>32</v>
      </c>
      <c r="F303" s="33">
        <v>2288</v>
      </c>
      <c r="G303" s="27"/>
      <c r="H303" s="28"/>
      <c r="I303" s="34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="7" customFormat="1" ht="27" customHeight="1" spans="1:50">
      <c r="A304" s="22">
        <f t="shared" si="27"/>
        <v>294</v>
      </c>
      <c r="B304" s="22" t="s">
        <v>347</v>
      </c>
      <c r="C304" s="24" t="s">
        <v>29</v>
      </c>
      <c r="D304" s="22">
        <v>1</v>
      </c>
      <c r="E304" s="22" t="s">
        <v>32</v>
      </c>
      <c r="F304" s="33">
        <v>322</v>
      </c>
      <c r="G304" s="27"/>
      <c r="H304" s="28"/>
      <c r="I304" s="34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="7" customFormat="1" ht="27" customHeight="1" spans="1:50">
      <c r="A305" s="22">
        <f t="shared" si="27"/>
        <v>295</v>
      </c>
      <c r="B305" s="22" t="s">
        <v>348</v>
      </c>
      <c r="C305" s="24" t="s">
        <v>29</v>
      </c>
      <c r="D305" s="22">
        <v>1</v>
      </c>
      <c r="E305" s="22" t="s">
        <v>32</v>
      </c>
      <c r="F305" s="33">
        <v>582</v>
      </c>
      <c r="G305" s="27"/>
      <c r="H305" s="28"/>
      <c r="I305" s="34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="7" customFormat="1" ht="27" customHeight="1" spans="1:50">
      <c r="A306" s="22">
        <f t="shared" si="27"/>
        <v>296</v>
      </c>
      <c r="B306" s="22" t="s">
        <v>349</v>
      </c>
      <c r="C306" s="24" t="s">
        <v>29</v>
      </c>
      <c r="D306" s="22">
        <v>1</v>
      </c>
      <c r="E306" s="22" t="s">
        <v>32</v>
      </c>
      <c r="F306" s="33">
        <v>499</v>
      </c>
      <c r="G306" s="27"/>
      <c r="H306" s="28"/>
      <c r="I306" s="34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="7" customFormat="1" ht="27" customHeight="1" spans="1:50">
      <c r="A307" s="22">
        <f t="shared" si="27"/>
        <v>297</v>
      </c>
      <c r="B307" s="22" t="s">
        <v>350</v>
      </c>
      <c r="C307" s="24" t="s">
        <v>29</v>
      </c>
      <c r="D307" s="22">
        <v>1</v>
      </c>
      <c r="E307" s="22" t="s">
        <v>30</v>
      </c>
      <c r="F307" s="33">
        <v>847</v>
      </c>
      <c r="G307" s="27"/>
      <c r="H307" s="28"/>
      <c r="I307" s="34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="7" customFormat="1" ht="27" customHeight="1" spans="1:50">
      <c r="A308" s="22">
        <f t="shared" si="27"/>
        <v>298</v>
      </c>
      <c r="B308" s="22" t="s">
        <v>351</v>
      </c>
      <c r="C308" s="24" t="s">
        <v>29</v>
      </c>
      <c r="D308" s="22">
        <v>1</v>
      </c>
      <c r="E308" s="22" t="s">
        <v>32</v>
      </c>
      <c r="F308" s="33">
        <v>332</v>
      </c>
      <c r="G308" s="27"/>
      <c r="H308" s="28"/>
      <c r="I308" s="34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="7" customFormat="1" ht="27" customHeight="1" spans="1:50">
      <c r="A309" s="22">
        <f t="shared" ref="A309:A318" si="28">ROW()-10</f>
        <v>299</v>
      </c>
      <c r="B309" s="22" t="s">
        <v>352</v>
      </c>
      <c r="C309" s="24" t="s">
        <v>29</v>
      </c>
      <c r="D309" s="22">
        <v>1</v>
      </c>
      <c r="E309" s="22" t="s">
        <v>32</v>
      </c>
      <c r="F309" s="33">
        <v>166</v>
      </c>
      <c r="G309" s="27"/>
      <c r="H309" s="28"/>
      <c r="I309" s="34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="7" customFormat="1" ht="27" customHeight="1" spans="1:50">
      <c r="A310" s="22">
        <f t="shared" si="28"/>
        <v>300</v>
      </c>
      <c r="B310" s="22" t="s">
        <v>353</v>
      </c>
      <c r="C310" s="24" t="s">
        <v>29</v>
      </c>
      <c r="D310" s="22">
        <v>1</v>
      </c>
      <c r="E310" s="22" t="s">
        <v>32</v>
      </c>
      <c r="F310" s="33">
        <v>707</v>
      </c>
      <c r="G310" s="27"/>
      <c r="H310" s="28"/>
      <c r="I310" s="34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="7" customFormat="1" ht="27" customHeight="1" spans="1:50">
      <c r="A311" s="22">
        <f t="shared" si="28"/>
        <v>301</v>
      </c>
      <c r="B311" s="22" t="s">
        <v>354</v>
      </c>
      <c r="C311" s="24" t="s">
        <v>29</v>
      </c>
      <c r="D311" s="22">
        <v>1</v>
      </c>
      <c r="E311" s="22" t="s">
        <v>32</v>
      </c>
      <c r="F311" s="33">
        <v>306</v>
      </c>
      <c r="G311" s="27"/>
      <c r="H311" s="28"/>
      <c r="I311" s="34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="7" customFormat="1" ht="27" customHeight="1" spans="1:50">
      <c r="A312" s="22">
        <f t="shared" si="28"/>
        <v>302</v>
      </c>
      <c r="B312" s="22" t="s">
        <v>355</v>
      </c>
      <c r="C312" s="24" t="s">
        <v>29</v>
      </c>
      <c r="D312" s="22">
        <v>1</v>
      </c>
      <c r="E312" s="22" t="s">
        <v>32</v>
      </c>
      <c r="F312" s="33">
        <v>447</v>
      </c>
      <c r="G312" s="27"/>
      <c r="H312" s="28"/>
      <c r="I312" s="34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="7" customFormat="1" ht="27" customHeight="1" spans="1:50">
      <c r="A313" s="22">
        <f t="shared" si="28"/>
        <v>303</v>
      </c>
      <c r="B313" s="22" t="s">
        <v>356</v>
      </c>
      <c r="C313" s="24" t="s">
        <v>29</v>
      </c>
      <c r="D313" s="22">
        <v>1</v>
      </c>
      <c r="E313" s="22" t="s">
        <v>32</v>
      </c>
      <c r="F313" s="33">
        <v>1211</v>
      </c>
      <c r="G313" s="27"/>
      <c r="H313" s="28"/>
      <c r="I313" s="34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="7" customFormat="1" ht="27" customHeight="1" spans="1:50">
      <c r="A314" s="22">
        <f t="shared" si="28"/>
        <v>304</v>
      </c>
      <c r="B314" s="22" t="s">
        <v>357</v>
      </c>
      <c r="C314" s="24" t="s">
        <v>29</v>
      </c>
      <c r="D314" s="22">
        <v>1</v>
      </c>
      <c r="E314" s="22" t="s">
        <v>32</v>
      </c>
      <c r="F314" s="33">
        <v>197</v>
      </c>
      <c r="G314" s="27"/>
      <c r="H314" s="28"/>
      <c r="I314" s="34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="7" customFormat="1" ht="27" customHeight="1" spans="1:50">
      <c r="A315" s="22">
        <f t="shared" si="28"/>
        <v>305</v>
      </c>
      <c r="B315" s="22" t="s">
        <v>358</v>
      </c>
      <c r="C315" s="24" t="s">
        <v>29</v>
      </c>
      <c r="D315" s="22">
        <v>1</v>
      </c>
      <c r="E315" s="22" t="s">
        <v>32</v>
      </c>
      <c r="F315" s="33">
        <v>88</v>
      </c>
      <c r="G315" s="27"/>
      <c r="H315" s="28"/>
      <c r="I315" s="34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="7" customFormat="1" ht="27" customHeight="1" spans="1:50">
      <c r="A316" s="22">
        <f t="shared" si="28"/>
        <v>306</v>
      </c>
      <c r="B316" s="22" t="s">
        <v>359</v>
      </c>
      <c r="C316" s="24" t="s">
        <v>29</v>
      </c>
      <c r="D316" s="22">
        <v>1</v>
      </c>
      <c r="E316" s="22" t="s">
        <v>32</v>
      </c>
      <c r="F316" s="33">
        <v>88</v>
      </c>
      <c r="G316" s="27"/>
      <c r="H316" s="28"/>
      <c r="I316" s="34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="7" customFormat="1" ht="27" customHeight="1" spans="1:50">
      <c r="A317" s="22">
        <f t="shared" si="28"/>
        <v>307</v>
      </c>
      <c r="B317" s="22" t="s">
        <v>360</v>
      </c>
      <c r="C317" s="24" t="s">
        <v>29</v>
      </c>
      <c r="D317" s="22">
        <v>1</v>
      </c>
      <c r="E317" s="22" t="s">
        <v>30</v>
      </c>
      <c r="F317" s="33">
        <v>3830</v>
      </c>
      <c r="G317" s="27"/>
      <c r="H317" s="28"/>
      <c r="I317" s="34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="7" customFormat="1" ht="27" customHeight="1" spans="1:50">
      <c r="A318" s="22">
        <f t="shared" si="28"/>
        <v>308</v>
      </c>
      <c r="B318" s="22" t="s">
        <v>361</v>
      </c>
      <c r="C318" s="24" t="s">
        <v>29</v>
      </c>
      <c r="D318" s="22">
        <v>1</v>
      </c>
      <c r="E318" s="22" t="s">
        <v>32</v>
      </c>
      <c r="F318" s="33">
        <v>3640</v>
      </c>
      <c r="G318" s="27"/>
      <c r="H318" s="28"/>
      <c r="I318" s="34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="7" customFormat="1" ht="27" customHeight="1" spans="1:50">
      <c r="A319" s="22">
        <f t="shared" ref="A319:A328" si="29">ROW()-10</f>
        <v>309</v>
      </c>
      <c r="B319" s="22" t="s">
        <v>362</v>
      </c>
      <c r="C319" s="24" t="s">
        <v>29</v>
      </c>
      <c r="D319" s="22">
        <v>1</v>
      </c>
      <c r="E319" s="22" t="s">
        <v>32</v>
      </c>
      <c r="F319" s="33">
        <v>1835</v>
      </c>
      <c r="G319" s="27"/>
      <c r="H319" s="28"/>
      <c r="I319" s="34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="7" customFormat="1" ht="27" customHeight="1" spans="1:50">
      <c r="A320" s="22">
        <f t="shared" si="29"/>
        <v>310</v>
      </c>
      <c r="B320" s="22" t="s">
        <v>363</v>
      </c>
      <c r="C320" s="24" t="s">
        <v>29</v>
      </c>
      <c r="D320" s="22">
        <v>1</v>
      </c>
      <c r="E320" s="22" t="s">
        <v>55</v>
      </c>
      <c r="F320" s="33">
        <v>1716</v>
      </c>
      <c r="G320" s="27"/>
      <c r="H320" s="28"/>
      <c r="I320" s="34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="7" customFormat="1" ht="27" customHeight="1" spans="1:50">
      <c r="A321" s="22">
        <f t="shared" si="29"/>
        <v>311</v>
      </c>
      <c r="B321" s="22" t="s">
        <v>364</v>
      </c>
      <c r="C321" s="24" t="s">
        <v>29</v>
      </c>
      <c r="D321" s="22">
        <v>1</v>
      </c>
      <c r="E321" s="22" t="s">
        <v>365</v>
      </c>
      <c r="F321" s="33">
        <v>98</v>
      </c>
      <c r="G321" s="27"/>
      <c r="H321" s="28"/>
      <c r="I321" s="34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7" customFormat="1" ht="27" customHeight="1" spans="1:50">
      <c r="A322" s="22">
        <f t="shared" si="29"/>
        <v>312</v>
      </c>
      <c r="B322" s="22" t="s">
        <v>366</v>
      </c>
      <c r="C322" s="24" t="s">
        <v>29</v>
      </c>
      <c r="D322" s="22">
        <v>1</v>
      </c>
      <c r="E322" s="22" t="s">
        <v>367</v>
      </c>
      <c r="F322" s="33">
        <v>114</v>
      </c>
      <c r="G322" s="27"/>
      <c r="H322" s="28"/>
      <c r="I322" s="34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7" customFormat="1" ht="27" customHeight="1" spans="1:50">
      <c r="A323" s="22">
        <f t="shared" si="29"/>
        <v>313</v>
      </c>
      <c r="B323" s="22" t="s">
        <v>368</v>
      </c>
      <c r="C323" s="24" t="s">
        <v>29</v>
      </c>
      <c r="D323" s="22">
        <v>1</v>
      </c>
      <c r="E323" s="22" t="s">
        <v>30</v>
      </c>
      <c r="F323" s="33">
        <v>894</v>
      </c>
      <c r="G323" s="27"/>
      <c r="H323" s="28"/>
      <c r="I323" s="34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7" customFormat="1" ht="27" customHeight="1" spans="1:50">
      <c r="A324" s="22">
        <f t="shared" si="29"/>
        <v>314</v>
      </c>
      <c r="B324" s="22" t="s">
        <v>369</v>
      </c>
      <c r="C324" s="24" t="s">
        <v>29</v>
      </c>
      <c r="D324" s="22">
        <v>1</v>
      </c>
      <c r="E324" s="22" t="s">
        <v>57</v>
      </c>
      <c r="F324" s="33">
        <v>4264</v>
      </c>
      <c r="G324" s="27"/>
      <c r="H324" s="28"/>
      <c r="I324" s="34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7" customFormat="1" ht="27" customHeight="1" spans="1:50">
      <c r="A325" s="22">
        <f t="shared" si="29"/>
        <v>315</v>
      </c>
      <c r="B325" s="22" t="s">
        <v>370</v>
      </c>
      <c r="C325" s="24" t="s">
        <v>29</v>
      </c>
      <c r="D325" s="22">
        <v>1</v>
      </c>
      <c r="E325" s="22" t="s">
        <v>57</v>
      </c>
      <c r="F325" s="33">
        <v>7592</v>
      </c>
      <c r="G325" s="27"/>
      <c r="H325" s="28"/>
      <c r="I325" s="34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7" customFormat="1" ht="27" customHeight="1" spans="1:50">
      <c r="A326" s="22">
        <f t="shared" si="29"/>
        <v>316</v>
      </c>
      <c r="B326" s="22" t="s">
        <v>371</v>
      </c>
      <c r="C326" s="24" t="s">
        <v>29</v>
      </c>
      <c r="D326" s="22">
        <v>1</v>
      </c>
      <c r="E326" s="22" t="s">
        <v>32</v>
      </c>
      <c r="F326" s="33">
        <v>468</v>
      </c>
      <c r="G326" s="27"/>
      <c r="H326" s="28"/>
      <c r="I326" s="34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7" customFormat="1" ht="27" customHeight="1" spans="1:50">
      <c r="A327" s="22">
        <f t="shared" si="29"/>
        <v>317</v>
      </c>
      <c r="B327" s="22" t="s">
        <v>372</v>
      </c>
      <c r="C327" s="24" t="s">
        <v>29</v>
      </c>
      <c r="D327" s="22">
        <v>1</v>
      </c>
      <c r="E327" s="22" t="s">
        <v>32</v>
      </c>
      <c r="F327" s="33">
        <v>468</v>
      </c>
      <c r="G327" s="27"/>
      <c r="H327" s="28"/>
      <c r="I327" s="34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7" customFormat="1" ht="27" customHeight="1" spans="1:50">
      <c r="A328" s="22">
        <f t="shared" si="29"/>
        <v>318</v>
      </c>
      <c r="B328" s="22" t="s">
        <v>373</v>
      </c>
      <c r="C328" s="24" t="s">
        <v>29</v>
      </c>
      <c r="D328" s="22">
        <v>1</v>
      </c>
      <c r="E328" s="22" t="s">
        <v>32</v>
      </c>
      <c r="F328" s="33">
        <v>696</v>
      </c>
      <c r="G328" s="27"/>
      <c r="H328" s="28"/>
      <c r="I328" s="34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7" customFormat="1" ht="27" customHeight="1" spans="1:50">
      <c r="A329" s="22">
        <f t="shared" ref="A329:A338" si="30">ROW()-10</f>
        <v>319</v>
      </c>
      <c r="B329" s="22" t="s">
        <v>374</v>
      </c>
      <c r="C329" s="24" t="s">
        <v>29</v>
      </c>
      <c r="D329" s="22">
        <v>1</v>
      </c>
      <c r="E329" s="22" t="s">
        <v>30</v>
      </c>
      <c r="F329" s="33">
        <v>915</v>
      </c>
      <c r="G329" s="27"/>
      <c r="H329" s="28"/>
      <c r="I329" s="34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7" customFormat="1" ht="27" customHeight="1" spans="1:50">
      <c r="A330" s="22">
        <f t="shared" si="30"/>
        <v>320</v>
      </c>
      <c r="B330" s="22" t="s">
        <v>375</v>
      </c>
      <c r="C330" s="24" t="s">
        <v>29</v>
      </c>
      <c r="D330" s="22">
        <v>1</v>
      </c>
      <c r="E330" s="22" t="s">
        <v>32</v>
      </c>
      <c r="F330" s="33">
        <v>1300</v>
      </c>
      <c r="G330" s="27"/>
      <c r="H330" s="28"/>
      <c r="I330" s="34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7" customFormat="1" ht="27" customHeight="1" spans="1:50">
      <c r="A331" s="22">
        <f t="shared" si="30"/>
        <v>321</v>
      </c>
      <c r="B331" s="22" t="s">
        <v>376</v>
      </c>
      <c r="C331" s="24" t="s">
        <v>29</v>
      </c>
      <c r="D331" s="22">
        <v>1</v>
      </c>
      <c r="E331" s="22" t="s">
        <v>32</v>
      </c>
      <c r="F331" s="33">
        <v>863</v>
      </c>
      <c r="G331" s="27"/>
      <c r="H331" s="28"/>
      <c r="I331" s="34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7" customFormat="1" ht="27" customHeight="1" spans="1:50">
      <c r="A332" s="22">
        <f t="shared" si="30"/>
        <v>322</v>
      </c>
      <c r="B332" s="22" t="s">
        <v>377</v>
      </c>
      <c r="C332" s="24" t="s">
        <v>29</v>
      </c>
      <c r="D332" s="22">
        <v>1</v>
      </c>
      <c r="E332" s="22" t="s">
        <v>32</v>
      </c>
      <c r="F332" s="33">
        <v>780</v>
      </c>
      <c r="G332" s="27"/>
      <c r="H332" s="28"/>
      <c r="I332" s="34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7" customFormat="1" ht="27" customHeight="1" spans="1:50">
      <c r="A333" s="22">
        <f t="shared" si="30"/>
        <v>323</v>
      </c>
      <c r="B333" s="22" t="s">
        <v>378</v>
      </c>
      <c r="C333" s="24" t="s">
        <v>29</v>
      </c>
      <c r="D333" s="22">
        <v>1</v>
      </c>
      <c r="E333" s="22" t="s">
        <v>32</v>
      </c>
      <c r="F333" s="33">
        <v>902</v>
      </c>
      <c r="G333" s="27"/>
      <c r="H333" s="28"/>
      <c r="I333" s="34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7" customFormat="1" ht="27" customHeight="1" spans="1:50">
      <c r="A334" s="22">
        <f t="shared" si="30"/>
        <v>324</v>
      </c>
      <c r="B334" s="22" t="s">
        <v>379</v>
      </c>
      <c r="C334" s="24" t="s">
        <v>29</v>
      </c>
      <c r="D334" s="22">
        <v>1</v>
      </c>
      <c r="E334" s="22" t="s">
        <v>32</v>
      </c>
      <c r="F334" s="33">
        <v>842</v>
      </c>
      <c r="G334" s="27"/>
      <c r="H334" s="28"/>
      <c r="I334" s="34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7" customFormat="1" ht="27" customHeight="1" spans="1:50">
      <c r="A335" s="22">
        <f t="shared" si="30"/>
        <v>325</v>
      </c>
      <c r="B335" s="22" t="s">
        <v>380</v>
      </c>
      <c r="C335" s="24" t="s">
        <v>29</v>
      </c>
      <c r="D335" s="22">
        <v>1</v>
      </c>
      <c r="E335" s="22" t="s">
        <v>32</v>
      </c>
      <c r="F335" s="33">
        <v>644</v>
      </c>
      <c r="G335" s="27"/>
      <c r="H335" s="28"/>
      <c r="I335" s="34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7" customFormat="1" ht="27" customHeight="1" spans="1:50">
      <c r="A336" s="22">
        <f t="shared" si="30"/>
        <v>326</v>
      </c>
      <c r="B336" s="22" t="s">
        <v>381</v>
      </c>
      <c r="C336" s="24" t="s">
        <v>29</v>
      </c>
      <c r="D336" s="22">
        <v>1</v>
      </c>
      <c r="E336" s="22" t="s">
        <v>32</v>
      </c>
      <c r="F336" s="33">
        <v>827</v>
      </c>
      <c r="G336" s="27"/>
      <c r="H336" s="28"/>
      <c r="I336" s="34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7" customFormat="1" ht="27" customHeight="1" spans="1:50">
      <c r="A337" s="22">
        <f t="shared" si="30"/>
        <v>327</v>
      </c>
      <c r="B337" s="22" t="s">
        <v>382</v>
      </c>
      <c r="C337" s="24" t="s">
        <v>29</v>
      </c>
      <c r="D337" s="22">
        <v>1</v>
      </c>
      <c r="E337" s="22" t="s">
        <v>30</v>
      </c>
      <c r="F337" s="33">
        <v>1622</v>
      </c>
      <c r="G337" s="27"/>
      <c r="H337" s="28"/>
      <c r="I337" s="34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7" customFormat="1" ht="27" customHeight="1" spans="1:50">
      <c r="A338" s="22">
        <f t="shared" si="30"/>
        <v>328</v>
      </c>
      <c r="B338" s="22" t="s">
        <v>383</v>
      </c>
      <c r="C338" s="24" t="s">
        <v>29</v>
      </c>
      <c r="D338" s="22">
        <v>1</v>
      </c>
      <c r="E338" s="22" t="s">
        <v>32</v>
      </c>
      <c r="F338" s="33">
        <v>452</v>
      </c>
      <c r="G338" s="27"/>
      <c r="H338" s="28"/>
      <c r="I338" s="34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7" customFormat="1" ht="27" customHeight="1" spans="1:50">
      <c r="A339" s="22">
        <f t="shared" ref="A339:A348" si="31">ROW()-10</f>
        <v>329</v>
      </c>
      <c r="B339" s="22" t="s">
        <v>384</v>
      </c>
      <c r="C339" s="24" t="s">
        <v>29</v>
      </c>
      <c r="D339" s="22">
        <v>1</v>
      </c>
      <c r="E339" s="22" t="s">
        <v>32</v>
      </c>
      <c r="F339" s="33">
        <v>863</v>
      </c>
      <c r="G339" s="27"/>
      <c r="H339" s="28"/>
      <c r="I339" s="34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7" customFormat="1" ht="27" customHeight="1" spans="1:50">
      <c r="A340" s="22">
        <f t="shared" si="31"/>
        <v>330</v>
      </c>
      <c r="B340" s="22" t="s">
        <v>385</v>
      </c>
      <c r="C340" s="24" t="s">
        <v>29</v>
      </c>
      <c r="D340" s="22">
        <v>1</v>
      </c>
      <c r="E340" s="22" t="s">
        <v>32</v>
      </c>
      <c r="F340" s="33">
        <v>1508</v>
      </c>
      <c r="G340" s="27"/>
      <c r="H340" s="28"/>
      <c r="I340" s="34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="7" customFormat="1" ht="27" customHeight="1" spans="1:50">
      <c r="A341" s="22">
        <f t="shared" si="31"/>
        <v>331</v>
      </c>
      <c r="B341" s="22" t="s">
        <v>386</v>
      </c>
      <c r="C341" s="24" t="s">
        <v>29</v>
      </c>
      <c r="D341" s="22">
        <v>1</v>
      </c>
      <c r="E341" s="22" t="s">
        <v>30</v>
      </c>
      <c r="F341" s="33">
        <v>426</v>
      </c>
      <c r="G341" s="27"/>
      <c r="H341" s="28"/>
      <c r="I341" s="34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="7" customFormat="1" ht="27" customHeight="1" spans="1:50">
      <c r="A342" s="22">
        <f t="shared" si="31"/>
        <v>332</v>
      </c>
      <c r="B342" s="22" t="s">
        <v>387</v>
      </c>
      <c r="C342" s="24" t="s">
        <v>29</v>
      </c>
      <c r="D342" s="22">
        <v>1</v>
      </c>
      <c r="E342" s="22" t="s">
        <v>32</v>
      </c>
      <c r="F342" s="33">
        <v>343</v>
      </c>
      <c r="G342" s="27"/>
      <c r="H342" s="28"/>
      <c r="I342" s="34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="7" customFormat="1" ht="27" customHeight="1" spans="1:50">
      <c r="A343" s="22">
        <f t="shared" si="31"/>
        <v>333</v>
      </c>
      <c r="B343" s="22" t="s">
        <v>388</v>
      </c>
      <c r="C343" s="24" t="s">
        <v>29</v>
      </c>
      <c r="D343" s="22">
        <v>1</v>
      </c>
      <c r="E343" s="22" t="s">
        <v>32</v>
      </c>
      <c r="F343" s="33">
        <v>493</v>
      </c>
      <c r="G343" s="27"/>
      <c r="H343" s="28"/>
      <c r="I343" s="34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7" customFormat="1" ht="27" customHeight="1" spans="1:50">
      <c r="A344" s="22">
        <f t="shared" si="31"/>
        <v>334</v>
      </c>
      <c r="B344" s="22" t="s">
        <v>389</v>
      </c>
      <c r="C344" s="24" t="s">
        <v>29</v>
      </c>
      <c r="D344" s="22">
        <v>1</v>
      </c>
      <c r="E344" s="22" t="s">
        <v>32</v>
      </c>
      <c r="F344" s="33">
        <v>457</v>
      </c>
      <c r="G344" s="27"/>
      <c r="H344" s="28"/>
      <c r="I344" s="34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</row>
    <row r="345" s="7" customFormat="1" ht="27" customHeight="1" spans="1:50">
      <c r="A345" s="22">
        <f t="shared" si="31"/>
        <v>335</v>
      </c>
      <c r="B345" s="22" t="s">
        <v>390</v>
      </c>
      <c r="C345" s="24" t="s">
        <v>29</v>
      </c>
      <c r="D345" s="22">
        <v>1</v>
      </c>
      <c r="E345" s="22" t="s">
        <v>32</v>
      </c>
      <c r="F345" s="33">
        <v>670</v>
      </c>
      <c r="G345" s="27"/>
      <c r="H345" s="28"/>
      <c r="I345" s="34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</row>
    <row r="346" s="7" customFormat="1" ht="27" customHeight="1" spans="1:50">
      <c r="A346" s="22">
        <f t="shared" si="31"/>
        <v>336</v>
      </c>
      <c r="B346" s="22" t="s">
        <v>391</v>
      </c>
      <c r="C346" s="24" t="s">
        <v>29</v>
      </c>
      <c r="D346" s="22">
        <v>1</v>
      </c>
      <c r="E346" s="22" t="s">
        <v>32</v>
      </c>
      <c r="F346" s="33">
        <v>365</v>
      </c>
      <c r="G346" s="27"/>
      <c r="H346" s="28"/>
      <c r="I346" s="34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</row>
    <row r="347" s="7" customFormat="1" ht="27" customHeight="1" spans="1:50">
      <c r="A347" s="22">
        <f t="shared" si="31"/>
        <v>337</v>
      </c>
      <c r="B347" s="22" t="s">
        <v>392</v>
      </c>
      <c r="C347" s="24" t="s">
        <v>29</v>
      </c>
      <c r="D347" s="22">
        <v>1</v>
      </c>
      <c r="E347" s="22" t="s">
        <v>32</v>
      </c>
      <c r="F347" s="33">
        <v>426</v>
      </c>
      <c r="G347" s="27"/>
      <c r="H347" s="28"/>
      <c r="I347" s="34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</row>
    <row r="348" s="7" customFormat="1" ht="27" customHeight="1" spans="1:50">
      <c r="A348" s="22">
        <f t="shared" si="31"/>
        <v>338</v>
      </c>
      <c r="B348" s="22" t="s">
        <v>393</v>
      </c>
      <c r="C348" s="24" t="s">
        <v>29</v>
      </c>
      <c r="D348" s="22">
        <v>1</v>
      </c>
      <c r="E348" s="22" t="s">
        <v>57</v>
      </c>
      <c r="F348" s="33">
        <v>1716</v>
      </c>
      <c r="G348" s="27"/>
      <c r="H348" s="28"/>
      <c r="I348" s="34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</row>
    <row r="349" s="7" customFormat="1" ht="27" customHeight="1" spans="1:50">
      <c r="A349" s="22">
        <f t="shared" ref="A349:A358" si="32">ROW()-10</f>
        <v>339</v>
      </c>
      <c r="B349" s="22" t="s">
        <v>394</v>
      </c>
      <c r="C349" s="24" t="s">
        <v>29</v>
      </c>
      <c r="D349" s="22">
        <v>1</v>
      </c>
      <c r="E349" s="22" t="s">
        <v>32</v>
      </c>
      <c r="F349" s="33">
        <v>717</v>
      </c>
      <c r="G349" s="27"/>
      <c r="H349" s="28"/>
      <c r="I349" s="34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</row>
    <row r="350" s="7" customFormat="1" ht="27" customHeight="1" spans="1:50">
      <c r="A350" s="22">
        <f t="shared" si="32"/>
        <v>340</v>
      </c>
      <c r="B350" s="22" t="s">
        <v>395</v>
      </c>
      <c r="C350" s="24" t="s">
        <v>29</v>
      </c>
      <c r="D350" s="22">
        <v>1</v>
      </c>
      <c r="E350" s="22" t="s">
        <v>32</v>
      </c>
      <c r="F350" s="33">
        <v>1019</v>
      </c>
      <c r="G350" s="27"/>
      <c r="H350" s="28"/>
      <c r="I350" s="34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</row>
    <row r="351" s="7" customFormat="1" ht="27" customHeight="1" spans="1:50">
      <c r="A351" s="22">
        <f t="shared" si="32"/>
        <v>341</v>
      </c>
      <c r="B351" s="22" t="s">
        <v>396</v>
      </c>
      <c r="C351" s="24" t="s">
        <v>29</v>
      </c>
      <c r="D351" s="22">
        <v>1</v>
      </c>
      <c r="E351" s="22" t="s">
        <v>32</v>
      </c>
      <c r="F351" s="33">
        <v>436</v>
      </c>
      <c r="G351" s="27"/>
      <c r="H351" s="28"/>
      <c r="I351" s="34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</row>
    <row r="352" s="7" customFormat="1" ht="27" customHeight="1" spans="1:50">
      <c r="A352" s="22">
        <f t="shared" si="32"/>
        <v>342</v>
      </c>
      <c r="B352" s="22" t="s">
        <v>397</v>
      </c>
      <c r="C352" s="24" t="s">
        <v>29</v>
      </c>
      <c r="D352" s="22">
        <v>1</v>
      </c>
      <c r="E352" s="22" t="s">
        <v>32</v>
      </c>
      <c r="F352" s="33">
        <v>2579</v>
      </c>
      <c r="G352" s="27"/>
      <c r="H352" s="28"/>
      <c r="I352" s="34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</row>
    <row r="353" s="7" customFormat="1" ht="27" customHeight="1" spans="1:50">
      <c r="A353" s="22">
        <f t="shared" si="32"/>
        <v>343</v>
      </c>
      <c r="B353" s="22" t="s">
        <v>398</v>
      </c>
      <c r="C353" s="24" t="s">
        <v>29</v>
      </c>
      <c r="D353" s="22">
        <v>1</v>
      </c>
      <c r="E353" s="22" t="s">
        <v>34</v>
      </c>
      <c r="F353" s="33">
        <v>48</v>
      </c>
      <c r="G353" s="27"/>
      <c r="H353" s="28"/>
      <c r="I353" s="34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</row>
    <row r="354" s="7" customFormat="1" ht="27" customHeight="1" spans="1:50">
      <c r="A354" s="22">
        <f t="shared" si="32"/>
        <v>344</v>
      </c>
      <c r="B354" s="22" t="s">
        <v>399</v>
      </c>
      <c r="C354" s="24" t="s">
        <v>29</v>
      </c>
      <c r="D354" s="22">
        <v>1</v>
      </c>
      <c r="E354" s="22" t="s">
        <v>32</v>
      </c>
      <c r="F354" s="33">
        <v>1227</v>
      </c>
      <c r="G354" s="27"/>
      <c r="H354" s="28"/>
      <c r="I354" s="34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</row>
    <row r="355" s="7" customFormat="1" ht="27" customHeight="1" spans="1:50">
      <c r="A355" s="22">
        <f t="shared" si="32"/>
        <v>345</v>
      </c>
      <c r="B355" s="22" t="s">
        <v>400</v>
      </c>
      <c r="C355" s="24" t="s">
        <v>29</v>
      </c>
      <c r="D355" s="22">
        <v>1</v>
      </c>
      <c r="E355" s="22" t="s">
        <v>30</v>
      </c>
      <c r="F355" s="33">
        <v>894</v>
      </c>
      <c r="G355" s="27"/>
      <c r="H355" s="28"/>
      <c r="I355" s="34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</row>
    <row r="356" s="7" customFormat="1" ht="27" customHeight="1" spans="1:50">
      <c r="A356" s="22">
        <f t="shared" si="32"/>
        <v>346</v>
      </c>
      <c r="B356" s="22" t="s">
        <v>401</v>
      </c>
      <c r="C356" s="24" t="s">
        <v>29</v>
      </c>
      <c r="D356" s="22">
        <v>1</v>
      </c>
      <c r="E356" s="22" t="s">
        <v>30</v>
      </c>
      <c r="F356" s="33">
        <v>811</v>
      </c>
      <c r="G356" s="27"/>
      <c r="H356" s="28"/>
      <c r="I356" s="34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</row>
    <row r="357" s="7" customFormat="1" ht="27" customHeight="1" spans="1:50">
      <c r="A357" s="22">
        <f t="shared" si="32"/>
        <v>347</v>
      </c>
      <c r="B357" s="22" t="s">
        <v>402</v>
      </c>
      <c r="C357" s="24" t="s">
        <v>29</v>
      </c>
      <c r="D357" s="22">
        <v>1</v>
      </c>
      <c r="E357" s="22" t="s">
        <v>32</v>
      </c>
      <c r="F357" s="33">
        <v>644</v>
      </c>
      <c r="G357" s="27"/>
      <c r="H357" s="28"/>
      <c r="I357" s="34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</row>
    <row r="358" s="7" customFormat="1" ht="27" customHeight="1" spans="1:50">
      <c r="A358" s="22">
        <f t="shared" si="32"/>
        <v>348</v>
      </c>
      <c r="B358" s="22" t="s">
        <v>403</v>
      </c>
      <c r="C358" s="24" t="s">
        <v>29</v>
      </c>
      <c r="D358" s="22">
        <v>1</v>
      </c>
      <c r="E358" s="22" t="s">
        <v>32</v>
      </c>
      <c r="F358" s="33">
        <v>306</v>
      </c>
      <c r="G358" s="27"/>
      <c r="H358" s="28"/>
      <c r="I358" s="34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</row>
    <row r="359" s="7" customFormat="1" ht="27" customHeight="1" spans="1:50">
      <c r="A359" s="22">
        <f t="shared" ref="A359:A368" si="33">ROW()-10</f>
        <v>349</v>
      </c>
      <c r="B359" s="22" t="s">
        <v>404</v>
      </c>
      <c r="C359" s="24" t="s">
        <v>29</v>
      </c>
      <c r="D359" s="22">
        <v>1</v>
      </c>
      <c r="E359" s="22" t="s">
        <v>32</v>
      </c>
      <c r="F359" s="33">
        <v>447</v>
      </c>
      <c r="G359" s="27"/>
      <c r="H359" s="28"/>
      <c r="I359" s="34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</row>
    <row r="360" s="7" customFormat="1" ht="27" customHeight="1" spans="1:50">
      <c r="A360" s="22">
        <f t="shared" si="33"/>
        <v>350</v>
      </c>
      <c r="B360" s="22" t="s">
        <v>405</v>
      </c>
      <c r="C360" s="24" t="s">
        <v>29</v>
      </c>
      <c r="D360" s="22">
        <v>1</v>
      </c>
      <c r="E360" s="22" t="s">
        <v>32</v>
      </c>
      <c r="F360" s="33">
        <v>270</v>
      </c>
      <c r="G360" s="27"/>
      <c r="H360" s="28"/>
      <c r="I360" s="34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</row>
    <row r="361" s="7" customFormat="1" ht="27" customHeight="1" spans="1:50">
      <c r="A361" s="22">
        <f t="shared" si="33"/>
        <v>351</v>
      </c>
      <c r="B361" s="22" t="s">
        <v>406</v>
      </c>
      <c r="C361" s="24" t="s">
        <v>29</v>
      </c>
      <c r="D361" s="22">
        <v>1</v>
      </c>
      <c r="E361" s="22" t="s">
        <v>32</v>
      </c>
      <c r="F361" s="33">
        <v>1454</v>
      </c>
      <c r="G361" s="27"/>
      <c r="H361" s="28"/>
      <c r="I361" s="34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</row>
    <row r="362" s="7" customFormat="1" ht="27" customHeight="1" spans="1:50">
      <c r="A362" s="22">
        <f t="shared" si="33"/>
        <v>352</v>
      </c>
      <c r="B362" s="22" t="s">
        <v>407</v>
      </c>
      <c r="C362" s="24" t="s">
        <v>29</v>
      </c>
      <c r="D362" s="22">
        <v>1</v>
      </c>
      <c r="E362" s="22" t="s">
        <v>32</v>
      </c>
      <c r="F362" s="33">
        <v>1248</v>
      </c>
      <c r="G362" s="27"/>
      <c r="H362" s="28"/>
      <c r="I362" s="34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</row>
    <row r="363" s="7" customFormat="1" ht="27" customHeight="1" spans="1:50">
      <c r="A363" s="22">
        <f t="shared" si="33"/>
        <v>353</v>
      </c>
      <c r="B363" s="22" t="s">
        <v>408</v>
      </c>
      <c r="C363" s="24" t="s">
        <v>29</v>
      </c>
      <c r="D363" s="22">
        <v>1</v>
      </c>
      <c r="E363" s="22" t="s">
        <v>30</v>
      </c>
      <c r="F363" s="33">
        <v>270</v>
      </c>
      <c r="G363" s="27"/>
      <c r="H363" s="28"/>
      <c r="I363" s="34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</row>
    <row r="364" s="7" customFormat="1" ht="27" customHeight="1" spans="1:50">
      <c r="A364" s="22">
        <f t="shared" si="33"/>
        <v>354</v>
      </c>
      <c r="B364" s="22" t="s">
        <v>409</v>
      </c>
      <c r="C364" s="24" t="s">
        <v>29</v>
      </c>
      <c r="D364" s="22">
        <v>1</v>
      </c>
      <c r="E364" s="22" t="s">
        <v>32</v>
      </c>
      <c r="F364" s="33">
        <v>603</v>
      </c>
      <c r="G364" s="27"/>
      <c r="H364" s="28"/>
      <c r="I364" s="34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</row>
    <row r="365" s="7" customFormat="1" ht="27" customHeight="1" spans="1:50">
      <c r="A365" s="22">
        <f t="shared" si="33"/>
        <v>355</v>
      </c>
      <c r="B365" s="22" t="s">
        <v>410</v>
      </c>
      <c r="C365" s="24" t="s">
        <v>29</v>
      </c>
      <c r="D365" s="22">
        <v>1</v>
      </c>
      <c r="E365" s="22" t="s">
        <v>32</v>
      </c>
      <c r="F365" s="33">
        <v>2683</v>
      </c>
      <c r="G365" s="27"/>
      <c r="H365" s="28"/>
      <c r="I365" s="34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</row>
    <row r="366" s="7" customFormat="1" ht="27" customHeight="1" spans="1:50">
      <c r="A366" s="22">
        <f t="shared" si="33"/>
        <v>356</v>
      </c>
      <c r="B366" s="22" t="s">
        <v>411</v>
      </c>
      <c r="C366" s="24" t="s">
        <v>29</v>
      </c>
      <c r="D366" s="22">
        <v>1</v>
      </c>
      <c r="E366" s="22" t="s">
        <v>32</v>
      </c>
      <c r="F366" s="33">
        <v>187</v>
      </c>
      <c r="G366" s="27"/>
      <c r="H366" s="28"/>
      <c r="I366" s="34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</row>
    <row r="367" s="7" customFormat="1" ht="27" customHeight="1" spans="1:50">
      <c r="A367" s="22">
        <f t="shared" si="33"/>
        <v>357</v>
      </c>
      <c r="B367" s="22" t="s">
        <v>412</v>
      </c>
      <c r="C367" s="24" t="s">
        <v>29</v>
      </c>
      <c r="D367" s="22">
        <v>1</v>
      </c>
      <c r="E367" s="22" t="s">
        <v>30</v>
      </c>
      <c r="F367" s="33">
        <v>426</v>
      </c>
      <c r="G367" s="27"/>
      <c r="H367" s="28"/>
      <c r="I367" s="34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</row>
    <row r="368" s="7" customFormat="1" ht="27" customHeight="1" spans="1:50">
      <c r="A368" s="22">
        <f t="shared" si="33"/>
        <v>358</v>
      </c>
      <c r="B368" s="22" t="s">
        <v>413</v>
      </c>
      <c r="C368" s="24" t="s">
        <v>29</v>
      </c>
      <c r="D368" s="22">
        <v>1</v>
      </c>
      <c r="E368" s="22" t="s">
        <v>32</v>
      </c>
      <c r="F368" s="33">
        <v>332</v>
      </c>
      <c r="G368" s="27"/>
      <c r="H368" s="28"/>
      <c r="I368" s="34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</row>
    <row r="369" s="7" customFormat="1" ht="27" customHeight="1" spans="1:50">
      <c r="A369" s="22">
        <f t="shared" ref="A369:A378" si="34">ROW()-10</f>
        <v>359</v>
      </c>
      <c r="B369" s="22" t="s">
        <v>414</v>
      </c>
      <c r="C369" s="24" t="s">
        <v>29</v>
      </c>
      <c r="D369" s="22">
        <v>1</v>
      </c>
      <c r="E369" s="22" t="s">
        <v>76</v>
      </c>
      <c r="F369" s="33">
        <v>10</v>
      </c>
      <c r="G369" s="27"/>
      <c r="H369" s="28"/>
      <c r="I369" s="34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</row>
    <row r="370" s="7" customFormat="1" ht="27" customHeight="1" spans="1:50">
      <c r="A370" s="22">
        <f t="shared" si="34"/>
        <v>360</v>
      </c>
      <c r="B370" s="22" t="s">
        <v>415</v>
      </c>
      <c r="C370" s="24" t="s">
        <v>29</v>
      </c>
      <c r="D370" s="22">
        <v>1</v>
      </c>
      <c r="E370" s="22" t="s">
        <v>32</v>
      </c>
      <c r="F370" s="33">
        <v>447</v>
      </c>
      <c r="G370" s="27"/>
      <c r="H370" s="28"/>
      <c r="I370" s="34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</row>
    <row r="371" s="7" customFormat="1" ht="27" customHeight="1" spans="1:50">
      <c r="A371" s="22">
        <f t="shared" si="34"/>
        <v>361</v>
      </c>
      <c r="B371" s="22" t="s">
        <v>416</v>
      </c>
      <c r="C371" s="24" t="s">
        <v>29</v>
      </c>
      <c r="D371" s="22">
        <v>1</v>
      </c>
      <c r="E371" s="22" t="s">
        <v>32</v>
      </c>
      <c r="F371" s="33">
        <v>31</v>
      </c>
      <c r="G371" s="27"/>
      <c r="H371" s="28"/>
      <c r="I371" s="34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</row>
    <row r="372" s="7" customFormat="1" ht="27" customHeight="1" spans="1:50">
      <c r="A372" s="22">
        <f t="shared" si="34"/>
        <v>362</v>
      </c>
      <c r="B372" s="22" t="s">
        <v>417</v>
      </c>
      <c r="C372" s="24" t="s">
        <v>29</v>
      </c>
      <c r="D372" s="22">
        <v>1</v>
      </c>
      <c r="E372" s="22" t="s">
        <v>32</v>
      </c>
      <c r="F372" s="33">
        <v>545</v>
      </c>
      <c r="G372" s="27"/>
      <c r="H372" s="28"/>
      <c r="I372" s="34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</row>
    <row r="373" s="7" customFormat="1" ht="27" customHeight="1" spans="1:50">
      <c r="A373" s="22">
        <f t="shared" si="34"/>
        <v>363</v>
      </c>
      <c r="B373" s="22" t="s">
        <v>418</v>
      </c>
      <c r="C373" s="24" t="s">
        <v>29</v>
      </c>
      <c r="D373" s="22">
        <v>1</v>
      </c>
      <c r="E373" s="22" t="s">
        <v>32</v>
      </c>
      <c r="F373" s="33">
        <v>1820</v>
      </c>
      <c r="G373" s="27"/>
      <c r="H373" s="28"/>
      <c r="I373" s="34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</row>
    <row r="374" s="7" customFormat="1" ht="27" customHeight="1" spans="1:50">
      <c r="A374" s="22">
        <f t="shared" si="34"/>
        <v>364</v>
      </c>
      <c r="B374" s="22" t="s">
        <v>419</v>
      </c>
      <c r="C374" s="24" t="s">
        <v>29</v>
      </c>
      <c r="D374" s="22">
        <v>1</v>
      </c>
      <c r="E374" s="22" t="s">
        <v>32</v>
      </c>
      <c r="F374" s="33">
        <v>530</v>
      </c>
      <c r="G374" s="27"/>
      <c r="H374" s="28"/>
      <c r="I374" s="34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</row>
    <row r="375" s="7" customFormat="1" ht="27" customHeight="1" spans="1:50">
      <c r="A375" s="22">
        <f t="shared" si="34"/>
        <v>365</v>
      </c>
      <c r="B375" s="22" t="s">
        <v>420</v>
      </c>
      <c r="C375" s="24" t="s">
        <v>29</v>
      </c>
      <c r="D375" s="22">
        <v>1</v>
      </c>
      <c r="E375" s="22" t="s">
        <v>32</v>
      </c>
      <c r="F375" s="33">
        <v>826</v>
      </c>
      <c r="G375" s="27"/>
      <c r="H375" s="28"/>
      <c r="I375" s="34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</row>
    <row r="376" s="7" customFormat="1" ht="27" customHeight="1" spans="1:50">
      <c r="A376" s="22">
        <f t="shared" si="34"/>
        <v>366</v>
      </c>
      <c r="B376" s="22" t="s">
        <v>421</v>
      </c>
      <c r="C376" s="24" t="s">
        <v>29</v>
      </c>
      <c r="D376" s="22">
        <v>1</v>
      </c>
      <c r="E376" s="22" t="s">
        <v>32</v>
      </c>
      <c r="F376" s="33">
        <v>545</v>
      </c>
      <c r="G376" s="27"/>
      <c r="H376" s="28"/>
      <c r="I376" s="34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</row>
    <row r="377" s="7" customFormat="1" ht="27" customHeight="1" spans="1:50">
      <c r="A377" s="22">
        <f t="shared" si="34"/>
        <v>367</v>
      </c>
      <c r="B377" s="22" t="s">
        <v>422</v>
      </c>
      <c r="C377" s="24" t="s">
        <v>29</v>
      </c>
      <c r="D377" s="22">
        <v>1</v>
      </c>
      <c r="E377" s="22" t="s">
        <v>32</v>
      </c>
      <c r="F377" s="33">
        <v>62</v>
      </c>
      <c r="G377" s="27"/>
      <c r="H377" s="28"/>
      <c r="I377" s="34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</row>
    <row r="378" s="7" customFormat="1" ht="27" customHeight="1" spans="1:50">
      <c r="A378" s="22">
        <f t="shared" si="34"/>
        <v>368</v>
      </c>
      <c r="B378" s="22" t="s">
        <v>423</v>
      </c>
      <c r="C378" s="24" t="s">
        <v>29</v>
      </c>
      <c r="D378" s="22">
        <v>1</v>
      </c>
      <c r="E378" s="22" t="s">
        <v>32</v>
      </c>
      <c r="F378" s="33">
        <v>343</v>
      </c>
      <c r="G378" s="27"/>
      <c r="H378" s="28"/>
      <c r="I378" s="34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</row>
    <row r="379" s="7" customFormat="1" ht="27" customHeight="1" spans="1:50">
      <c r="A379" s="22">
        <f t="shared" ref="A379:A388" si="35">ROW()-10</f>
        <v>369</v>
      </c>
      <c r="B379" s="22" t="s">
        <v>424</v>
      </c>
      <c r="C379" s="24" t="s">
        <v>29</v>
      </c>
      <c r="D379" s="22">
        <v>1</v>
      </c>
      <c r="E379" s="22" t="s">
        <v>30</v>
      </c>
      <c r="F379" s="33">
        <v>249</v>
      </c>
      <c r="G379" s="27"/>
      <c r="H379" s="28"/>
      <c r="I379" s="34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</row>
    <row r="380" s="7" customFormat="1" ht="27" customHeight="1" spans="1:50">
      <c r="A380" s="22">
        <f t="shared" si="35"/>
        <v>370</v>
      </c>
      <c r="B380" s="22" t="s">
        <v>425</v>
      </c>
      <c r="C380" s="24" t="s">
        <v>29</v>
      </c>
      <c r="D380" s="22">
        <v>1</v>
      </c>
      <c r="E380" s="22" t="s">
        <v>30</v>
      </c>
      <c r="F380" s="33">
        <v>208</v>
      </c>
      <c r="G380" s="27"/>
      <c r="H380" s="28"/>
      <c r="I380" s="34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</row>
    <row r="381" s="7" customFormat="1" ht="27" customHeight="1" spans="1:50">
      <c r="A381" s="22">
        <f t="shared" si="35"/>
        <v>371</v>
      </c>
      <c r="B381" s="22" t="s">
        <v>426</v>
      </c>
      <c r="C381" s="24" t="s">
        <v>29</v>
      </c>
      <c r="D381" s="22">
        <v>1</v>
      </c>
      <c r="E381" s="22" t="s">
        <v>57</v>
      </c>
      <c r="F381" s="33">
        <v>604</v>
      </c>
      <c r="G381" s="27"/>
      <c r="H381" s="28"/>
      <c r="I381" s="34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</row>
    <row r="382" s="7" customFormat="1" ht="27" customHeight="1" spans="1:50">
      <c r="A382" s="22">
        <f t="shared" si="35"/>
        <v>372</v>
      </c>
      <c r="B382" s="22" t="s">
        <v>427</v>
      </c>
      <c r="C382" s="24" t="s">
        <v>29</v>
      </c>
      <c r="D382" s="22">
        <v>1</v>
      </c>
      <c r="E382" s="22" t="s">
        <v>57</v>
      </c>
      <c r="F382" s="33">
        <v>586</v>
      </c>
      <c r="G382" s="27"/>
      <c r="H382" s="28"/>
      <c r="I382" s="34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</row>
    <row r="383" s="7" customFormat="1" ht="27" customHeight="1" spans="1:50">
      <c r="A383" s="22">
        <f t="shared" si="35"/>
        <v>373</v>
      </c>
      <c r="B383" s="22" t="s">
        <v>428</v>
      </c>
      <c r="C383" s="24" t="s">
        <v>29</v>
      </c>
      <c r="D383" s="22">
        <v>1</v>
      </c>
      <c r="E383" s="22" t="s">
        <v>57</v>
      </c>
      <c r="F383" s="33">
        <v>1816</v>
      </c>
      <c r="G383" s="27"/>
      <c r="H383" s="28"/>
      <c r="I383" s="34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</row>
    <row r="384" s="7" customFormat="1" ht="27" customHeight="1" spans="1:50">
      <c r="A384" s="22">
        <f t="shared" si="35"/>
        <v>374</v>
      </c>
      <c r="B384" s="22" t="s">
        <v>429</v>
      </c>
      <c r="C384" s="24" t="s">
        <v>29</v>
      </c>
      <c r="D384" s="22">
        <v>1</v>
      </c>
      <c r="E384" s="22" t="s">
        <v>57</v>
      </c>
      <c r="F384" s="33">
        <v>447</v>
      </c>
      <c r="G384" s="27"/>
      <c r="H384" s="28"/>
      <c r="I384" s="34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</row>
    <row r="385" s="7" customFormat="1" ht="27" customHeight="1" spans="1:50">
      <c r="A385" s="22">
        <f t="shared" si="35"/>
        <v>375</v>
      </c>
      <c r="B385" s="22" t="s">
        <v>430</v>
      </c>
      <c r="C385" s="24" t="s">
        <v>29</v>
      </c>
      <c r="D385" s="22">
        <v>1</v>
      </c>
      <c r="E385" s="22" t="s">
        <v>57</v>
      </c>
      <c r="F385" s="33">
        <v>374</v>
      </c>
      <c r="G385" s="27"/>
      <c r="H385" s="28"/>
      <c r="I385" s="34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</row>
    <row r="386" s="7" customFormat="1" ht="27" customHeight="1" spans="1:50">
      <c r="A386" s="22">
        <f t="shared" si="35"/>
        <v>376</v>
      </c>
      <c r="B386" s="22" t="s">
        <v>431</v>
      </c>
      <c r="C386" s="24" t="s">
        <v>29</v>
      </c>
      <c r="D386" s="22">
        <v>1</v>
      </c>
      <c r="E386" s="22" t="s">
        <v>30</v>
      </c>
      <c r="F386" s="33">
        <v>364</v>
      </c>
      <c r="G386" s="27"/>
      <c r="H386" s="28"/>
      <c r="I386" s="34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</row>
    <row r="387" s="7" customFormat="1" ht="27" customHeight="1" spans="1:50">
      <c r="A387" s="22">
        <f t="shared" si="35"/>
        <v>377</v>
      </c>
      <c r="B387" s="22" t="s">
        <v>432</v>
      </c>
      <c r="C387" s="24" t="s">
        <v>29</v>
      </c>
      <c r="D387" s="22">
        <v>1</v>
      </c>
      <c r="E387" s="22" t="s">
        <v>32</v>
      </c>
      <c r="F387" s="33">
        <v>270</v>
      </c>
      <c r="G387" s="27"/>
      <c r="H387" s="28"/>
      <c r="I387" s="34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</row>
    <row r="388" s="7" customFormat="1" ht="27" customHeight="1" spans="1:50">
      <c r="A388" s="22">
        <f t="shared" si="35"/>
        <v>378</v>
      </c>
      <c r="B388" s="22" t="s">
        <v>433</v>
      </c>
      <c r="C388" s="24" t="s">
        <v>29</v>
      </c>
      <c r="D388" s="22">
        <v>1</v>
      </c>
      <c r="E388" s="22" t="s">
        <v>32</v>
      </c>
      <c r="F388" s="33">
        <v>863</v>
      </c>
      <c r="G388" s="27"/>
      <c r="H388" s="28"/>
      <c r="I388" s="34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</row>
    <row r="389" s="7" customFormat="1" ht="27" customHeight="1" spans="1:50">
      <c r="A389" s="22">
        <f t="shared" ref="A389:A398" si="36">ROW()-10</f>
        <v>379</v>
      </c>
      <c r="B389" s="22" t="s">
        <v>434</v>
      </c>
      <c r="C389" s="24" t="s">
        <v>29</v>
      </c>
      <c r="D389" s="22">
        <v>1</v>
      </c>
      <c r="E389" s="22" t="s">
        <v>32</v>
      </c>
      <c r="F389" s="33">
        <v>780</v>
      </c>
      <c r="G389" s="27"/>
      <c r="H389" s="28"/>
      <c r="I389" s="34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</row>
    <row r="390" s="7" customFormat="1" ht="27" customHeight="1" spans="1:50">
      <c r="A390" s="22">
        <f t="shared" si="36"/>
        <v>380</v>
      </c>
      <c r="B390" s="22" t="s">
        <v>435</v>
      </c>
      <c r="C390" s="24" t="s">
        <v>29</v>
      </c>
      <c r="D390" s="22">
        <v>1</v>
      </c>
      <c r="E390" s="22" t="s">
        <v>30</v>
      </c>
      <c r="F390" s="33">
        <v>509</v>
      </c>
      <c r="G390" s="27"/>
      <c r="H390" s="28"/>
      <c r="I390" s="34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</row>
    <row r="391" s="7" customFormat="1" ht="27" customHeight="1" spans="1:50">
      <c r="A391" s="22">
        <f t="shared" si="36"/>
        <v>381</v>
      </c>
      <c r="B391" s="22" t="s">
        <v>436</v>
      </c>
      <c r="C391" s="24" t="s">
        <v>29</v>
      </c>
      <c r="D391" s="22">
        <v>1</v>
      </c>
      <c r="E391" s="22" t="s">
        <v>30</v>
      </c>
      <c r="F391" s="33">
        <v>509</v>
      </c>
      <c r="G391" s="27"/>
      <c r="H391" s="28"/>
      <c r="I391" s="34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</row>
    <row r="392" s="7" customFormat="1" ht="27" customHeight="1" spans="1:50">
      <c r="A392" s="22">
        <f t="shared" si="36"/>
        <v>382</v>
      </c>
      <c r="B392" s="22" t="s">
        <v>437</v>
      </c>
      <c r="C392" s="24" t="s">
        <v>29</v>
      </c>
      <c r="D392" s="22">
        <v>1</v>
      </c>
      <c r="E392" s="22" t="s">
        <v>32</v>
      </c>
      <c r="F392" s="33">
        <v>384</v>
      </c>
      <c r="G392" s="27"/>
      <c r="H392" s="28"/>
      <c r="I392" s="34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</row>
    <row r="393" s="7" customFormat="1" ht="27" customHeight="1" spans="1:50">
      <c r="A393" s="22">
        <f t="shared" si="36"/>
        <v>383</v>
      </c>
      <c r="B393" s="22" t="s">
        <v>438</v>
      </c>
      <c r="C393" s="24" t="s">
        <v>29</v>
      </c>
      <c r="D393" s="22">
        <v>1</v>
      </c>
      <c r="E393" s="22" t="s">
        <v>32</v>
      </c>
      <c r="F393" s="33">
        <v>156</v>
      </c>
      <c r="G393" s="27"/>
      <c r="H393" s="28"/>
      <c r="I393" s="34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</row>
    <row r="394" s="7" customFormat="1" ht="27" customHeight="1" spans="1:50">
      <c r="A394" s="22">
        <f t="shared" si="36"/>
        <v>384</v>
      </c>
      <c r="B394" s="22" t="s">
        <v>439</v>
      </c>
      <c r="C394" s="24" t="s">
        <v>29</v>
      </c>
      <c r="D394" s="22">
        <v>1</v>
      </c>
      <c r="E394" s="22" t="s">
        <v>32</v>
      </c>
      <c r="F394" s="33">
        <v>332</v>
      </c>
      <c r="G394" s="27"/>
      <c r="H394" s="28"/>
      <c r="I394" s="34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</row>
    <row r="395" s="7" customFormat="1" ht="27" customHeight="1" spans="1:50">
      <c r="A395" s="22">
        <f t="shared" si="36"/>
        <v>385</v>
      </c>
      <c r="B395" s="22" t="s">
        <v>440</v>
      </c>
      <c r="C395" s="24" t="s">
        <v>29</v>
      </c>
      <c r="D395" s="22">
        <v>1</v>
      </c>
      <c r="E395" s="22" t="s">
        <v>32</v>
      </c>
      <c r="F395" s="33">
        <v>166</v>
      </c>
      <c r="G395" s="27"/>
      <c r="H395" s="28"/>
      <c r="I395" s="34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</row>
    <row r="396" s="7" customFormat="1" ht="27" customHeight="1" spans="1:50">
      <c r="A396" s="22">
        <f t="shared" si="36"/>
        <v>386</v>
      </c>
      <c r="B396" s="22" t="s">
        <v>441</v>
      </c>
      <c r="C396" s="24" t="s">
        <v>29</v>
      </c>
      <c r="D396" s="22">
        <v>1</v>
      </c>
      <c r="E396" s="22" t="s">
        <v>32</v>
      </c>
      <c r="F396" s="33">
        <v>364</v>
      </c>
      <c r="G396" s="27"/>
      <c r="H396" s="28"/>
      <c r="I396" s="34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</row>
    <row r="397" s="7" customFormat="1" ht="27" customHeight="1" spans="1:50">
      <c r="A397" s="22">
        <f t="shared" si="36"/>
        <v>387</v>
      </c>
      <c r="B397" s="22" t="s">
        <v>442</v>
      </c>
      <c r="C397" s="24" t="s">
        <v>29</v>
      </c>
      <c r="D397" s="22">
        <v>1</v>
      </c>
      <c r="E397" s="22" t="s">
        <v>32</v>
      </c>
      <c r="F397" s="33">
        <v>135</v>
      </c>
      <c r="G397" s="27"/>
      <c r="H397" s="28"/>
      <c r="I397" s="34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</row>
    <row r="398" s="7" customFormat="1" ht="27" customHeight="1" spans="1:50">
      <c r="A398" s="22">
        <f t="shared" si="36"/>
        <v>388</v>
      </c>
      <c r="B398" s="22" t="s">
        <v>443</v>
      </c>
      <c r="C398" s="24" t="s">
        <v>29</v>
      </c>
      <c r="D398" s="22">
        <v>1</v>
      </c>
      <c r="E398" s="22" t="s">
        <v>32</v>
      </c>
      <c r="F398" s="33">
        <v>166</v>
      </c>
      <c r="G398" s="27"/>
      <c r="H398" s="28"/>
      <c r="I398" s="34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</row>
    <row r="399" s="7" customFormat="1" ht="27" customHeight="1" spans="1:50">
      <c r="A399" s="22">
        <f t="shared" ref="A399:A408" si="37">ROW()-10</f>
        <v>389</v>
      </c>
      <c r="B399" s="22" t="s">
        <v>444</v>
      </c>
      <c r="C399" s="24" t="s">
        <v>29</v>
      </c>
      <c r="D399" s="22">
        <v>1</v>
      </c>
      <c r="E399" s="22" t="s">
        <v>139</v>
      </c>
      <c r="F399" s="33">
        <v>759</v>
      </c>
      <c r="G399" s="27"/>
      <c r="H399" s="28"/>
      <c r="I399" s="34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</row>
    <row r="400" s="7" customFormat="1" ht="27" customHeight="1" spans="1:50">
      <c r="A400" s="22">
        <f t="shared" si="37"/>
        <v>390</v>
      </c>
      <c r="B400" s="22" t="s">
        <v>445</v>
      </c>
      <c r="C400" s="24" t="s">
        <v>29</v>
      </c>
      <c r="D400" s="22">
        <v>1</v>
      </c>
      <c r="E400" s="22" t="s">
        <v>32</v>
      </c>
      <c r="F400" s="33">
        <v>114</v>
      </c>
      <c r="G400" s="27"/>
      <c r="H400" s="28"/>
      <c r="I400" s="34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</row>
    <row r="401" s="7" customFormat="1" ht="27" customHeight="1" spans="1:50">
      <c r="A401" s="22">
        <f t="shared" si="37"/>
        <v>391</v>
      </c>
      <c r="B401" s="22" t="s">
        <v>446</v>
      </c>
      <c r="C401" s="24" t="s">
        <v>29</v>
      </c>
      <c r="D401" s="22">
        <v>1</v>
      </c>
      <c r="E401" s="22" t="s">
        <v>55</v>
      </c>
      <c r="F401" s="33">
        <v>192</v>
      </c>
      <c r="G401" s="27"/>
      <c r="H401" s="28"/>
      <c r="I401" s="34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</row>
    <row r="402" s="7" customFormat="1" ht="27" customHeight="1" spans="1:50">
      <c r="A402" s="22">
        <f t="shared" si="37"/>
        <v>392</v>
      </c>
      <c r="B402" s="22" t="s">
        <v>447</v>
      </c>
      <c r="C402" s="24" t="s">
        <v>29</v>
      </c>
      <c r="D402" s="22">
        <v>1</v>
      </c>
      <c r="E402" s="22" t="s">
        <v>32</v>
      </c>
      <c r="F402" s="33">
        <v>114</v>
      </c>
      <c r="G402" s="27"/>
      <c r="H402" s="28"/>
      <c r="I402" s="34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</row>
    <row r="403" s="7" customFormat="1" ht="27" customHeight="1" spans="1:50">
      <c r="A403" s="22">
        <f t="shared" si="37"/>
        <v>393</v>
      </c>
      <c r="B403" s="22" t="s">
        <v>448</v>
      </c>
      <c r="C403" s="24" t="s">
        <v>29</v>
      </c>
      <c r="D403" s="22">
        <v>1</v>
      </c>
      <c r="E403" s="22" t="s">
        <v>32</v>
      </c>
      <c r="F403" s="33">
        <v>192</v>
      </c>
      <c r="G403" s="27"/>
      <c r="H403" s="28"/>
      <c r="I403" s="34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</row>
    <row r="404" s="7" customFormat="1" ht="27" customHeight="1" spans="1:50">
      <c r="A404" s="22">
        <f t="shared" si="37"/>
        <v>394</v>
      </c>
      <c r="B404" s="22" t="s">
        <v>449</v>
      </c>
      <c r="C404" s="24" t="s">
        <v>29</v>
      </c>
      <c r="D404" s="22">
        <v>1</v>
      </c>
      <c r="E404" s="22" t="s">
        <v>32</v>
      </c>
      <c r="F404" s="33">
        <v>166</v>
      </c>
      <c r="G404" s="27"/>
      <c r="H404" s="28"/>
      <c r="I404" s="34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</row>
    <row r="405" s="7" customFormat="1" ht="27" customHeight="1" spans="1:50">
      <c r="A405" s="22">
        <f t="shared" si="37"/>
        <v>395</v>
      </c>
      <c r="B405" s="22" t="s">
        <v>450</v>
      </c>
      <c r="C405" s="24" t="s">
        <v>29</v>
      </c>
      <c r="D405" s="22">
        <v>1</v>
      </c>
      <c r="E405" s="22" t="s">
        <v>32</v>
      </c>
      <c r="F405" s="33">
        <v>364</v>
      </c>
      <c r="G405" s="27"/>
      <c r="H405" s="28"/>
      <c r="I405" s="34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</row>
    <row r="406" s="7" customFormat="1" ht="27" customHeight="1" spans="1:50">
      <c r="A406" s="22">
        <f t="shared" si="37"/>
        <v>396</v>
      </c>
      <c r="B406" s="22" t="s">
        <v>451</v>
      </c>
      <c r="C406" s="24" t="s">
        <v>29</v>
      </c>
      <c r="D406" s="22">
        <v>1</v>
      </c>
      <c r="E406" s="22" t="s">
        <v>32</v>
      </c>
      <c r="F406" s="33">
        <v>124</v>
      </c>
      <c r="G406" s="27"/>
      <c r="H406" s="28"/>
      <c r="I406" s="34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</row>
    <row r="407" s="7" customFormat="1" ht="27" customHeight="1" spans="1:50">
      <c r="A407" s="22">
        <f t="shared" si="37"/>
        <v>397</v>
      </c>
      <c r="B407" s="22" t="s">
        <v>452</v>
      </c>
      <c r="C407" s="24" t="s">
        <v>29</v>
      </c>
      <c r="D407" s="22">
        <v>1</v>
      </c>
      <c r="E407" s="22" t="s">
        <v>32</v>
      </c>
      <c r="F407" s="33">
        <v>166</v>
      </c>
      <c r="G407" s="27"/>
      <c r="H407" s="28"/>
      <c r="I407" s="34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</row>
    <row r="408" s="7" customFormat="1" ht="27" customHeight="1" spans="1:50">
      <c r="A408" s="22">
        <f t="shared" si="37"/>
        <v>398</v>
      </c>
      <c r="B408" s="22" t="s">
        <v>453</v>
      </c>
      <c r="C408" s="24" t="s">
        <v>29</v>
      </c>
      <c r="D408" s="22">
        <v>1</v>
      </c>
      <c r="E408" s="22" t="s">
        <v>32</v>
      </c>
      <c r="F408" s="33">
        <v>306</v>
      </c>
      <c r="G408" s="27"/>
      <c r="H408" s="28"/>
      <c r="I408" s="34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</row>
    <row r="409" s="7" customFormat="1" ht="27" customHeight="1" spans="1:50">
      <c r="A409" s="22">
        <f t="shared" ref="A409:A418" si="38">ROW()-10</f>
        <v>399</v>
      </c>
      <c r="B409" s="22" t="s">
        <v>454</v>
      </c>
      <c r="C409" s="24" t="s">
        <v>29</v>
      </c>
      <c r="D409" s="22">
        <v>1</v>
      </c>
      <c r="E409" s="22" t="s">
        <v>32</v>
      </c>
      <c r="F409" s="33">
        <v>1316</v>
      </c>
      <c r="G409" s="27"/>
      <c r="H409" s="28"/>
      <c r="I409" s="34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</row>
    <row r="410" s="7" customFormat="1" ht="27" customHeight="1" spans="1:50">
      <c r="A410" s="22">
        <f t="shared" si="38"/>
        <v>400</v>
      </c>
      <c r="B410" s="22" t="s">
        <v>455</v>
      </c>
      <c r="C410" s="24" t="s">
        <v>29</v>
      </c>
      <c r="D410" s="22">
        <v>1</v>
      </c>
      <c r="E410" s="22" t="s">
        <v>32</v>
      </c>
      <c r="F410" s="33">
        <v>1316</v>
      </c>
      <c r="G410" s="27"/>
      <c r="H410" s="28"/>
      <c r="I410" s="34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</row>
    <row r="411" s="7" customFormat="1" ht="27" customHeight="1" spans="1:50">
      <c r="A411" s="22">
        <f t="shared" si="38"/>
        <v>401</v>
      </c>
      <c r="B411" s="22" t="s">
        <v>456</v>
      </c>
      <c r="C411" s="24" t="s">
        <v>29</v>
      </c>
      <c r="D411" s="22">
        <v>1</v>
      </c>
      <c r="E411" s="22" t="s">
        <v>32</v>
      </c>
      <c r="F411" s="33">
        <v>1316</v>
      </c>
      <c r="G411" s="27"/>
      <c r="H411" s="28"/>
      <c r="I411" s="34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</row>
    <row r="412" s="7" customFormat="1" ht="27" customHeight="1" spans="1:50">
      <c r="A412" s="22">
        <f t="shared" si="38"/>
        <v>402</v>
      </c>
      <c r="B412" s="22" t="s">
        <v>457</v>
      </c>
      <c r="C412" s="24" t="s">
        <v>29</v>
      </c>
      <c r="D412" s="22">
        <v>1</v>
      </c>
      <c r="E412" s="22" t="s">
        <v>32</v>
      </c>
      <c r="F412" s="33">
        <v>322</v>
      </c>
      <c r="G412" s="27"/>
      <c r="H412" s="28"/>
      <c r="I412" s="34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</row>
    <row r="413" s="7" customFormat="1" ht="27" customHeight="1" spans="1:50">
      <c r="A413" s="22">
        <f t="shared" si="38"/>
        <v>403</v>
      </c>
      <c r="B413" s="22" t="s">
        <v>458</v>
      </c>
      <c r="C413" s="24" t="s">
        <v>459</v>
      </c>
      <c r="D413" s="22">
        <v>1</v>
      </c>
      <c r="E413" s="22" t="s">
        <v>32</v>
      </c>
      <c r="F413" s="33">
        <v>39</v>
      </c>
      <c r="G413" s="27"/>
      <c r="H413" s="28"/>
      <c r="I413" s="34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</row>
    <row r="414" s="7" customFormat="1" ht="27" customHeight="1" spans="1:50">
      <c r="A414" s="22">
        <f t="shared" si="38"/>
        <v>404</v>
      </c>
      <c r="B414" s="22" t="s">
        <v>460</v>
      </c>
      <c r="C414" s="24" t="s">
        <v>459</v>
      </c>
      <c r="D414" s="22">
        <v>1</v>
      </c>
      <c r="E414" s="22" t="s">
        <v>32</v>
      </c>
      <c r="F414" s="33">
        <v>24</v>
      </c>
      <c r="G414" s="27"/>
      <c r="H414" s="28"/>
      <c r="I414" s="34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</row>
    <row r="415" s="7" customFormat="1" ht="27" customHeight="1" spans="1:50">
      <c r="A415" s="22">
        <f t="shared" si="38"/>
        <v>405</v>
      </c>
      <c r="B415" s="22" t="s">
        <v>462</v>
      </c>
      <c r="C415" s="24" t="s">
        <v>459</v>
      </c>
      <c r="D415" s="22">
        <v>1</v>
      </c>
      <c r="E415" s="22" t="s">
        <v>32</v>
      </c>
      <c r="F415" s="33">
        <v>62</v>
      </c>
      <c r="G415" s="27"/>
      <c r="H415" s="28"/>
      <c r="I415" s="34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</row>
    <row r="416" s="7" customFormat="1" ht="27" customHeight="1" spans="1:50">
      <c r="A416" s="22">
        <f t="shared" si="38"/>
        <v>406</v>
      </c>
      <c r="B416" s="22" t="s">
        <v>463</v>
      </c>
      <c r="C416" s="24" t="s">
        <v>29</v>
      </c>
      <c r="D416" s="22">
        <v>1</v>
      </c>
      <c r="E416" s="22" t="s">
        <v>32</v>
      </c>
      <c r="F416" s="33">
        <v>426</v>
      </c>
      <c r="G416" s="27"/>
      <c r="H416" s="28"/>
      <c r="I416" s="34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</row>
    <row r="417" s="7" customFormat="1" ht="27" customHeight="1" spans="1:50">
      <c r="A417" s="22">
        <f t="shared" si="38"/>
        <v>407</v>
      </c>
      <c r="B417" s="22" t="s">
        <v>464</v>
      </c>
      <c r="C417" s="24" t="s">
        <v>29</v>
      </c>
      <c r="D417" s="22">
        <v>1</v>
      </c>
      <c r="E417" s="22" t="s">
        <v>32</v>
      </c>
      <c r="F417" s="33">
        <v>182</v>
      </c>
      <c r="G417" s="27"/>
      <c r="H417" s="28"/>
      <c r="I417" s="34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</row>
    <row r="418" s="7" customFormat="1" ht="27" customHeight="1" spans="1:50">
      <c r="A418" s="22">
        <f t="shared" si="38"/>
        <v>408</v>
      </c>
      <c r="B418" s="22" t="s">
        <v>465</v>
      </c>
      <c r="C418" s="24" t="s">
        <v>29</v>
      </c>
      <c r="D418" s="22">
        <v>1</v>
      </c>
      <c r="E418" s="22" t="s">
        <v>32</v>
      </c>
      <c r="F418" s="33">
        <v>873</v>
      </c>
      <c r="G418" s="27"/>
      <c r="H418" s="28"/>
      <c r="I418" s="34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</row>
    <row r="419" s="7" customFormat="1" ht="27" customHeight="1" spans="1:50">
      <c r="A419" s="22">
        <f t="shared" ref="A419:A428" si="39">ROW()-10</f>
        <v>409</v>
      </c>
      <c r="B419" s="22" t="s">
        <v>466</v>
      </c>
      <c r="C419" s="24" t="s">
        <v>29</v>
      </c>
      <c r="D419" s="22">
        <v>1</v>
      </c>
      <c r="E419" s="22" t="s">
        <v>32</v>
      </c>
      <c r="F419" s="33">
        <v>291</v>
      </c>
      <c r="G419" s="27"/>
      <c r="H419" s="28"/>
      <c r="I419" s="34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</row>
    <row r="420" s="7" customFormat="1" ht="27" customHeight="1" spans="1:50">
      <c r="A420" s="22">
        <f t="shared" si="39"/>
        <v>410</v>
      </c>
      <c r="B420" s="22" t="s">
        <v>467</v>
      </c>
      <c r="C420" s="24" t="s">
        <v>459</v>
      </c>
      <c r="D420" s="22">
        <v>1</v>
      </c>
      <c r="E420" s="22" t="s">
        <v>32</v>
      </c>
      <c r="F420" s="33">
        <v>24</v>
      </c>
      <c r="G420" s="27"/>
      <c r="H420" s="28"/>
      <c r="I420" s="34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</row>
    <row r="421" s="7" customFormat="1" ht="27" customHeight="1" spans="1:50">
      <c r="A421" s="22">
        <f t="shared" si="39"/>
        <v>411</v>
      </c>
      <c r="B421" s="22" t="s">
        <v>468</v>
      </c>
      <c r="C421" s="24" t="s">
        <v>459</v>
      </c>
      <c r="D421" s="22">
        <v>1</v>
      </c>
      <c r="E421" s="22" t="s">
        <v>32</v>
      </c>
      <c r="F421" s="33">
        <v>36</v>
      </c>
      <c r="G421" s="27"/>
      <c r="H421" s="28"/>
      <c r="I421" s="34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</row>
    <row r="422" s="7" customFormat="1" ht="27" customHeight="1" spans="1:50">
      <c r="A422" s="22">
        <f t="shared" si="39"/>
        <v>412</v>
      </c>
      <c r="B422" s="3" t="s">
        <v>469</v>
      </c>
      <c r="C422" s="24" t="s">
        <v>459</v>
      </c>
      <c r="D422" s="22">
        <v>1</v>
      </c>
      <c r="E422" s="22" t="s">
        <v>32</v>
      </c>
      <c r="F422" s="33">
        <v>24</v>
      </c>
      <c r="G422" s="27"/>
      <c r="H422" s="28"/>
      <c r="I422" s="34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</row>
    <row r="423" s="7" customFormat="1" ht="27" customHeight="1" spans="1:50">
      <c r="A423" s="22">
        <f t="shared" si="39"/>
        <v>413</v>
      </c>
      <c r="B423" s="22" t="s">
        <v>470</v>
      </c>
      <c r="C423" s="24" t="s">
        <v>459</v>
      </c>
      <c r="D423" s="22">
        <v>1</v>
      </c>
      <c r="E423" s="22" t="s">
        <v>32</v>
      </c>
      <c r="F423" s="33">
        <v>24</v>
      </c>
      <c r="G423" s="27"/>
      <c r="H423" s="28"/>
      <c r="I423" s="34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</row>
    <row r="424" s="7" customFormat="1" ht="27" customHeight="1" spans="1:50">
      <c r="A424" s="22">
        <f t="shared" si="39"/>
        <v>414</v>
      </c>
      <c r="B424" s="22" t="s">
        <v>471</v>
      </c>
      <c r="C424" s="24" t="s">
        <v>459</v>
      </c>
      <c r="D424" s="22">
        <v>1</v>
      </c>
      <c r="E424" s="22" t="s">
        <v>32</v>
      </c>
      <c r="F424" s="33">
        <v>20</v>
      </c>
      <c r="G424" s="27"/>
      <c r="H424" s="28"/>
      <c r="I424" s="34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</row>
    <row r="425" s="7" customFormat="1" ht="27" customHeight="1" spans="1:50">
      <c r="A425" s="22">
        <f t="shared" si="39"/>
        <v>415</v>
      </c>
      <c r="B425" s="22" t="s">
        <v>472</v>
      </c>
      <c r="C425" s="24" t="s">
        <v>29</v>
      </c>
      <c r="D425" s="22">
        <v>1</v>
      </c>
      <c r="E425" s="22" t="s">
        <v>32</v>
      </c>
      <c r="F425" s="33">
        <v>447</v>
      </c>
      <c r="G425" s="27"/>
      <c r="H425" s="28"/>
      <c r="I425" s="34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</row>
    <row r="426" s="7" customFormat="1" ht="27" customHeight="1" spans="1:50">
      <c r="A426" s="22">
        <f t="shared" si="39"/>
        <v>416</v>
      </c>
      <c r="B426" s="22" t="s">
        <v>473</v>
      </c>
      <c r="C426" s="24" t="s">
        <v>29</v>
      </c>
      <c r="D426" s="22">
        <v>1</v>
      </c>
      <c r="E426" s="22" t="s">
        <v>32</v>
      </c>
      <c r="F426" s="33">
        <v>468</v>
      </c>
      <c r="G426" s="27"/>
      <c r="H426" s="28"/>
      <c r="I426" s="34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</row>
    <row r="427" s="7" customFormat="1" ht="27" customHeight="1" spans="1:50">
      <c r="A427" s="22">
        <f t="shared" si="39"/>
        <v>417</v>
      </c>
      <c r="B427" s="22" t="s">
        <v>474</v>
      </c>
      <c r="C427" s="24" t="s">
        <v>29</v>
      </c>
      <c r="D427" s="22">
        <v>1</v>
      </c>
      <c r="E427" s="22" t="s">
        <v>76</v>
      </c>
      <c r="F427" s="33">
        <v>77</v>
      </c>
      <c r="G427" s="27"/>
      <c r="H427" s="28"/>
      <c r="I427" s="34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</row>
    <row r="428" s="7" customFormat="1" ht="27" customHeight="1" spans="1:50">
      <c r="A428" s="22">
        <f t="shared" si="39"/>
        <v>418</v>
      </c>
      <c r="B428" s="22" t="s">
        <v>475</v>
      </c>
      <c r="C428" s="24" t="s">
        <v>29</v>
      </c>
      <c r="D428" s="22">
        <v>1</v>
      </c>
      <c r="E428" s="22" t="s">
        <v>76</v>
      </c>
      <c r="F428" s="33">
        <v>270</v>
      </c>
      <c r="G428" s="27"/>
      <c r="H428" s="28"/>
      <c r="I428" s="34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</row>
    <row r="429" s="7" customFormat="1" ht="27" customHeight="1" spans="1:50">
      <c r="A429" s="22">
        <f t="shared" ref="A429:A438" si="40">ROW()-10</f>
        <v>419</v>
      </c>
      <c r="B429" s="22" t="s">
        <v>476</v>
      </c>
      <c r="C429" s="24" t="s">
        <v>29</v>
      </c>
      <c r="D429" s="22">
        <v>1</v>
      </c>
      <c r="E429" s="22" t="s">
        <v>367</v>
      </c>
      <c r="F429" s="33">
        <v>904</v>
      </c>
      <c r="G429" s="27"/>
      <c r="H429" s="28"/>
      <c r="I429" s="34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</row>
    <row r="430" s="7" customFormat="1" ht="27" customHeight="1" spans="1:50">
      <c r="A430" s="22">
        <f t="shared" si="40"/>
        <v>420</v>
      </c>
      <c r="B430" s="22" t="s">
        <v>477</v>
      </c>
      <c r="C430" s="24" t="s">
        <v>29</v>
      </c>
      <c r="D430" s="22">
        <v>1</v>
      </c>
      <c r="E430" s="22" t="s">
        <v>76</v>
      </c>
      <c r="F430" s="33">
        <v>307</v>
      </c>
      <c r="G430" s="27"/>
      <c r="H430" s="28"/>
      <c r="I430" s="34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</row>
    <row r="431" s="7" customFormat="1" ht="27" customHeight="1" spans="1:50">
      <c r="A431" s="22">
        <f t="shared" si="40"/>
        <v>421</v>
      </c>
      <c r="B431" s="22" t="s">
        <v>478</v>
      </c>
      <c r="C431" s="24" t="s">
        <v>29</v>
      </c>
      <c r="D431" s="22">
        <v>1</v>
      </c>
      <c r="E431" s="22" t="s">
        <v>32</v>
      </c>
      <c r="F431" s="33">
        <v>478</v>
      </c>
      <c r="G431" s="27"/>
      <c r="H431" s="28"/>
      <c r="I431" s="34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</row>
    <row r="432" s="7" customFormat="1" ht="27" customHeight="1" spans="1:50">
      <c r="A432" s="22">
        <f t="shared" si="40"/>
        <v>422</v>
      </c>
      <c r="B432" s="22" t="s">
        <v>479</v>
      </c>
      <c r="C432" s="24" t="s">
        <v>459</v>
      </c>
      <c r="D432" s="22">
        <v>1</v>
      </c>
      <c r="E432" s="22" t="s">
        <v>32</v>
      </c>
      <c r="F432" s="33">
        <v>24</v>
      </c>
      <c r="G432" s="27"/>
      <c r="H432" s="28"/>
      <c r="I432" s="34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</row>
    <row r="433" s="7" customFormat="1" ht="27" customHeight="1" spans="1:50">
      <c r="A433" s="22">
        <f t="shared" si="40"/>
        <v>423</v>
      </c>
      <c r="B433" s="22" t="s">
        <v>480</v>
      </c>
      <c r="C433" s="24" t="s">
        <v>29</v>
      </c>
      <c r="D433" s="22">
        <v>1</v>
      </c>
      <c r="E433" s="22" t="s">
        <v>32</v>
      </c>
      <c r="F433" s="33">
        <v>156</v>
      </c>
      <c r="G433" s="27"/>
      <c r="H433" s="28"/>
      <c r="I433" s="34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</row>
    <row r="434" s="7" customFormat="1" ht="27" customHeight="1" spans="1:50">
      <c r="A434" s="22">
        <f t="shared" si="40"/>
        <v>424</v>
      </c>
      <c r="B434" s="22" t="s">
        <v>481</v>
      </c>
      <c r="C434" s="24" t="s">
        <v>459</v>
      </c>
      <c r="D434" s="22">
        <v>1</v>
      </c>
      <c r="E434" s="22" t="s">
        <v>55</v>
      </c>
      <c r="F434" s="33">
        <v>291</v>
      </c>
      <c r="G434" s="27"/>
      <c r="H434" s="28"/>
      <c r="I434" s="34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</row>
    <row r="435" s="7" customFormat="1" ht="27" customHeight="1" spans="1:50">
      <c r="A435" s="22">
        <f t="shared" si="40"/>
        <v>425</v>
      </c>
      <c r="B435" s="37" t="s">
        <v>482</v>
      </c>
      <c r="C435" s="24" t="s">
        <v>29</v>
      </c>
      <c r="D435" s="22">
        <v>1</v>
      </c>
      <c r="E435" s="22" t="s">
        <v>32</v>
      </c>
      <c r="F435" s="33">
        <v>307</v>
      </c>
      <c r="G435" s="27"/>
      <c r="H435" s="28"/>
      <c r="I435" s="34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</row>
    <row r="436" s="7" customFormat="1" ht="27" customHeight="1" spans="1:50">
      <c r="A436" s="22">
        <f t="shared" si="40"/>
        <v>426</v>
      </c>
      <c r="B436" s="37" t="s">
        <v>483</v>
      </c>
      <c r="C436" s="24" t="s">
        <v>29</v>
      </c>
      <c r="D436" s="22">
        <v>1</v>
      </c>
      <c r="E436" s="22" t="s">
        <v>32</v>
      </c>
      <c r="F436" s="33">
        <v>182</v>
      </c>
      <c r="G436" s="27"/>
      <c r="H436" s="28"/>
      <c r="I436" s="34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</row>
    <row r="437" s="7" customFormat="1" ht="27" customHeight="1" spans="1:50">
      <c r="A437" s="22">
        <f t="shared" si="40"/>
        <v>427</v>
      </c>
      <c r="B437" s="38" t="s">
        <v>484</v>
      </c>
      <c r="C437" s="24" t="s">
        <v>29</v>
      </c>
      <c r="D437" s="22">
        <v>1</v>
      </c>
      <c r="E437" s="22" t="s">
        <v>32</v>
      </c>
      <c r="F437" s="33">
        <v>62</v>
      </c>
      <c r="G437" s="27"/>
      <c r="H437" s="28"/>
      <c r="I437" s="34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</row>
    <row r="438" s="7" customFormat="1" ht="27" customHeight="1" spans="1:50">
      <c r="A438" s="22">
        <f t="shared" si="40"/>
        <v>428</v>
      </c>
      <c r="B438" s="38" t="s">
        <v>485</v>
      </c>
      <c r="C438" s="24" t="s">
        <v>29</v>
      </c>
      <c r="D438" s="22">
        <v>1</v>
      </c>
      <c r="E438" s="22" t="s">
        <v>32</v>
      </c>
      <c r="F438" s="33">
        <v>322</v>
      </c>
      <c r="G438" s="27"/>
      <c r="H438" s="28"/>
      <c r="I438" s="34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</row>
    <row r="439" s="7" customFormat="1" ht="27" customHeight="1" spans="1:50">
      <c r="A439" s="22">
        <f t="shared" ref="A439:A448" si="41">ROW()-10</f>
        <v>429</v>
      </c>
      <c r="B439" s="39" t="s">
        <v>486</v>
      </c>
      <c r="C439" s="24" t="s">
        <v>29</v>
      </c>
      <c r="D439" s="22">
        <v>1</v>
      </c>
      <c r="E439" s="22" t="s">
        <v>32</v>
      </c>
      <c r="F439" s="33">
        <v>187</v>
      </c>
      <c r="G439" s="27"/>
      <c r="H439" s="28"/>
      <c r="I439" s="34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</row>
    <row r="440" s="7" customFormat="1" ht="27" customHeight="1" spans="1:50">
      <c r="A440" s="22">
        <f t="shared" si="41"/>
        <v>430</v>
      </c>
      <c r="B440" s="39" t="s">
        <v>487</v>
      </c>
      <c r="C440" s="24" t="s">
        <v>29</v>
      </c>
      <c r="D440" s="22">
        <v>1</v>
      </c>
      <c r="E440" s="22" t="s">
        <v>32</v>
      </c>
      <c r="F440" s="33">
        <v>291</v>
      </c>
      <c r="G440" s="27"/>
      <c r="H440" s="28"/>
      <c r="I440" s="34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</row>
    <row r="441" s="7" customFormat="1" ht="27" customHeight="1" spans="1:50">
      <c r="A441" s="22">
        <f t="shared" si="41"/>
        <v>431</v>
      </c>
      <c r="B441" s="3" t="s">
        <v>488</v>
      </c>
      <c r="C441" s="24" t="s">
        <v>459</v>
      </c>
      <c r="D441" s="22">
        <v>1</v>
      </c>
      <c r="E441" s="22" t="s">
        <v>76</v>
      </c>
      <c r="F441" s="33">
        <v>31</v>
      </c>
      <c r="G441" s="27"/>
      <c r="H441" s="28"/>
      <c r="I441" s="34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</row>
    <row r="442" s="7" customFormat="1" ht="27" customHeight="1" spans="1:50">
      <c r="A442" s="22">
        <f t="shared" si="41"/>
        <v>432</v>
      </c>
      <c r="B442" s="22" t="s">
        <v>489</v>
      </c>
      <c r="C442" s="24" t="s">
        <v>29</v>
      </c>
      <c r="D442" s="22">
        <v>1</v>
      </c>
      <c r="E442" s="22" t="s">
        <v>32</v>
      </c>
      <c r="F442" s="33">
        <v>654</v>
      </c>
      <c r="G442" s="27"/>
      <c r="H442" s="28"/>
      <c r="I442" s="34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</row>
    <row r="443" s="7" customFormat="1" ht="27" customHeight="1" spans="1:50">
      <c r="A443" s="22">
        <f t="shared" si="41"/>
        <v>433</v>
      </c>
      <c r="B443" s="22" t="s">
        <v>490</v>
      </c>
      <c r="C443" s="24" t="s">
        <v>29</v>
      </c>
      <c r="D443" s="22">
        <v>1</v>
      </c>
      <c r="E443" s="22" t="s">
        <v>32</v>
      </c>
      <c r="F443" s="33">
        <v>654</v>
      </c>
      <c r="G443" s="27"/>
      <c r="H443" s="28"/>
      <c r="I443" s="34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</row>
    <row r="444" s="7" customFormat="1" ht="27" customHeight="1" spans="1:50">
      <c r="A444" s="22">
        <f t="shared" si="41"/>
        <v>434</v>
      </c>
      <c r="B444" s="22" t="s">
        <v>491</v>
      </c>
      <c r="C444" s="24" t="s">
        <v>29</v>
      </c>
      <c r="D444" s="22">
        <v>1</v>
      </c>
      <c r="E444" s="22" t="s">
        <v>32</v>
      </c>
      <c r="F444" s="33">
        <v>307</v>
      </c>
      <c r="G444" s="27"/>
      <c r="H444" s="28"/>
      <c r="I444" s="34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</row>
    <row r="445" s="7" customFormat="1" ht="27" customHeight="1" spans="1:50">
      <c r="A445" s="22">
        <f t="shared" si="41"/>
        <v>435</v>
      </c>
      <c r="B445" s="22" t="s">
        <v>492</v>
      </c>
      <c r="C445" s="24" t="s">
        <v>29</v>
      </c>
      <c r="D445" s="22">
        <v>1</v>
      </c>
      <c r="E445" s="22" t="s">
        <v>32</v>
      </c>
      <c r="F445" s="33">
        <v>2256</v>
      </c>
      <c r="G445" s="27"/>
      <c r="H445" s="28"/>
      <c r="I445" s="34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</row>
    <row r="446" s="7" customFormat="1" ht="27" customHeight="1" spans="1:50">
      <c r="A446" s="22">
        <f t="shared" si="41"/>
        <v>436</v>
      </c>
      <c r="B446" s="22" t="s">
        <v>493</v>
      </c>
      <c r="C446" s="24" t="s">
        <v>29</v>
      </c>
      <c r="D446" s="22">
        <v>1</v>
      </c>
      <c r="E446" s="22" t="s">
        <v>57</v>
      </c>
      <c r="F446" s="33">
        <v>270</v>
      </c>
      <c r="G446" s="27"/>
      <c r="H446" s="28"/>
      <c r="I446" s="34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</row>
    <row r="447" s="7" customFormat="1" ht="27" customHeight="1" spans="1:50">
      <c r="A447" s="22">
        <f t="shared" si="41"/>
        <v>437</v>
      </c>
      <c r="B447" s="22" t="s">
        <v>494</v>
      </c>
      <c r="C447" s="24" t="s">
        <v>29</v>
      </c>
      <c r="D447" s="22">
        <v>1</v>
      </c>
      <c r="E447" s="22" t="s">
        <v>32</v>
      </c>
      <c r="F447" s="33">
        <v>967</v>
      </c>
      <c r="G447" s="27"/>
      <c r="H447" s="28"/>
      <c r="I447" s="34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</row>
    <row r="448" s="7" customFormat="1" ht="27" customHeight="1" spans="1:50">
      <c r="A448" s="22">
        <f t="shared" si="41"/>
        <v>438</v>
      </c>
      <c r="B448" s="22" t="s">
        <v>495</v>
      </c>
      <c r="C448" s="24" t="s">
        <v>29</v>
      </c>
      <c r="D448" s="22">
        <v>1</v>
      </c>
      <c r="E448" s="22" t="s">
        <v>32</v>
      </c>
      <c r="F448" s="33">
        <v>1144</v>
      </c>
      <c r="G448" s="27"/>
      <c r="H448" s="28"/>
      <c r="I448" s="34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</row>
    <row r="449" s="7" customFormat="1" ht="27" customHeight="1" spans="1:50">
      <c r="A449" s="22">
        <f t="shared" ref="A449:A458" si="42">ROW()-10</f>
        <v>439</v>
      </c>
      <c r="B449" s="22" t="s">
        <v>496</v>
      </c>
      <c r="C449" s="24" t="s">
        <v>29</v>
      </c>
      <c r="D449" s="22">
        <v>1</v>
      </c>
      <c r="E449" s="22" t="s">
        <v>32</v>
      </c>
      <c r="F449" s="33">
        <v>270</v>
      </c>
      <c r="G449" s="27"/>
      <c r="H449" s="28"/>
      <c r="I449" s="34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</row>
    <row r="450" s="7" customFormat="1" ht="27" customHeight="1" spans="1:50">
      <c r="A450" s="22">
        <f t="shared" si="42"/>
        <v>440</v>
      </c>
      <c r="B450" s="22" t="s">
        <v>497</v>
      </c>
      <c r="C450" s="24" t="s">
        <v>498</v>
      </c>
      <c r="D450" s="22">
        <v>1</v>
      </c>
      <c r="E450" s="22" t="s">
        <v>32</v>
      </c>
      <c r="F450" s="33">
        <v>144</v>
      </c>
      <c r="G450" s="27"/>
      <c r="H450" s="28"/>
      <c r="I450" s="34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</row>
    <row r="451" s="7" customFormat="1" ht="27" customHeight="1" spans="1:50">
      <c r="A451" s="22">
        <f t="shared" si="42"/>
        <v>441</v>
      </c>
      <c r="B451" s="22" t="s">
        <v>499</v>
      </c>
      <c r="C451" s="24" t="s">
        <v>825</v>
      </c>
      <c r="D451" s="22">
        <v>1</v>
      </c>
      <c r="E451" s="22" t="s">
        <v>32</v>
      </c>
      <c r="F451" s="33">
        <v>3744</v>
      </c>
      <c r="G451" s="27"/>
      <c r="H451" s="28"/>
      <c r="I451" s="34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</row>
    <row r="452" s="7" customFormat="1" ht="27" customHeight="1" spans="1:50">
      <c r="A452" s="22">
        <f t="shared" si="42"/>
        <v>442</v>
      </c>
      <c r="B452" s="22" t="s">
        <v>500</v>
      </c>
      <c r="C452" s="24" t="s">
        <v>825</v>
      </c>
      <c r="D452" s="22">
        <v>1</v>
      </c>
      <c r="E452" s="22" t="s">
        <v>32</v>
      </c>
      <c r="F452" s="33">
        <v>988</v>
      </c>
      <c r="G452" s="27"/>
      <c r="H452" s="28"/>
      <c r="I452" s="34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</row>
    <row r="453" s="7" customFormat="1" ht="27" customHeight="1" spans="1:50">
      <c r="A453" s="22">
        <f t="shared" si="42"/>
        <v>443</v>
      </c>
      <c r="B453" s="22" t="s">
        <v>501</v>
      </c>
      <c r="C453" s="24" t="s">
        <v>825</v>
      </c>
      <c r="D453" s="22">
        <v>1</v>
      </c>
      <c r="E453" s="22" t="s">
        <v>57</v>
      </c>
      <c r="F453" s="33">
        <v>5616</v>
      </c>
      <c r="G453" s="27"/>
      <c r="H453" s="28"/>
      <c r="I453" s="34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</row>
    <row r="454" s="7" customFormat="1" ht="27" customHeight="1" spans="1:50">
      <c r="A454" s="22">
        <f t="shared" si="42"/>
        <v>444</v>
      </c>
      <c r="B454" s="22" t="s">
        <v>502</v>
      </c>
      <c r="C454" s="24" t="s">
        <v>29</v>
      </c>
      <c r="D454" s="22">
        <v>1</v>
      </c>
      <c r="E454" s="22" t="s">
        <v>57</v>
      </c>
      <c r="F454" s="33">
        <v>2072</v>
      </c>
      <c r="G454" s="27"/>
      <c r="H454" s="28"/>
      <c r="I454" s="34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</row>
    <row r="455" s="7" customFormat="1" ht="27" customHeight="1" spans="1:50">
      <c r="A455" s="22">
        <f t="shared" si="42"/>
        <v>445</v>
      </c>
      <c r="B455" s="22" t="s">
        <v>503</v>
      </c>
      <c r="C455" s="24" t="s">
        <v>29</v>
      </c>
      <c r="D455" s="22">
        <v>1</v>
      </c>
      <c r="E455" s="22" t="s">
        <v>32</v>
      </c>
      <c r="F455" s="33">
        <v>2683</v>
      </c>
      <c r="G455" s="27"/>
      <c r="H455" s="28"/>
      <c r="I455" s="34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</row>
    <row r="456" s="7" customFormat="1" ht="27" customHeight="1" spans="1:50">
      <c r="A456" s="22">
        <f t="shared" si="42"/>
        <v>446</v>
      </c>
      <c r="B456" s="22" t="s">
        <v>504</v>
      </c>
      <c r="C456" s="24" t="s">
        <v>29</v>
      </c>
      <c r="D456" s="22">
        <v>1</v>
      </c>
      <c r="E456" s="22" t="s">
        <v>57</v>
      </c>
      <c r="F456" s="33">
        <v>1664</v>
      </c>
      <c r="G456" s="27"/>
      <c r="H456" s="28"/>
      <c r="I456" s="34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</row>
    <row r="457" s="7" customFormat="1" ht="27" customHeight="1" spans="1:50">
      <c r="A457" s="22">
        <f t="shared" si="42"/>
        <v>447</v>
      </c>
      <c r="B457" s="22" t="s">
        <v>505</v>
      </c>
      <c r="C457" s="24" t="s">
        <v>29</v>
      </c>
      <c r="D457" s="22">
        <v>1</v>
      </c>
      <c r="E457" s="22" t="s">
        <v>57</v>
      </c>
      <c r="F457" s="33">
        <v>1560</v>
      </c>
      <c r="G457" s="27"/>
      <c r="H457" s="28"/>
      <c r="I457" s="34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</row>
    <row r="458" s="7" customFormat="1" ht="27" customHeight="1" spans="1:50">
      <c r="A458" s="22">
        <f t="shared" si="42"/>
        <v>448</v>
      </c>
      <c r="B458" s="22" t="s">
        <v>506</v>
      </c>
      <c r="C458" s="24" t="s">
        <v>29</v>
      </c>
      <c r="D458" s="22">
        <v>1</v>
      </c>
      <c r="E458" s="22" t="s">
        <v>32</v>
      </c>
      <c r="F458" s="33">
        <v>988</v>
      </c>
      <c r="G458" s="27"/>
      <c r="H458" s="28"/>
      <c r="I458" s="34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</row>
    <row r="459" s="7" customFormat="1" ht="27" customHeight="1" spans="1:50">
      <c r="A459" s="22">
        <f t="shared" ref="A459:A468" si="43">ROW()-10</f>
        <v>449</v>
      </c>
      <c r="B459" s="22" t="s">
        <v>507</v>
      </c>
      <c r="C459" s="24" t="s">
        <v>29</v>
      </c>
      <c r="D459" s="22">
        <v>1</v>
      </c>
      <c r="E459" s="22" t="s">
        <v>32</v>
      </c>
      <c r="F459" s="33">
        <v>270</v>
      </c>
      <c r="G459" s="27"/>
      <c r="H459" s="28"/>
      <c r="I459" s="34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</row>
    <row r="460" s="7" customFormat="1" ht="27" customHeight="1" spans="1:50">
      <c r="A460" s="22">
        <f t="shared" si="43"/>
        <v>450</v>
      </c>
      <c r="B460" s="22" t="s">
        <v>508</v>
      </c>
      <c r="C460" s="24" t="s">
        <v>29</v>
      </c>
      <c r="D460" s="22">
        <v>1</v>
      </c>
      <c r="E460" s="22" t="s">
        <v>32</v>
      </c>
      <c r="F460" s="33">
        <v>988</v>
      </c>
      <c r="G460" s="27"/>
      <c r="H460" s="28"/>
      <c r="I460" s="34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</row>
    <row r="461" s="7" customFormat="1" ht="27" customHeight="1" spans="1:50">
      <c r="A461" s="22">
        <f t="shared" si="43"/>
        <v>451</v>
      </c>
      <c r="B461" s="22" t="s">
        <v>509</v>
      </c>
      <c r="C461" s="24" t="s">
        <v>29</v>
      </c>
      <c r="D461" s="22">
        <v>1</v>
      </c>
      <c r="E461" s="22" t="s">
        <v>57</v>
      </c>
      <c r="F461" s="33">
        <v>187</v>
      </c>
      <c r="G461" s="27"/>
      <c r="H461" s="28"/>
      <c r="I461" s="34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</row>
    <row r="462" s="7" customFormat="1" ht="27" customHeight="1" spans="1:50">
      <c r="A462" s="22">
        <f t="shared" si="43"/>
        <v>452</v>
      </c>
      <c r="B462" s="22" t="s">
        <v>510</v>
      </c>
      <c r="C462" s="24" t="s">
        <v>29</v>
      </c>
      <c r="D462" s="22">
        <v>1</v>
      </c>
      <c r="E462" s="22" t="s">
        <v>32</v>
      </c>
      <c r="F462" s="33">
        <v>3702</v>
      </c>
      <c r="G462" s="27"/>
      <c r="H462" s="28"/>
      <c r="I462" s="34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</row>
    <row r="463" s="7" customFormat="1" ht="27" customHeight="1" spans="1:50">
      <c r="A463" s="22">
        <f t="shared" si="43"/>
        <v>453</v>
      </c>
      <c r="B463" s="22" t="s">
        <v>511</v>
      </c>
      <c r="C463" s="24" t="s">
        <v>459</v>
      </c>
      <c r="D463" s="22">
        <v>1</v>
      </c>
      <c r="E463" s="22" t="s">
        <v>55</v>
      </c>
      <c r="F463" s="33">
        <v>1664</v>
      </c>
      <c r="G463" s="27"/>
      <c r="H463" s="28"/>
      <c r="I463" s="34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</row>
    <row r="464" s="7" customFormat="1" ht="27" customHeight="1" spans="1:50">
      <c r="A464" s="22">
        <f t="shared" si="43"/>
        <v>454</v>
      </c>
      <c r="B464" s="22" t="s">
        <v>512</v>
      </c>
      <c r="C464" s="24" t="s">
        <v>29</v>
      </c>
      <c r="D464" s="22">
        <v>1</v>
      </c>
      <c r="E464" s="3" t="s">
        <v>32</v>
      </c>
      <c r="F464" s="33">
        <v>811</v>
      </c>
      <c r="G464" s="27"/>
      <c r="H464" s="28"/>
      <c r="I464" s="34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</row>
    <row r="465" s="7" customFormat="1" ht="27" customHeight="1" spans="1:50">
      <c r="A465" s="22">
        <f t="shared" si="43"/>
        <v>455</v>
      </c>
      <c r="B465" s="22" t="s">
        <v>513</v>
      </c>
      <c r="C465" s="24" t="s">
        <v>29</v>
      </c>
      <c r="D465" s="22">
        <v>1</v>
      </c>
      <c r="E465" s="22" t="s">
        <v>32</v>
      </c>
      <c r="F465" s="33">
        <v>2288</v>
      </c>
      <c r="G465" s="27"/>
      <c r="H465" s="28"/>
      <c r="I465" s="34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</row>
    <row r="466" s="7" customFormat="1" ht="27" customHeight="1" spans="1:50">
      <c r="A466" s="22">
        <f t="shared" si="43"/>
        <v>456</v>
      </c>
      <c r="B466" s="22" t="s">
        <v>514</v>
      </c>
      <c r="C466" s="24" t="s">
        <v>29</v>
      </c>
      <c r="D466" s="22">
        <v>1</v>
      </c>
      <c r="E466" s="22" t="s">
        <v>32</v>
      </c>
      <c r="F466" s="33">
        <v>3844</v>
      </c>
      <c r="G466" s="27"/>
      <c r="H466" s="28"/>
      <c r="I466" s="34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</row>
    <row r="467" s="7" customFormat="1" ht="27" customHeight="1" spans="1:50">
      <c r="A467" s="22">
        <f t="shared" si="43"/>
        <v>457</v>
      </c>
      <c r="B467" s="22" t="s">
        <v>515</v>
      </c>
      <c r="C467" s="24" t="s">
        <v>29</v>
      </c>
      <c r="D467" s="22">
        <v>1</v>
      </c>
      <c r="E467" s="22" t="s">
        <v>32</v>
      </c>
      <c r="F467" s="33">
        <v>478</v>
      </c>
      <c r="G467" s="27"/>
      <c r="H467" s="28"/>
      <c r="I467" s="34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</row>
    <row r="468" s="7" customFormat="1" ht="27" customHeight="1" spans="1:50">
      <c r="A468" s="22">
        <f t="shared" si="43"/>
        <v>458</v>
      </c>
      <c r="B468" s="22" t="s">
        <v>516</v>
      </c>
      <c r="C468" s="24" t="s">
        <v>29</v>
      </c>
      <c r="D468" s="22">
        <v>1</v>
      </c>
      <c r="E468" s="22" t="s">
        <v>32</v>
      </c>
      <c r="F468" s="33">
        <v>572</v>
      </c>
      <c r="G468" s="27"/>
      <c r="H468" s="28"/>
      <c r="I468" s="34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</row>
    <row r="469" s="7" customFormat="1" ht="27" customHeight="1" spans="1:50">
      <c r="A469" s="22">
        <f t="shared" ref="A469:A478" si="44">ROW()-10</f>
        <v>459</v>
      </c>
      <c r="B469" s="22" t="s">
        <v>517</v>
      </c>
      <c r="C469" s="24" t="s">
        <v>498</v>
      </c>
      <c r="D469" s="22">
        <v>1</v>
      </c>
      <c r="E469" s="22" t="s">
        <v>201</v>
      </c>
      <c r="F469" s="33">
        <v>2268</v>
      </c>
      <c r="G469" s="27"/>
      <c r="H469" s="28"/>
      <c r="I469" s="34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</row>
    <row r="470" s="7" customFormat="1" ht="27" customHeight="1" spans="1:50">
      <c r="A470" s="22">
        <f t="shared" si="44"/>
        <v>460</v>
      </c>
      <c r="B470" s="22" t="s">
        <v>518</v>
      </c>
      <c r="C470" s="24" t="s">
        <v>29</v>
      </c>
      <c r="D470" s="22">
        <v>1</v>
      </c>
      <c r="E470" s="22" t="s">
        <v>32</v>
      </c>
      <c r="F470" s="33">
        <v>3504</v>
      </c>
      <c r="G470" s="27"/>
      <c r="H470" s="28"/>
      <c r="I470" s="34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</row>
    <row r="471" s="7" customFormat="1" ht="27" customHeight="1" spans="1:50">
      <c r="A471" s="22">
        <f t="shared" si="44"/>
        <v>461</v>
      </c>
      <c r="B471" s="22" t="s">
        <v>519</v>
      </c>
      <c r="C471" s="24" t="s">
        <v>29</v>
      </c>
      <c r="D471" s="22">
        <v>1</v>
      </c>
      <c r="E471" s="22" t="s">
        <v>32</v>
      </c>
      <c r="F471" s="33">
        <v>209</v>
      </c>
      <c r="G471" s="27"/>
      <c r="H471" s="28"/>
      <c r="I471" s="34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</row>
    <row r="472" s="7" customFormat="1" ht="27" customHeight="1" spans="1:50">
      <c r="A472" s="22">
        <f t="shared" si="44"/>
        <v>462</v>
      </c>
      <c r="B472" s="22" t="s">
        <v>520</v>
      </c>
      <c r="C472" s="24" t="s">
        <v>29</v>
      </c>
      <c r="D472" s="22">
        <v>1</v>
      </c>
      <c r="E472" s="22" t="s">
        <v>32</v>
      </c>
      <c r="F472" s="33">
        <v>142</v>
      </c>
      <c r="G472" s="27"/>
      <c r="H472" s="28"/>
      <c r="I472" s="34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</row>
    <row r="473" s="7" customFormat="1" ht="27" customHeight="1" spans="1:50">
      <c r="A473" s="22">
        <f t="shared" si="44"/>
        <v>463</v>
      </c>
      <c r="B473" s="22" t="s">
        <v>521</v>
      </c>
      <c r="C473" s="24" t="s">
        <v>29</v>
      </c>
      <c r="D473" s="22">
        <v>1</v>
      </c>
      <c r="E473" s="22" t="s">
        <v>32</v>
      </c>
      <c r="F473" s="33">
        <v>249</v>
      </c>
      <c r="G473" s="27"/>
      <c r="H473" s="28"/>
      <c r="I473" s="34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</row>
    <row r="474" s="7" customFormat="1" ht="27" customHeight="1" spans="1:50">
      <c r="A474" s="22">
        <f t="shared" si="44"/>
        <v>464</v>
      </c>
      <c r="B474" s="22" t="s">
        <v>522</v>
      </c>
      <c r="C474" s="24" t="s">
        <v>29</v>
      </c>
      <c r="D474" s="22">
        <v>1</v>
      </c>
      <c r="E474" s="22" t="s">
        <v>32</v>
      </c>
      <c r="F474" s="33">
        <v>197</v>
      </c>
      <c r="G474" s="27"/>
      <c r="H474" s="28"/>
      <c r="I474" s="34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</row>
    <row r="475" s="7" customFormat="1" ht="27" customHeight="1" spans="1:50">
      <c r="A475" s="22">
        <f t="shared" si="44"/>
        <v>465</v>
      </c>
      <c r="B475" s="22" t="s">
        <v>523</v>
      </c>
      <c r="C475" s="24" t="s">
        <v>29</v>
      </c>
      <c r="D475" s="22">
        <v>1</v>
      </c>
      <c r="E475" s="22" t="s">
        <v>32</v>
      </c>
      <c r="F475" s="33">
        <v>343</v>
      </c>
      <c r="G475" s="27"/>
      <c r="H475" s="28"/>
      <c r="I475" s="34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</row>
    <row r="476" s="7" customFormat="1" ht="27" customHeight="1" spans="1:50">
      <c r="A476" s="22">
        <f t="shared" si="44"/>
        <v>466</v>
      </c>
      <c r="B476" s="22" t="s">
        <v>524</v>
      </c>
      <c r="C476" s="24" t="s">
        <v>29</v>
      </c>
      <c r="D476" s="22">
        <v>1</v>
      </c>
      <c r="E476" s="22" t="s">
        <v>30</v>
      </c>
      <c r="F476" s="33">
        <v>208</v>
      </c>
      <c r="G476" s="27"/>
      <c r="H476" s="28"/>
      <c r="I476" s="34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</row>
    <row r="477" s="7" customFormat="1" ht="27" customHeight="1" spans="1:50">
      <c r="A477" s="22">
        <f t="shared" si="44"/>
        <v>467</v>
      </c>
      <c r="B477" s="22" t="s">
        <v>525</v>
      </c>
      <c r="C477" s="24" t="s">
        <v>29</v>
      </c>
      <c r="D477" s="22">
        <v>1</v>
      </c>
      <c r="E477" s="22" t="s">
        <v>30</v>
      </c>
      <c r="F477" s="33">
        <v>208</v>
      </c>
      <c r="G477" s="27"/>
      <c r="H477" s="28"/>
      <c r="I477" s="34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</row>
    <row r="478" s="7" customFormat="1" ht="27" customHeight="1" spans="1:50">
      <c r="A478" s="22">
        <f t="shared" si="44"/>
        <v>468</v>
      </c>
      <c r="B478" s="22" t="s">
        <v>526</v>
      </c>
      <c r="C478" s="24" t="s">
        <v>728</v>
      </c>
      <c r="D478" s="22">
        <v>1</v>
      </c>
      <c r="E478" s="22" t="s">
        <v>30</v>
      </c>
      <c r="F478" s="33">
        <v>780</v>
      </c>
      <c r="G478" s="27"/>
      <c r="H478" s="28"/>
      <c r="I478" s="34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</row>
    <row r="479" s="7" customFormat="1" ht="27" customHeight="1" spans="1:50">
      <c r="A479" s="22">
        <f t="shared" ref="A479:A488" si="45">ROW()-10</f>
        <v>469</v>
      </c>
      <c r="B479" s="22" t="s">
        <v>527</v>
      </c>
      <c r="C479" s="24" t="s">
        <v>728</v>
      </c>
      <c r="D479" s="22">
        <v>1</v>
      </c>
      <c r="E479" s="22" t="s">
        <v>32</v>
      </c>
      <c r="F479" s="33">
        <v>1518</v>
      </c>
      <c r="G479" s="27"/>
      <c r="H479" s="28"/>
      <c r="I479" s="34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</row>
    <row r="480" s="7" customFormat="1" ht="27" customHeight="1" spans="1:50">
      <c r="A480" s="22">
        <f t="shared" si="45"/>
        <v>470</v>
      </c>
      <c r="B480" s="22" t="s">
        <v>528</v>
      </c>
      <c r="C480" s="24" t="s">
        <v>728</v>
      </c>
      <c r="D480" s="22">
        <v>1</v>
      </c>
      <c r="E480" s="22" t="s">
        <v>32</v>
      </c>
      <c r="F480" s="33">
        <v>977</v>
      </c>
      <c r="G480" s="27"/>
      <c r="H480" s="28"/>
      <c r="I480" s="34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</row>
    <row r="481" s="7" customFormat="1" ht="27" customHeight="1" spans="1:50">
      <c r="A481" s="22">
        <f t="shared" si="45"/>
        <v>471</v>
      </c>
      <c r="B481" s="22" t="s">
        <v>529</v>
      </c>
      <c r="C481" s="24" t="s">
        <v>29</v>
      </c>
      <c r="D481" s="22">
        <v>1</v>
      </c>
      <c r="E481" s="22" t="s">
        <v>32</v>
      </c>
      <c r="F481" s="33">
        <v>634</v>
      </c>
      <c r="G481" s="27"/>
      <c r="H481" s="28"/>
      <c r="I481" s="34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</row>
    <row r="482" s="7" customFormat="1" ht="27" customHeight="1" spans="1:50">
      <c r="A482" s="22">
        <f t="shared" si="45"/>
        <v>472</v>
      </c>
      <c r="B482" s="22" t="s">
        <v>530</v>
      </c>
      <c r="C482" s="24" t="s">
        <v>29</v>
      </c>
      <c r="D482" s="22">
        <v>1</v>
      </c>
      <c r="E482" s="22" t="s">
        <v>32</v>
      </c>
      <c r="F482" s="33">
        <v>582</v>
      </c>
      <c r="G482" s="27"/>
      <c r="H482" s="28"/>
      <c r="I482" s="34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</row>
    <row r="483" s="7" customFormat="1" ht="27" customHeight="1" spans="1:50">
      <c r="A483" s="22">
        <f t="shared" si="45"/>
        <v>473</v>
      </c>
      <c r="B483" s="22" t="s">
        <v>531</v>
      </c>
      <c r="C483" s="24" t="s">
        <v>29</v>
      </c>
      <c r="D483" s="22">
        <v>1</v>
      </c>
      <c r="E483" s="22" t="s">
        <v>32</v>
      </c>
      <c r="F483" s="33">
        <v>218</v>
      </c>
      <c r="G483" s="27"/>
      <c r="H483" s="28"/>
      <c r="I483" s="34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</row>
    <row r="484" s="7" customFormat="1" ht="27" customHeight="1" spans="1:50">
      <c r="A484" s="22">
        <f t="shared" si="45"/>
        <v>474</v>
      </c>
      <c r="B484" s="22" t="s">
        <v>532</v>
      </c>
      <c r="C484" s="24" t="s">
        <v>29</v>
      </c>
      <c r="D484" s="22">
        <v>1</v>
      </c>
      <c r="E484" s="22" t="s">
        <v>32</v>
      </c>
      <c r="F484" s="33">
        <v>343</v>
      </c>
      <c r="G484" s="27"/>
      <c r="H484" s="28"/>
      <c r="I484" s="34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</row>
    <row r="485" s="7" customFormat="1" ht="27" customHeight="1" spans="1:50">
      <c r="A485" s="22">
        <f t="shared" si="45"/>
        <v>475</v>
      </c>
      <c r="B485" s="22" t="s">
        <v>533</v>
      </c>
      <c r="C485" s="24" t="s">
        <v>29</v>
      </c>
      <c r="D485" s="22">
        <v>1</v>
      </c>
      <c r="E485" s="22" t="s">
        <v>32</v>
      </c>
      <c r="F485" s="33">
        <v>249</v>
      </c>
      <c r="G485" s="27"/>
      <c r="H485" s="28"/>
      <c r="I485" s="34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</row>
    <row r="486" s="7" customFormat="1" ht="27" customHeight="1" spans="1:50">
      <c r="A486" s="22">
        <f t="shared" si="45"/>
        <v>476</v>
      </c>
      <c r="B486" s="22" t="s">
        <v>534</v>
      </c>
      <c r="C486" s="24" t="s">
        <v>29</v>
      </c>
      <c r="D486" s="22">
        <v>1</v>
      </c>
      <c r="E486" s="22" t="s">
        <v>32</v>
      </c>
      <c r="F486" s="33">
        <v>187</v>
      </c>
      <c r="G486" s="27"/>
      <c r="H486" s="28"/>
      <c r="I486" s="34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</row>
    <row r="487" s="7" customFormat="1" ht="27" customHeight="1" spans="1:50">
      <c r="A487" s="22">
        <f t="shared" si="45"/>
        <v>477</v>
      </c>
      <c r="B487" s="22" t="s">
        <v>535</v>
      </c>
      <c r="C487" s="24" t="s">
        <v>29</v>
      </c>
      <c r="D487" s="22">
        <v>1</v>
      </c>
      <c r="E487" s="22" t="s">
        <v>32</v>
      </c>
      <c r="F487" s="33">
        <v>308</v>
      </c>
      <c r="G487" s="27"/>
      <c r="H487" s="28"/>
      <c r="I487" s="34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</row>
    <row r="488" s="7" customFormat="1" ht="27" customHeight="1" spans="1:50">
      <c r="A488" s="22">
        <f t="shared" si="45"/>
        <v>478</v>
      </c>
      <c r="B488" s="22" t="s">
        <v>536</v>
      </c>
      <c r="C488" s="24" t="s">
        <v>29</v>
      </c>
      <c r="D488" s="22">
        <v>1</v>
      </c>
      <c r="E488" s="22" t="s">
        <v>32</v>
      </c>
      <c r="F488" s="33">
        <v>319</v>
      </c>
      <c r="G488" s="27"/>
      <c r="H488" s="28"/>
      <c r="I488" s="34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</row>
    <row r="489" s="7" customFormat="1" ht="27" customHeight="1" spans="1:50">
      <c r="A489" s="22">
        <f t="shared" ref="A489:A498" si="46">ROW()-10</f>
        <v>479</v>
      </c>
      <c r="B489" s="22" t="s">
        <v>537</v>
      </c>
      <c r="C489" s="24" t="s">
        <v>29</v>
      </c>
      <c r="D489" s="22">
        <v>1</v>
      </c>
      <c r="E489" s="22" t="s">
        <v>32</v>
      </c>
      <c r="F489" s="33">
        <v>267</v>
      </c>
      <c r="G489" s="27"/>
      <c r="H489" s="28"/>
      <c r="I489" s="34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</row>
    <row r="490" s="7" customFormat="1" ht="27" customHeight="1" spans="1:50">
      <c r="A490" s="22">
        <f t="shared" si="46"/>
        <v>480</v>
      </c>
      <c r="B490" s="22" t="s">
        <v>538</v>
      </c>
      <c r="C490" s="24" t="s">
        <v>29</v>
      </c>
      <c r="D490" s="22">
        <v>1</v>
      </c>
      <c r="E490" s="22" t="s">
        <v>32</v>
      </c>
      <c r="F490" s="33">
        <v>267</v>
      </c>
      <c r="G490" s="27"/>
      <c r="H490" s="28"/>
      <c r="I490" s="34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</row>
    <row r="491" s="7" customFormat="1" ht="27" customHeight="1" spans="1:50">
      <c r="A491" s="22">
        <f t="shared" si="46"/>
        <v>481</v>
      </c>
      <c r="B491" s="22" t="s">
        <v>539</v>
      </c>
      <c r="C491" s="24" t="s">
        <v>29</v>
      </c>
      <c r="D491" s="22">
        <v>1</v>
      </c>
      <c r="E491" s="22" t="s">
        <v>57</v>
      </c>
      <c r="F491" s="33">
        <v>374</v>
      </c>
      <c r="G491" s="27"/>
      <c r="H491" s="28"/>
      <c r="I491" s="34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</row>
    <row r="492" s="7" customFormat="1" ht="27" customHeight="1" spans="1:50">
      <c r="A492" s="22">
        <f t="shared" si="46"/>
        <v>482</v>
      </c>
      <c r="B492" s="22" t="s">
        <v>540</v>
      </c>
      <c r="C492" s="24" t="s">
        <v>29</v>
      </c>
      <c r="D492" s="22">
        <v>1</v>
      </c>
      <c r="E492" s="22" t="s">
        <v>32</v>
      </c>
      <c r="F492" s="33">
        <v>863</v>
      </c>
      <c r="G492" s="27"/>
      <c r="H492" s="28"/>
      <c r="I492" s="34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</row>
    <row r="493" s="7" customFormat="1" ht="27" customHeight="1" spans="1:50">
      <c r="A493" s="22">
        <f t="shared" si="46"/>
        <v>483</v>
      </c>
      <c r="B493" s="22" t="s">
        <v>541</v>
      </c>
      <c r="C493" s="24" t="s">
        <v>29</v>
      </c>
      <c r="D493" s="22">
        <v>1</v>
      </c>
      <c r="E493" s="22" t="s">
        <v>542</v>
      </c>
      <c r="F493" s="33">
        <v>20</v>
      </c>
      <c r="G493" s="27"/>
      <c r="H493" s="28"/>
      <c r="I493" s="34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</row>
    <row r="494" s="7" customFormat="1" ht="27" customHeight="1" spans="1:50">
      <c r="A494" s="22">
        <f t="shared" si="46"/>
        <v>484</v>
      </c>
      <c r="B494" s="22" t="s">
        <v>543</v>
      </c>
      <c r="C494" s="24" t="s">
        <v>29</v>
      </c>
      <c r="D494" s="22">
        <v>1</v>
      </c>
      <c r="E494" s="22" t="s">
        <v>30</v>
      </c>
      <c r="F494" s="33">
        <v>478</v>
      </c>
      <c r="G494" s="27"/>
      <c r="H494" s="28"/>
      <c r="I494" s="34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</row>
    <row r="495" s="7" customFormat="1" ht="27" customHeight="1" spans="1:50">
      <c r="A495" s="22">
        <f t="shared" si="46"/>
        <v>485</v>
      </c>
      <c r="B495" s="22" t="s">
        <v>544</v>
      </c>
      <c r="C495" s="24" t="s">
        <v>29</v>
      </c>
      <c r="D495" s="22">
        <v>1</v>
      </c>
      <c r="E495" s="22" t="s">
        <v>30</v>
      </c>
      <c r="F495" s="33">
        <v>1435</v>
      </c>
      <c r="G495" s="27"/>
      <c r="H495" s="28"/>
      <c r="I495" s="34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</row>
    <row r="496" s="7" customFormat="1" ht="27" customHeight="1" spans="1:50">
      <c r="A496" s="22">
        <f t="shared" si="46"/>
        <v>486</v>
      </c>
      <c r="B496" s="22" t="s">
        <v>545</v>
      </c>
      <c r="C496" s="24" t="s">
        <v>29</v>
      </c>
      <c r="D496" s="22">
        <v>1</v>
      </c>
      <c r="E496" s="22" t="s">
        <v>30</v>
      </c>
      <c r="F496" s="33">
        <v>1019</v>
      </c>
      <c r="G496" s="27"/>
      <c r="H496" s="28"/>
      <c r="I496" s="34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</row>
    <row r="497" s="7" customFormat="1" ht="27" customHeight="1" spans="1:50">
      <c r="A497" s="22">
        <f t="shared" si="46"/>
        <v>487</v>
      </c>
      <c r="B497" s="22" t="s">
        <v>546</v>
      </c>
      <c r="C497" s="24" t="s">
        <v>29</v>
      </c>
      <c r="D497" s="22">
        <v>1</v>
      </c>
      <c r="E497" s="22" t="s">
        <v>30</v>
      </c>
      <c r="F497" s="33">
        <v>873</v>
      </c>
      <c r="G497" s="27"/>
      <c r="H497" s="28"/>
      <c r="I497" s="34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</row>
    <row r="498" s="7" customFormat="1" ht="27" customHeight="1" spans="1:50">
      <c r="A498" s="22">
        <f t="shared" si="46"/>
        <v>488</v>
      </c>
      <c r="B498" s="22" t="s">
        <v>547</v>
      </c>
      <c r="C498" s="24" t="s">
        <v>29</v>
      </c>
      <c r="D498" s="22">
        <v>1</v>
      </c>
      <c r="E498" s="22" t="s">
        <v>57</v>
      </c>
      <c r="F498" s="33">
        <v>2756</v>
      </c>
      <c r="G498" s="27"/>
      <c r="H498" s="28"/>
      <c r="I498" s="34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</row>
    <row r="499" s="7" customFormat="1" ht="27" customHeight="1" spans="1:50">
      <c r="A499" s="22">
        <f t="shared" ref="A499:A508" si="47">ROW()-10</f>
        <v>489</v>
      </c>
      <c r="B499" s="22" t="s">
        <v>548</v>
      </c>
      <c r="C499" s="24" t="s">
        <v>29</v>
      </c>
      <c r="D499" s="22">
        <v>1</v>
      </c>
      <c r="E499" s="22" t="s">
        <v>32</v>
      </c>
      <c r="F499" s="33">
        <v>1488</v>
      </c>
      <c r="G499" s="27"/>
      <c r="H499" s="28"/>
      <c r="I499" s="34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</row>
    <row r="500" s="7" customFormat="1" ht="27" customHeight="1" spans="1:50">
      <c r="A500" s="22">
        <f t="shared" si="47"/>
        <v>490</v>
      </c>
      <c r="B500" s="22" t="s">
        <v>549</v>
      </c>
      <c r="C500" s="24" t="s">
        <v>29</v>
      </c>
      <c r="D500" s="22">
        <v>1</v>
      </c>
      <c r="E500" s="22" t="s">
        <v>55</v>
      </c>
      <c r="F500" s="33">
        <v>1560</v>
      </c>
      <c r="G500" s="27"/>
      <c r="H500" s="28"/>
      <c r="I500" s="34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</row>
    <row r="501" s="7" customFormat="1" ht="27" customHeight="1" spans="1:50">
      <c r="A501" s="22">
        <f t="shared" si="47"/>
        <v>491</v>
      </c>
      <c r="B501" s="22" t="s">
        <v>550</v>
      </c>
      <c r="C501" s="24" t="s">
        <v>29</v>
      </c>
      <c r="D501" s="22">
        <v>1</v>
      </c>
      <c r="E501" s="22" t="s">
        <v>32</v>
      </c>
      <c r="F501" s="33">
        <v>1518</v>
      </c>
      <c r="G501" s="27"/>
      <c r="H501" s="28"/>
      <c r="I501" s="34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</row>
    <row r="502" s="7" customFormat="1" ht="27" customHeight="1" spans="1:50">
      <c r="A502" s="22">
        <f t="shared" si="47"/>
        <v>492</v>
      </c>
      <c r="B502" s="22" t="s">
        <v>551</v>
      </c>
      <c r="C502" s="24" t="s">
        <v>29</v>
      </c>
      <c r="D502" s="22">
        <v>1</v>
      </c>
      <c r="E502" s="22" t="s">
        <v>55</v>
      </c>
      <c r="F502" s="33">
        <v>4971</v>
      </c>
      <c r="G502" s="27"/>
      <c r="H502" s="28"/>
      <c r="I502" s="34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</row>
    <row r="503" s="7" customFormat="1" ht="27" customHeight="1" spans="1:50">
      <c r="A503" s="22">
        <f t="shared" si="47"/>
        <v>493</v>
      </c>
      <c r="B503" s="22" t="s">
        <v>552</v>
      </c>
      <c r="C503" s="24" t="s">
        <v>29</v>
      </c>
      <c r="D503" s="22">
        <v>1</v>
      </c>
      <c r="E503" s="22" t="s">
        <v>30</v>
      </c>
      <c r="F503" s="33">
        <v>228</v>
      </c>
      <c r="G503" s="27"/>
      <c r="H503" s="28"/>
      <c r="I503" s="34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</row>
    <row r="504" s="7" customFormat="1" ht="27" customHeight="1" spans="1:50">
      <c r="A504" s="22">
        <f t="shared" si="47"/>
        <v>494</v>
      </c>
      <c r="B504" s="22" t="s">
        <v>553</v>
      </c>
      <c r="C504" s="24" t="s">
        <v>29</v>
      </c>
      <c r="D504" s="22">
        <v>1</v>
      </c>
      <c r="E504" s="22" t="s">
        <v>32</v>
      </c>
      <c r="F504" s="33">
        <v>62</v>
      </c>
      <c r="G504" s="27"/>
      <c r="H504" s="28"/>
      <c r="I504" s="34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</row>
    <row r="505" s="7" customFormat="1" ht="27" customHeight="1" spans="1:50">
      <c r="A505" s="22">
        <f t="shared" si="47"/>
        <v>495</v>
      </c>
      <c r="B505" s="22" t="s">
        <v>554</v>
      </c>
      <c r="C505" s="24" t="s">
        <v>29</v>
      </c>
      <c r="D505" s="22">
        <v>1</v>
      </c>
      <c r="E505" s="22" t="s">
        <v>57</v>
      </c>
      <c r="F505" s="33">
        <v>447</v>
      </c>
      <c r="G505" s="27"/>
      <c r="H505" s="28"/>
      <c r="I505" s="34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</row>
    <row r="506" s="7" customFormat="1" ht="27" customHeight="1" spans="1:50">
      <c r="A506" s="22">
        <f t="shared" si="47"/>
        <v>496</v>
      </c>
      <c r="B506" s="22" t="s">
        <v>555</v>
      </c>
      <c r="C506" s="24" t="s">
        <v>29</v>
      </c>
      <c r="D506" s="22">
        <v>1</v>
      </c>
      <c r="E506" s="22" t="s">
        <v>57</v>
      </c>
      <c r="F506" s="33">
        <v>332</v>
      </c>
      <c r="G506" s="27"/>
      <c r="H506" s="28"/>
      <c r="I506" s="34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</row>
    <row r="507" s="7" customFormat="1" ht="27" customHeight="1" spans="1:50">
      <c r="A507" s="22">
        <f t="shared" si="47"/>
        <v>497</v>
      </c>
      <c r="B507" s="22" t="s">
        <v>556</v>
      </c>
      <c r="C507" s="24" t="s">
        <v>29</v>
      </c>
      <c r="D507" s="22">
        <v>1</v>
      </c>
      <c r="E507" s="22" t="s">
        <v>57</v>
      </c>
      <c r="F507" s="33">
        <v>166</v>
      </c>
      <c r="G507" s="27"/>
      <c r="H507" s="28"/>
      <c r="I507" s="34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</row>
    <row r="508" s="7" customFormat="1" ht="27" customHeight="1" spans="1:50">
      <c r="A508" s="22">
        <f t="shared" si="47"/>
        <v>498</v>
      </c>
      <c r="B508" s="22" t="s">
        <v>557</v>
      </c>
      <c r="C508" s="24" t="s">
        <v>29</v>
      </c>
      <c r="D508" s="22">
        <v>1</v>
      </c>
      <c r="E508" s="22" t="s">
        <v>32</v>
      </c>
      <c r="F508" s="33">
        <v>514</v>
      </c>
      <c r="G508" s="27"/>
      <c r="H508" s="28"/>
      <c r="I508" s="34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</row>
    <row r="509" s="7" customFormat="1" ht="27" customHeight="1" spans="1:50">
      <c r="A509" s="22">
        <f t="shared" ref="A509:A518" si="48">ROW()-10</f>
        <v>499</v>
      </c>
      <c r="B509" s="22" t="s">
        <v>558</v>
      </c>
      <c r="C509" s="24" t="s">
        <v>29</v>
      </c>
      <c r="D509" s="22">
        <v>1</v>
      </c>
      <c r="E509" s="22" t="s">
        <v>30</v>
      </c>
      <c r="F509" s="33">
        <v>332</v>
      </c>
      <c r="G509" s="27"/>
      <c r="H509" s="28"/>
      <c r="I509" s="34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</row>
    <row r="510" s="7" customFormat="1" ht="27" customHeight="1" spans="1:50">
      <c r="A510" s="22">
        <f t="shared" si="48"/>
        <v>500</v>
      </c>
      <c r="B510" s="28" t="s">
        <v>559</v>
      </c>
      <c r="C510" s="24" t="s">
        <v>29</v>
      </c>
      <c r="D510" s="22">
        <v>1</v>
      </c>
      <c r="E510" s="22" t="s">
        <v>30</v>
      </c>
      <c r="F510" s="33">
        <v>291</v>
      </c>
      <c r="G510" s="27"/>
      <c r="H510" s="28"/>
      <c r="I510" s="34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</row>
    <row r="511" s="7" customFormat="1" ht="27" customHeight="1" spans="1:50">
      <c r="A511" s="22">
        <f t="shared" si="48"/>
        <v>501</v>
      </c>
      <c r="B511" s="22" t="s">
        <v>560</v>
      </c>
      <c r="C511" s="24" t="s">
        <v>29</v>
      </c>
      <c r="D511" s="22">
        <v>1</v>
      </c>
      <c r="E511" s="22" t="s">
        <v>30</v>
      </c>
      <c r="F511" s="33">
        <v>483</v>
      </c>
      <c r="G511" s="27"/>
      <c r="H511" s="28"/>
      <c r="I511" s="34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</row>
    <row r="512" s="7" customFormat="1" ht="27" customHeight="1" spans="1:50">
      <c r="A512" s="22">
        <f t="shared" si="48"/>
        <v>502</v>
      </c>
      <c r="B512" s="22" t="s">
        <v>561</v>
      </c>
      <c r="C512" s="24" t="s">
        <v>29</v>
      </c>
      <c r="D512" s="22">
        <v>1</v>
      </c>
      <c r="E512" s="22" t="s">
        <v>55</v>
      </c>
      <c r="F512" s="33">
        <v>2632</v>
      </c>
      <c r="G512" s="27"/>
      <c r="H512" s="28"/>
      <c r="I512" s="34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</row>
    <row r="513" s="7" customFormat="1" ht="27" customHeight="1" spans="1:50">
      <c r="A513" s="22">
        <f t="shared" si="48"/>
        <v>503</v>
      </c>
      <c r="B513" s="22" t="s">
        <v>562</v>
      </c>
      <c r="C513" s="24" t="s">
        <v>29</v>
      </c>
      <c r="D513" s="22">
        <v>1</v>
      </c>
      <c r="E513" s="22" t="s">
        <v>563</v>
      </c>
      <c r="F513" s="33">
        <v>468</v>
      </c>
      <c r="G513" s="27"/>
      <c r="H513" s="28"/>
      <c r="I513" s="34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</row>
    <row r="514" s="7" customFormat="1" ht="27" customHeight="1" spans="1:50">
      <c r="A514" s="22">
        <f t="shared" si="48"/>
        <v>504</v>
      </c>
      <c r="B514" s="22" t="s">
        <v>564</v>
      </c>
      <c r="C514" s="24" t="s">
        <v>29</v>
      </c>
      <c r="D514" s="22">
        <v>1</v>
      </c>
      <c r="E514" s="22" t="s">
        <v>563</v>
      </c>
      <c r="F514" s="33">
        <v>1622</v>
      </c>
      <c r="G514" s="27"/>
      <c r="H514" s="28"/>
      <c r="I514" s="34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</row>
    <row r="515" s="7" customFormat="1" ht="27" customHeight="1" spans="1:50">
      <c r="A515" s="22">
        <f t="shared" si="48"/>
        <v>505</v>
      </c>
      <c r="B515" s="22" t="s">
        <v>565</v>
      </c>
      <c r="C515" s="24" t="s">
        <v>29</v>
      </c>
      <c r="D515" s="22">
        <v>1</v>
      </c>
      <c r="E515" s="22" t="s">
        <v>32</v>
      </c>
      <c r="F515" s="33">
        <v>1819</v>
      </c>
      <c r="G515" s="27"/>
      <c r="H515" s="28"/>
      <c r="I515" s="34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</row>
    <row r="516" s="7" customFormat="1" ht="27" customHeight="1" spans="1:50">
      <c r="A516" s="22">
        <f t="shared" si="48"/>
        <v>506</v>
      </c>
      <c r="B516" s="22" t="s">
        <v>566</v>
      </c>
      <c r="C516" s="24" t="s">
        <v>29</v>
      </c>
      <c r="D516" s="22">
        <v>1</v>
      </c>
      <c r="E516" s="22" t="s">
        <v>57</v>
      </c>
      <c r="F516" s="33">
        <v>468</v>
      </c>
      <c r="G516" s="27"/>
      <c r="H516" s="28"/>
      <c r="I516" s="34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</row>
    <row r="517" s="7" customFormat="1" ht="27" customHeight="1" spans="1:50">
      <c r="A517" s="22">
        <f t="shared" si="48"/>
        <v>507</v>
      </c>
      <c r="B517" s="22" t="s">
        <v>567</v>
      </c>
      <c r="C517" s="24" t="s">
        <v>29</v>
      </c>
      <c r="D517" s="22">
        <v>1</v>
      </c>
      <c r="E517" s="22" t="s">
        <v>57</v>
      </c>
      <c r="F517" s="33">
        <v>343</v>
      </c>
      <c r="G517" s="27"/>
      <c r="H517" s="28"/>
      <c r="I517" s="34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</row>
    <row r="518" s="7" customFormat="1" ht="27" customHeight="1" spans="1:50">
      <c r="A518" s="22">
        <f t="shared" si="48"/>
        <v>508</v>
      </c>
      <c r="B518" s="22" t="s">
        <v>568</v>
      </c>
      <c r="C518" s="24" t="s">
        <v>29</v>
      </c>
      <c r="D518" s="22">
        <v>1</v>
      </c>
      <c r="E518" s="22" t="s">
        <v>32</v>
      </c>
      <c r="F518" s="33">
        <v>166</v>
      </c>
      <c r="G518" s="27"/>
      <c r="H518" s="28"/>
      <c r="I518" s="34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</row>
    <row r="519" s="7" customFormat="1" ht="27" customHeight="1" spans="1:50">
      <c r="A519" s="22">
        <f t="shared" ref="A519:A528" si="49">ROW()-10</f>
        <v>509</v>
      </c>
      <c r="B519" s="22" t="s">
        <v>569</v>
      </c>
      <c r="C519" s="24" t="s">
        <v>29</v>
      </c>
      <c r="D519" s="22">
        <v>1</v>
      </c>
      <c r="E519" s="22" t="s">
        <v>57</v>
      </c>
      <c r="F519" s="33">
        <v>364</v>
      </c>
      <c r="G519" s="27"/>
      <c r="H519" s="28"/>
      <c r="I519" s="34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</row>
    <row r="520" s="7" customFormat="1" ht="27" customHeight="1" spans="1:50">
      <c r="A520" s="22">
        <f t="shared" si="49"/>
        <v>510</v>
      </c>
      <c r="B520" s="22" t="s">
        <v>570</v>
      </c>
      <c r="C520" s="24" t="s">
        <v>29</v>
      </c>
      <c r="D520" s="22">
        <v>1</v>
      </c>
      <c r="E520" s="22" t="s">
        <v>32</v>
      </c>
      <c r="F520" s="33">
        <v>748</v>
      </c>
      <c r="G520" s="27"/>
      <c r="H520" s="28"/>
      <c r="I520" s="34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</row>
    <row r="521" s="7" customFormat="1" ht="27" customHeight="1" spans="1:50">
      <c r="A521" s="22">
        <f t="shared" si="49"/>
        <v>511</v>
      </c>
      <c r="B521" s="22" t="s">
        <v>571</v>
      </c>
      <c r="C521" s="24" t="s">
        <v>29</v>
      </c>
      <c r="D521" s="22">
        <v>1</v>
      </c>
      <c r="E521" s="22" t="s">
        <v>30</v>
      </c>
      <c r="F521" s="33">
        <v>291</v>
      </c>
      <c r="G521" s="27"/>
      <c r="H521" s="28"/>
      <c r="I521" s="34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</row>
    <row r="522" s="7" customFormat="1" ht="27" customHeight="1" spans="1:50">
      <c r="A522" s="22">
        <f t="shared" si="49"/>
        <v>512</v>
      </c>
      <c r="B522" s="22" t="s">
        <v>572</v>
      </c>
      <c r="C522" s="24" t="s">
        <v>29</v>
      </c>
      <c r="D522" s="22">
        <v>1</v>
      </c>
      <c r="E522" s="22" t="s">
        <v>32</v>
      </c>
      <c r="F522" s="33">
        <v>312</v>
      </c>
      <c r="G522" s="27"/>
      <c r="H522" s="28"/>
      <c r="I522" s="34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</row>
    <row r="523" s="7" customFormat="1" ht="27" customHeight="1" spans="1:50">
      <c r="A523" s="22">
        <f t="shared" si="49"/>
        <v>513</v>
      </c>
      <c r="B523" s="22" t="s">
        <v>573</v>
      </c>
      <c r="C523" s="24" t="s">
        <v>29</v>
      </c>
      <c r="D523" s="22">
        <v>1</v>
      </c>
      <c r="E523" s="22" t="s">
        <v>32</v>
      </c>
      <c r="F523" s="33">
        <v>83</v>
      </c>
      <c r="G523" s="27"/>
      <c r="H523" s="28"/>
      <c r="I523" s="34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</row>
    <row r="524" s="7" customFormat="1" ht="27" customHeight="1" spans="1:50">
      <c r="A524" s="22">
        <f t="shared" si="49"/>
        <v>514</v>
      </c>
      <c r="B524" s="22" t="s">
        <v>574</v>
      </c>
      <c r="C524" s="24" t="s">
        <v>29</v>
      </c>
      <c r="D524" s="22">
        <v>1</v>
      </c>
      <c r="E524" s="22" t="s">
        <v>57</v>
      </c>
      <c r="F524" s="33">
        <v>270</v>
      </c>
      <c r="G524" s="27"/>
      <c r="H524" s="28"/>
      <c r="I524" s="34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</row>
    <row r="525" s="7" customFormat="1" ht="27" customHeight="1" spans="1:50">
      <c r="A525" s="22">
        <f t="shared" si="49"/>
        <v>515</v>
      </c>
      <c r="B525" s="22" t="s">
        <v>575</v>
      </c>
      <c r="C525" s="24" t="s">
        <v>29</v>
      </c>
      <c r="D525" s="22">
        <v>1</v>
      </c>
      <c r="E525" s="22" t="s">
        <v>32</v>
      </c>
      <c r="F525" s="33">
        <v>240</v>
      </c>
      <c r="G525" s="27"/>
      <c r="H525" s="28"/>
      <c r="I525" s="34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</row>
    <row r="526" s="7" customFormat="1" ht="27" customHeight="1" spans="1:50">
      <c r="A526" s="22">
        <f t="shared" si="49"/>
        <v>516</v>
      </c>
      <c r="B526" s="22" t="s">
        <v>576</v>
      </c>
      <c r="C526" s="24" t="s">
        <v>29</v>
      </c>
      <c r="D526" s="22">
        <v>1</v>
      </c>
      <c r="E526" s="22" t="s">
        <v>30</v>
      </c>
      <c r="F526" s="33">
        <v>301</v>
      </c>
      <c r="G526" s="27"/>
      <c r="H526" s="28"/>
      <c r="I526" s="34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</row>
    <row r="527" s="7" customFormat="1" ht="27" customHeight="1" spans="1:50">
      <c r="A527" s="22">
        <f t="shared" si="49"/>
        <v>517</v>
      </c>
      <c r="B527" s="22" t="s">
        <v>577</v>
      </c>
      <c r="C527" s="24" t="s">
        <v>826</v>
      </c>
      <c r="D527" s="22">
        <v>1</v>
      </c>
      <c r="E527" s="22" t="s">
        <v>55</v>
      </c>
      <c r="F527" s="33">
        <v>998</v>
      </c>
      <c r="G527" s="27"/>
      <c r="H527" s="28"/>
      <c r="I527" s="34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</row>
    <row r="528" s="7" customFormat="1" ht="27" customHeight="1" spans="1:50">
      <c r="A528" s="22">
        <f t="shared" si="49"/>
        <v>518</v>
      </c>
      <c r="B528" s="22" t="s">
        <v>578</v>
      </c>
      <c r="C528" s="24" t="s">
        <v>29</v>
      </c>
      <c r="D528" s="22">
        <v>1</v>
      </c>
      <c r="E528" s="22" t="s">
        <v>32</v>
      </c>
      <c r="F528" s="33">
        <v>790</v>
      </c>
      <c r="G528" s="27"/>
      <c r="H528" s="28"/>
      <c r="I528" s="34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</row>
    <row r="529" s="7" customFormat="1" ht="27" customHeight="1" spans="1:50">
      <c r="A529" s="22">
        <f t="shared" ref="A529:A538" si="50">ROW()-10</f>
        <v>519</v>
      </c>
      <c r="B529" s="22" t="s">
        <v>579</v>
      </c>
      <c r="C529" s="24" t="s">
        <v>29</v>
      </c>
      <c r="D529" s="22">
        <v>1</v>
      </c>
      <c r="E529" s="22" t="s">
        <v>57</v>
      </c>
      <c r="F529" s="33">
        <v>332</v>
      </c>
      <c r="G529" s="27"/>
      <c r="H529" s="28"/>
      <c r="I529" s="34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</row>
    <row r="530" s="7" customFormat="1" ht="27" customHeight="1" spans="1:50">
      <c r="A530" s="22">
        <f t="shared" si="50"/>
        <v>520</v>
      </c>
      <c r="B530" s="22" t="s">
        <v>580</v>
      </c>
      <c r="C530" s="24" t="s">
        <v>29</v>
      </c>
      <c r="D530" s="22">
        <v>1</v>
      </c>
      <c r="E530" s="22" t="s">
        <v>57</v>
      </c>
      <c r="F530" s="33">
        <v>420</v>
      </c>
      <c r="G530" s="27"/>
      <c r="H530" s="28"/>
      <c r="I530" s="34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</row>
    <row r="531" s="7" customFormat="1" ht="27" customHeight="1" spans="1:50">
      <c r="A531" s="22">
        <f t="shared" si="50"/>
        <v>521</v>
      </c>
      <c r="B531" s="22" t="s">
        <v>581</v>
      </c>
      <c r="C531" s="24" t="s">
        <v>29</v>
      </c>
      <c r="D531" s="22">
        <v>1</v>
      </c>
      <c r="E531" s="22" t="s">
        <v>57</v>
      </c>
      <c r="F531" s="33">
        <v>420</v>
      </c>
      <c r="G531" s="27"/>
      <c r="H531" s="28"/>
      <c r="I531" s="34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</row>
    <row r="532" s="7" customFormat="1" ht="27" customHeight="1" spans="1:50">
      <c r="A532" s="22">
        <f t="shared" si="50"/>
        <v>522</v>
      </c>
      <c r="B532" s="22" t="s">
        <v>582</v>
      </c>
      <c r="C532" s="24" t="s">
        <v>29</v>
      </c>
      <c r="D532" s="22">
        <v>1</v>
      </c>
      <c r="E532" s="22" t="s">
        <v>57</v>
      </c>
      <c r="F532" s="33">
        <v>426</v>
      </c>
      <c r="G532" s="27"/>
      <c r="H532" s="28"/>
      <c r="I532" s="34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</row>
    <row r="533" s="7" customFormat="1" ht="27" customHeight="1" spans="1:50">
      <c r="A533" s="22">
        <f t="shared" si="50"/>
        <v>523</v>
      </c>
      <c r="B533" s="22" t="s">
        <v>583</v>
      </c>
      <c r="C533" s="24" t="s">
        <v>29</v>
      </c>
      <c r="D533" s="22">
        <v>1</v>
      </c>
      <c r="E533" s="22" t="s">
        <v>57</v>
      </c>
      <c r="F533" s="33">
        <v>307</v>
      </c>
      <c r="G533" s="27"/>
      <c r="H533" s="28"/>
      <c r="I533" s="34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</row>
    <row r="534" s="7" customFormat="1" ht="27" customHeight="1" spans="1:50">
      <c r="A534" s="22">
        <f t="shared" si="50"/>
        <v>524</v>
      </c>
      <c r="B534" s="22" t="s">
        <v>584</v>
      </c>
      <c r="C534" s="24" t="s">
        <v>29</v>
      </c>
      <c r="D534" s="22">
        <v>1</v>
      </c>
      <c r="E534" s="22" t="s">
        <v>57</v>
      </c>
      <c r="F534" s="33">
        <v>395</v>
      </c>
      <c r="G534" s="27"/>
      <c r="H534" s="28"/>
      <c r="I534" s="34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</row>
    <row r="535" s="7" customFormat="1" ht="27" customHeight="1" spans="1:50">
      <c r="A535" s="22">
        <f t="shared" si="50"/>
        <v>525</v>
      </c>
      <c r="B535" s="22" t="s">
        <v>585</v>
      </c>
      <c r="C535" s="24" t="s">
        <v>729</v>
      </c>
      <c r="D535" s="22">
        <v>1</v>
      </c>
      <c r="E535" s="22" t="s">
        <v>32</v>
      </c>
      <c r="F535" s="33">
        <v>1144</v>
      </c>
      <c r="G535" s="27"/>
      <c r="H535" s="28"/>
      <c r="I535" s="34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</row>
    <row r="536" s="7" customFormat="1" ht="27" customHeight="1" spans="1:50">
      <c r="A536" s="22">
        <f t="shared" si="50"/>
        <v>526</v>
      </c>
      <c r="B536" s="22" t="s">
        <v>586</v>
      </c>
      <c r="C536" s="24" t="s">
        <v>29</v>
      </c>
      <c r="D536" s="22">
        <v>1</v>
      </c>
      <c r="E536" s="22" t="s">
        <v>57</v>
      </c>
      <c r="F536" s="33">
        <v>1769</v>
      </c>
      <c r="G536" s="27"/>
      <c r="H536" s="28"/>
      <c r="I536" s="34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</row>
    <row r="537" s="7" customFormat="1" ht="27" customHeight="1" spans="1:50">
      <c r="A537" s="22">
        <f t="shared" si="50"/>
        <v>527</v>
      </c>
      <c r="B537" s="22" t="s">
        <v>587</v>
      </c>
      <c r="C537" s="24" t="s">
        <v>29</v>
      </c>
      <c r="D537" s="22">
        <v>1</v>
      </c>
      <c r="E537" s="22" t="s">
        <v>32</v>
      </c>
      <c r="F537" s="33">
        <v>1565</v>
      </c>
      <c r="G537" s="27"/>
      <c r="H537" s="28"/>
      <c r="I537" s="34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</row>
    <row r="538" s="7" customFormat="1" ht="27" customHeight="1" spans="1:50">
      <c r="A538" s="22">
        <f t="shared" si="50"/>
        <v>528</v>
      </c>
      <c r="B538" s="22" t="s">
        <v>588</v>
      </c>
      <c r="C538" s="24" t="s">
        <v>29</v>
      </c>
      <c r="D538" s="22">
        <v>1</v>
      </c>
      <c r="E538" s="22" t="s">
        <v>32</v>
      </c>
      <c r="F538" s="33">
        <v>1196</v>
      </c>
      <c r="G538" s="27"/>
      <c r="H538" s="28"/>
      <c r="I538" s="34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</row>
    <row r="539" s="7" customFormat="1" ht="27" customHeight="1" spans="1:50">
      <c r="A539" s="22">
        <f t="shared" ref="A539:A548" si="51">ROW()-10</f>
        <v>529</v>
      </c>
      <c r="B539" s="22" t="s">
        <v>589</v>
      </c>
      <c r="C539" s="24" t="s">
        <v>29</v>
      </c>
      <c r="D539" s="22">
        <v>1</v>
      </c>
      <c r="E539" s="22" t="s">
        <v>32</v>
      </c>
      <c r="F539" s="33">
        <v>655</v>
      </c>
      <c r="G539" s="27"/>
      <c r="H539" s="28"/>
      <c r="I539" s="34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</row>
    <row r="540" s="7" customFormat="1" ht="27" customHeight="1" spans="1:50">
      <c r="A540" s="22">
        <f t="shared" si="51"/>
        <v>530</v>
      </c>
      <c r="B540" s="22" t="s">
        <v>590</v>
      </c>
      <c r="C540" s="24" t="s">
        <v>498</v>
      </c>
      <c r="D540" s="22">
        <v>1</v>
      </c>
      <c r="E540" s="22" t="s">
        <v>32</v>
      </c>
      <c r="F540" s="33">
        <v>544</v>
      </c>
      <c r="G540" s="27"/>
      <c r="H540" s="28"/>
      <c r="I540" s="34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</row>
    <row r="541" s="7" customFormat="1" ht="27" customHeight="1" spans="1:50">
      <c r="A541" s="22">
        <f t="shared" si="51"/>
        <v>531</v>
      </c>
      <c r="B541" s="22" t="s">
        <v>591</v>
      </c>
      <c r="C541" s="24" t="s">
        <v>498</v>
      </c>
      <c r="D541" s="22">
        <v>1</v>
      </c>
      <c r="E541" s="22" t="s">
        <v>592</v>
      </c>
      <c r="F541" s="33">
        <v>291</v>
      </c>
      <c r="G541" s="27"/>
      <c r="H541" s="28"/>
      <c r="I541" s="34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</row>
    <row r="542" s="7" customFormat="1" ht="27" customHeight="1" spans="1:50">
      <c r="A542" s="22">
        <f t="shared" si="51"/>
        <v>532</v>
      </c>
      <c r="B542" s="22" t="s">
        <v>593</v>
      </c>
      <c r="C542" s="24" t="s">
        <v>498</v>
      </c>
      <c r="D542" s="22">
        <v>1</v>
      </c>
      <c r="E542" s="22" t="s">
        <v>57</v>
      </c>
      <c r="F542" s="33">
        <v>332</v>
      </c>
      <c r="G542" s="27"/>
      <c r="H542" s="28"/>
      <c r="I542" s="34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</row>
    <row r="543" s="7" customFormat="1" ht="27" customHeight="1" spans="1:50">
      <c r="A543" s="22">
        <f t="shared" si="51"/>
        <v>533</v>
      </c>
      <c r="B543" s="22" t="s">
        <v>594</v>
      </c>
      <c r="C543" s="24" t="s">
        <v>498</v>
      </c>
      <c r="D543" s="22">
        <v>1</v>
      </c>
      <c r="E543" s="22" t="s">
        <v>592</v>
      </c>
      <c r="F543" s="33">
        <v>760</v>
      </c>
      <c r="G543" s="27"/>
      <c r="H543" s="28"/>
      <c r="I543" s="34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</row>
    <row r="544" s="7" customFormat="1" ht="27" customHeight="1" spans="1:50">
      <c r="A544" s="22">
        <f t="shared" si="51"/>
        <v>534</v>
      </c>
      <c r="B544" s="22" t="s">
        <v>595</v>
      </c>
      <c r="C544" s="24" t="s">
        <v>29</v>
      </c>
      <c r="D544" s="22">
        <v>1</v>
      </c>
      <c r="E544" s="22" t="s">
        <v>32</v>
      </c>
      <c r="F544" s="33">
        <v>384</v>
      </c>
      <c r="G544" s="27"/>
      <c r="H544" s="28"/>
      <c r="I544" s="34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</row>
    <row r="545" s="7" customFormat="1" ht="27" customHeight="1" spans="1:50">
      <c r="A545" s="22">
        <f t="shared" si="51"/>
        <v>535</v>
      </c>
      <c r="B545" s="22" t="s">
        <v>596</v>
      </c>
      <c r="C545" s="24" t="s">
        <v>29</v>
      </c>
      <c r="D545" s="22">
        <v>1</v>
      </c>
      <c r="E545" s="22" t="s">
        <v>32</v>
      </c>
      <c r="F545" s="33">
        <v>405</v>
      </c>
      <c r="G545" s="27"/>
      <c r="H545" s="28"/>
      <c r="I545" s="34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</row>
    <row r="546" s="7" customFormat="1" ht="27" customHeight="1" spans="1:50">
      <c r="A546" s="22">
        <f t="shared" si="51"/>
        <v>536</v>
      </c>
      <c r="B546" s="22" t="s">
        <v>597</v>
      </c>
      <c r="C546" s="24" t="s">
        <v>29</v>
      </c>
      <c r="D546" s="22">
        <v>1</v>
      </c>
      <c r="E546" s="22" t="s">
        <v>32</v>
      </c>
      <c r="F546" s="33">
        <v>1206</v>
      </c>
      <c r="G546" s="27"/>
      <c r="H546" s="28"/>
      <c r="I546" s="34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</row>
    <row r="547" s="7" customFormat="1" ht="27" customHeight="1" spans="1:50">
      <c r="A547" s="22">
        <f t="shared" si="51"/>
        <v>537</v>
      </c>
      <c r="B547" s="22" t="s">
        <v>598</v>
      </c>
      <c r="C547" s="24" t="s">
        <v>498</v>
      </c>
      <c r="D547" s="22">
        <v>1</v>
      </c>
      <c r="E547" s="22" t="s">
        <v>599</v>
      </c>
      <c r="F547" s="33">
        <v>9152</v>
      </c>
      <c r="G547" s="27"/>
      <c r="H547" s="28"/>
      <c r="I547" s="34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</row>
    <row r="548" s="7" customFormat="1" ht="27" customHeight="1" spans="1:50">
      <c r="A548" s="22">
        <f t="shared" si="51"/>
        <v>538</v>
      </c>
      <c r="B548" s="22" t="s">
        <v>600</v>
      </c>
      <c r="C548" s="24" t="s">
        <v>29</v>
      </c>
      <c r="D548" s="22">
        <v>1</v>
      </c>
      <c r="E548" s="22" t="s">
        <v>32</v>
      </c>
      <c r="F548" s="33">
        <v>1144</v>
      </c>
      <c r="G548" s="27"/>
      <c r="H548" s="28"/>
      <c r="I548" s="34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</row>
    <row r="549" s="7" customFormat="1" ht="27" customHeight="1" spans="1:50">
      <c r="A549" s="22">
        <f t="shared" ref="A549:A558" si="52">ROW()-10</f>
        <v>539</v>
      </c>
      <c r="B549" s="22" t="s">
        <v>601</v>
      </c>
      <c r="C549" s="24" t="s">
        <v>29</v>
      </c>
      <c r="D549" s="22">
        <v>1</v>
      </c>
      <c r="E549" s="22" t="s">
        <v>32</v>
      </c>
      <c r="F549" s="33">
        <v>707</v>
      </c>
      <c r="G549" s="27"/>
      <c r="H549" s="28"/>
      <c r="I549" s="34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</row>
    <row r="550" s="7" customFormat="1" ht="27" customHeight="1" spans="1:50">
      <c r="A550" s="22">
        <f t="shared" si="52"/>
        <v>540</v>
      </c>
      <c r="B550" s="22" t="s">
        <v>602</v>
      </c>
      <c r="C550" s="24" t="s">
        <v>29</v>
      </c>
      <c r="D550" s="22">
        <v>1</v>
      </c>
      <c r="E550" s="22" t="s">
        <v>32</v>
      </c>
      <c r="F550" s="33">
        <v>239</v>
      </c>
      <c r="G550" s="27"/>
      <c r="H550" s="28"/>
      <c r="I550" s="34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</row>
    <row r="551" s="7" customFormat="1" ht="27" customHeight="1" spans="1:50">
      <c r="A551" s="22">
        <f t="shared" si="52"/>
        <v>541</v>
      </c>
      <c r="B551" s="22" t="s">
        <v>603</v>
      </c>
      <c r="C551" s="24" t="s">
        <v>29</v>
      </c>
      <c r="D551" s="22">
        <v>1</v>
      </c>
      <c r="E551" s="22" t="s">
        <v>32</v>
      </c>
      <c r="F551" s="33">
        <v>93</v>
      </c>
      <c r="G551" s="27"/>
      <c r="H551" s="28"/>
      <c r="I551" s="34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</row>
    <row r="552" s="7" customFormat="1" ht="27" customHeight="1" spans="1:50">
      <c r="A552" s="22">
        <f t="shared" si="52"/>
        <v>542</v>
      </c>
      <c r="B552" s="22" t="s">
        <v>604</v>
      </c>
      <c r="C552" s="24" t="s">
        <v>29</v>
      </c>
      <c r="D552" s="22">
        <v>1</v>
      </c>
      <c r="E552" s="22" t="s">
        <v>32</v>
      </c>
      <c r="F552" s="33">
        <v>56</v>
      </c>
      <c r="G552" s="27"/>
      <c r="H552" s="28"/>
      <c r="I552" s="34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</row>
    <row r="553" s="7" customFormat="1" ht="27" customHeight="1" spans="1:50">
      <c r="A553" s="22">
        <f t="shared" si="52"/>
        <v>543</v>
      </c>
      <c r="B553" s="22" t="s">
        <v>605</v>
      </c>
      <c r="C553" s="24" t="s">
        <v>29</v>
      </c>
      <c r="D553" s="22">
        <v>1</v>
      </c>
      <c r="E553" s="22" t="s">
        <v>32</v>
      </c>
      <c r="F553" s="33">
        <v>244</v>
      </c>
      <c r="G553" s="27"/>
      <c r="H553" s="28"/>
      <c r="I553" s="34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</row>
    <row r="554" s="7" customFormat="1" ht="27" customHeight="1" spans="1:50">
      <c r="A554" s="22">
        <f t="shared" si="52"/>
        <v>544</v>
      </c>
      <c r="B554" s="22" t="s">
        <v>606</v>
      </c>
      <c r="C554" s="24" t="s">
        <v>29</v>
      </c>
      <c r="D554" s="22">
        <v>1</v>
      </c>
      <c r="E554" s="22" t="s">
        <v>32</v>
      </c>
      <c r="F554" s="33">
        <v>634</v>
      </c>
      <c r="G554" s="27"/>
      <c r="H554" s="28"/>
      <c r="I554" s="34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</row>
    <row r="555" s="7" customFormat="1" ht="27" customHeight="1" spans="1:50">
      <c r="A555" s="22">
        <f t="shared" si="52"/>
        <v>545</v>
      </c>
      <c r="B555" s="22" t="s">
        <v>607</v>
      </c>
      <c r="C555" s="24" t="s">
        <v>29</v>
      </c>
      <c r="D555" s="22">
        <v>1</v>
      </c>
      <c r="E555" s="22" t="s">
        <v>30</v>
      </c>
      <c r="F555" s="33">
        <v>187</v>
      </c>
      <c r="G555" s="27"/>
      <c r="H555" s="28"/>
      <c r="I555" s="34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</row>
    <row r="556" s="7" customFormat="1" ht="27" customHeight="1" spans="1:50">
      <c r="A556" s="22">
        <f t="shared" si="52"/>
        <v>546</v>
      </c>
      <c r="B556" s="22" t="s">
        <v>608</v>
      </c>
      <c r="C556" s="24" t="s">
        <v>29</v>
      </c>
      <c r="D556" s="22">
        <v>1</v>
      </c>
      <c r="E556" s="22" t="s">
        <v>32</v>
      </c>
      <c r="F556" s="33">
        <v>322</v>
      </c>
      <c r="G556" s="27"/>
      <c r="H556" s="28"/>
      <c r="I556" s="34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</row>
    <row r="557" s="7" customFormat="1" ht="27" customHeight="1" spans="1:50">
      <c r="A557" s="22">
        <f t="shared" si="52"/>
        <v>547</v>
      </c>
      <c r="B557" s="22" t="s">
        <v>609</v>
      </c>
      <c r="C557" s="24" t="s">
        <v>29</v>
      </c>
      <c r="D557" s="22">
        <v>1</v>
      </c>
      <c r="E557" s="22" t="s">
        <v>99</v>
      </c>
      <c r="F557" s="33">
        <v>239</v>
      </c>
      <c r="G557" s="27"/>
      <c r="H557" s="28"/>
      <c r="I557" s="34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</row>
    <row r="558" s="7" customFormat="1" ht="27" customHeight="1" spans="1:50">
      <c r="A558" s="22">
        <f t="shared" si="52"/>
        <v>548</v>
      </c>
      <c r="B558" s="22" t="s">
        <v>610</v>
      </c>
      <c r="C558" s="24" t="s">
        <v>29</v>
      </c>
      <c r="D558" s="22">
        <v>1</v>
      </c>
      <c r="E558" s="22" t="s">
        <v>32</v>
      </c>
      <c r="F558" s="33">
        <v>2288</v>
      </c>
      <c r="G558" s="27"/>
      <c r="H558" s="28"/>
      <c r="I558" s="34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</row>
    <row r="559" s="7" customFormat="1" ht="27" customHeight="1" spans="1:50">
      <c r="A559" s="22">
        <f t="shared" ref="A559:A568" si="53">ROW()-10</f>
        <v>549</v>
      </c>
      <c r="B559" s="22" t="s">
        <v>611</v>
      </c>
      <c r="C559" s="24" t="s">
        <v>29</v>
      </c>
      <c r="D559" s="22">
        <v>1</v>
      </c>
      <c r="E559" s="22" t="s">
        <v>32</v>
      </c>
      <c r="F559" s="33">
        <v>402</v>
      </c>
      <c r="G559" s="27"/>
      <c r="H559" s="28"/>
      <c r="I559" s="34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</row>
    <row r="560" s="7" customFormat="1" ht="27" customHeight="1" spans="1:50">
      <c r="A560" s="22">
        <f t="shared" si="53"/>
        <v>550</v>
      </c>
      <c r="B560" s="22" t="s">
        <v>612</v>
      </c>
      <c r="C560" s="24" t="s">
        <v>29</v>
      </c>
      <c r="D560" s="22">
        <v>1</v>
      </c>
      <c r="E560" s="22" t="s">
        <v>32</v>
      </c>
      <c r="F560" s="33">
        <v>402</v>
      </c>
      <c r="G560" s="27"/>
      <c r="H560" s="28"/>
      <c r="I560" s="34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</row>
    <row r="561" s="7" customFormat="1" ht="27" customHeight="1" spans="1:50">
      <c r="A561" s="22">
        <f t="shared" si="53"/>
        <v>551</v>
      </c>
      <c r="B561" s="22" t="s">
        <v>613</v>
      </c>
      <c r="C561" s="24" t="s">
        <v>29</v>
      </c>
      <c r="D561" s="22">
        <v>1</v>
      </c>
      <c r="E561" s="22" t="s">
        <v>32</v>
      </c>
      <c r="F561" s="33">
        <v>284</v>
      </c>
      <c r="G561" s="27"/>
      <c r="H561" s="28"/>
      <c r="I561" s="34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</row>
    <row r="562" s="7" customFormat="1" ht="27" customHeight="1" spans="1:50">
      <c r="A562" s="22">
        <f t="shared" si="53"/>
        <v>552</v>
      </c>
      <c r="B562" s="22" t="s">
        <v>614</v>
      </c>
      <c r="C562" s="24" t="s">
        <v>29</v>
      </c>
      <c r="D562" s="22">
        <v>1</v>
      </c>
      <c r="E562" s="22" t="s">
        <v>32</v>
      </c>
      <c r="F562" s="33">
        <v>1019</v>
      </c>
      <c r="G562" s="27"/>
      <c r="H562" s="28"/>
      <c r="I562" s="34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</row>
    <row r="563" s="7" customFormat="1" ht="27" customHeight="1" spans="1:50">
      <c r="A563" s="22">
        <f t="shared" si="53"/>
        <v>553</v>
      </c>
      <c r="B563" s="22" t="s">
        <v>615</v>
      </c>
      <c r="C563" s="24" t="s">
        <v>459</v>
      </c>
      <c r="D563" s="22">
        <v>1</v>
      </c>
      <c r="E563" s="22" t="s">
        <v>57</v>
      </c>
      <c r="F563" s="33">
        <v>10</v>
      </c>
      <c r="G563" s="27"/>
      <c r="H563" s="28"/>
      <c r="I563" s="34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</row>
    <row r="564" s="7" customFormat="1" ht="27" customHeight="1" spans="1:50">
      <c r="A564" s="22">
        <f t="shared" si="53"/>
        <v>554</v>
      </c>
      <c r="B564" s="22" t="s">
        <v>616</v>
      </c>
      <c r="C564" s="24" t="s">
        <v>732</v>
      </c>
      <c r="D564" s="22">
        <v>1</v>
      </c>
      <c r="E564" s="22" t="s">
        <v>32</v>
      </c>
      <c r="F564" s="33">
        <v>530</v>
      </c>
      <c r="G564" s="27"/>
      <c r="H564" s="28"/>
      <c r="I564" s="34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</row>
    <row r="565" s="7" customFormat="1" ht="27" customHeight="1" spans="1:50">
      <c r="A565" s="22">
        <f t="shared" si="53"/>
        <v>555</v>
      </c>
      <c r="B565" s="22" t="s">
        <v>617</v>
      </c>
      <c r="C565" s="24" t="s">
        <v>733</v>
      </c>
      <c r="D565" s="22">
        <v>1</v>
      </c>
      <c r="E565" s="22" t="s">
        <v>55</v>
      </c>
      <c r="F565" s="33">
        <v>395</v>
      </c>
      <c r="G565" s="27"/>
      <c r="H565" s="28"/>
      <c r="I565" s="34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</row>
    <row r="566" s="7" customFormat="1" ht="27" customHeight="1" spans="1:50">
      <c r="A566" s="22">
        <f t="shared" si="53"/>
        <v>556</v>
      </c>
      <c r="B566" s="22" t="s">
        <v>618</v>
      </c>
      <c r="C566" s="24" t="s">
        <v>29</v>
      </c>
      <c r="D566" s="22">
        <v>1</v>
      </c>
      <c r="E566" s="22" t="s">
        <v>32</v>
      </c>
      <c r="F566" s="33">
        <v>72</v>
      </c>
      <c r="G566" s="27"/>
      <c r="H566" s="28"/>
      <c r="I566" s="34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</row>
    <row r="567" s="7" customFormat="1" ht="27" customHeight="1" spans="1:50">
      <c r="A567" s="22">
        <f t="shared" si="53"/>
        <v>557</v>
      </c>
      <c r="B567" s="22" t="s">
        <v>620</v>
      </c>
      <c r="C567" s="24" t="s">
        <v>29</v>
      </c>
      <c r="D567" s="22">
        <v>1</v>
      </c>
      <c r="E567" s="22" t="s">
        <v>32</v>
      </c>
      <c r="F567" s="33">
        <v>52</v>
      </c>
      <c r="G567" s="27"/>
      <c r="H567" s="28"/>
      <c r="I567" s="34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</row>
    <row r="568" s="7" customFormat="1" ht="27" customHeight="1" spans="1:50">
      <c r="A568" s="22">
        <f t="shared" si="53"/>
        <v>558</v>
      </c>
      <c r="B568" s="22" t="s">
        <v>621</v>
      </c>
      <c r="C568" s="24" t="s">
        <v>459</v>
      </c>
      <c r="D568" s="22">
        <v>1</v>
      </c>
      <c r="E568" s="22" t="s">
        <v>32</v>
      </c>
      <c r="F568" s="33">
        <v>20</v>
      </c>
      <c r="G568" s="27"/>
      <c r="H568" s="28"/>
      <c r="I568" s="34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</row>
    <row r="569" s="7" customFormat="1" ht="27" customHeight="1" spans="1:50">
      <c r="A569" s="22">
        <f t="shared" ref="A569:A578" si="54">ROW()-10</f>
        <v>559</v>
      </c>
      <c r="B569" s="22" t="s">
        <v>622</v>
      </c>
      <c r="C569" s="24" t="s">
        <v>498</v>
      </c>
      <c r="D569" s="22">
        <v>1</v>
      </c>
      <c r="E569" s="22" t="s">
        <v>201</v>
      </c>
      <c r="F569" s="33">
        <v>83</v>
      </c>
      <c r="G569" s="27"/>
      <c r="H569" s="28"/>
      <c r="I569" s="34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</row>
    <row r="570" s="7" customFormat="1" ht="27" customHeight="1" spans="1:50">
      <c r="A570" s="22">
        <f t="shared" si="54"/>
        <v>560</v>
      </c>
      <c r="B570" s="22" t="s">
        <v>623</v>
      </c>
      <c r="C570" s="24" t="s">
        <v>459</v>
      </c>
      <c r="D570" s="22">
        <v>1</v>
      </c>
      <c r="E570" s="22" t="s">
        <v>55</v>
      </c>
      <c r="F570" s="33">
        <v>499</v>
      </c>
      <c r="G570" s="27"/>
      <c r="H570" s="28"/>
      <c r="I570" s="34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</row>
    <row r="571" s="7" customFormat="1" ht="27" customHeight="1" spans="1:50">
      <c r="A571" s="22">
        <f t="shared" si="54"/>
        <v>561</v>
      </c>
      <c r="B571" s="22" t="s">
        <v>624</v>
      </c>
      <c r="C571" s="24" t="s">
        <v>29</v>
      </c>
      <c r="D571" s="22">
        <v>1</v>
      </c>
      <c r="E571" s="22" t="s">
        <v>32</v>
      </c>
      <c r="F571" s="33">
        <v>270</v>
      </c>
      <c r="G571" s="27"/>
      <c r="H571" s="28"/>
      <c r="I571" s="34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</row>
    <row r="572" s="7" customFormat="1" ht="27" customHeight="1" spans="1:50">
      <c r="A572" s="22">
        <f t="shared" si="54"/>
        <v>562</v>
      </c>
      <c r="B572" s="22" t="s">
        <v>625</v>
      </c>
      <c r="C572" s="24" t="s">
        <v>29</v>
      </c>
      <c r="D572" s="22">
        <v>1</v>
      </c>
      <c r="E572" s="22" t="s">
        <v>32</v>
      </c>
      <c r="F572" s="33">
        <v>1524</v>
      </c>
      <c r="G572" s="27"/>
      <c r="H572" s="28"/>
      <c r="I572" s="34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</row>
    <row r="573" s="7" customFormat="1" ht="27" customHeight="1" spans="1:50">
      <c r="A573" s="22">
        <f t="shared" si="54"/>
        <v>563</v>
      </c>
      <c r="B573" s="22" t="s">
        <v>626</v>
      </c>
      <c r="C573" s="24" t="s">
        <v>459</v>
      </c>
      <c r="D573" s="22">
        <v>1</v>
      </c>
      <c r="E573" s="22" t="s">
        <v>32</v>
      </c>
      <c r="F573" s="33">
        <v>128</v>
      </c>
      <c r="G573" s="27"/>
      <c r="H573" s="28"/>
      <c r="I573" s="34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</row>
    <row r="574" s="7" customFormat="1" ht="27" customHeight="1" spans="1:50">
      <c r="A574" s="22">
        <f t="shared" si="54"/>
        <v>564</v>
      </c>
      <c r="B574" s="22" t="s">
        <v>627</v>
      </c>
      <c r="C574" s="24" t="s">
        <v>29</v>
      </c>
      <c r="D574" s="22">
        <v>1</v>
      </c>
      <c r="E574" s="22" t="s">
        <v>32</v>
      </c>
      <c r="F574" s="33">
        <v>769</v>
      </c>
      <c r="G574" s="27"/>
      <c r="H574" s="28"/>
      <c r="I574" s="34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</row>
    <row r="575" s="7" customFormat="1" ht="27" customHeight="1" spans="1:50">
      <c r="A575" s="22">
        <f t="shared" si="54"/>
        <v>565</v>
      </c>
      <c r="B575" s="22" t="s">
        <v>628</v>
      </c>
      <c r="C575" s="24" t="s">
        <v>29</v>
      </c>
      <c r="D575" s="22">
        <v>1</v>
      </c>
      <c r="E575" s="22" t="s">
        <v>32</v>
      </c>
      <c r="F575" s="33">
        <v>124</v>
      </c>
      <c r="G575" s="27"/>
      <c r="H575" s="28"/>
      <c r="I575" s="34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</row>
    <row r="576" s="7" customFormat="1" ht="27" customHeight="1" spans="1:50">
      <c r="A576" s="22">
        <f t="shared" si="54"/>
        <v>566</v>
      </c>
      <c r="B576" s="22" t="s">
        <v>629</v>
      </c>
      <c r="C576" s="24" t="s">
        <v>29</v>
      </c>
      <c r="D576" s="22">
        <v>1</v>
      </c>
      <c r="E576" s="22" t="s">
        <v>83</v>
      </c>
      <c r="F576" s="33">
        <v>249</v>
      </c>
      <c r="G576" s="27"/>
      <c r="H576" s="28"/>
      <c r="I576" s="34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</row>
    <row r="577" s="7" customFormat="1" ht="27" customHeight="1" spans="1:50">
      <c r="A577" s="22">
        <f t="shared" si="54"/>
        <v>567</v>
      </c>
      <c r="B577" s="22" t="s">
        <v>630</v>
      </c>
      <c r="C577" s="24" t="s">
        <v>498</v>
      </c>
      <c r="D577" s="22">
        <v>1</v>
      </c>
      <c r="E577" s="22" t="s">
        <v>201</v>
      </c>
      <c r="F577" s="33">
        <v>988</v>
      </c>
      <c r="G577" s="27"/>
      <c r="H577" s="28"/>
      <c r="I577" s="34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</row>
    <row r="578" s="7" customFormat="1" ht="27" customHeight="1" spans="1:50">
      <c r="A578" s="22">
        <f t="shared" si="54"/>
        <v>568</v>
      </c>
      <c r="B578" s="22" t="s">
        <v>631</v>
      </c>
      <c r="C578" s="24" t="s">
        <v>29</v>
      </c>
      <c r="D578" s="22">
        <v>1</v>
      </c>
      <c r="E578" s="22" t="s">
        <v>57</v>
      </c>
      <c r="F578" s="33">
        <v>2038</v>
      </c>
      <c r="G578" s="27"/>
      <c r="H578" s="28"/>
      <c r="I578" s="34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</row>
    <row r="579" s="7" customFormat="1" ht="27" customHeight="1" spans="1:50">
      <c r="A579" s="22">
        <f t="shared" ref="A579:A593" si="55">ROW()-10</f>
        <v>569</v>
      </c>
      <c r="B579" s="22" t="s">
        <v>632</v>
      </c>
      <c r="C579" s="24" t="s">
        <v>29</v>
      </c>
      <c r="D579" s="22">
        <v>1</v>
      </c>
      <c r="E579" s="22" t="s">
        <v>32</v>
      </c>
      <c r="F579" s="33">
        <v>1300</v>
      </c>
      <c r="G579" s="27"/>
      <c r="H579" s="28"/>
      <c r="I579" s="34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</row>
    <row r="580" s="7" customFormat="1" ht="27" customHeight="1" spans="1:50">
      <c r="A580" s="22">
        <f t="shared" si="55"/>
        <v>570</v>
      </c>
      <c r="B580" s="22" t="s">
        <v>633</v>
      </c>
      <c r="C580" s="24" t="s">
        <v>459</v>
      </c>
      <c r="D580" s="22">
        <v>1</v>
      </c>
      <c r="E580" s="22" t="s">
        <v>55</v>
      </c>
      <c r="F580" s="33">
        <v>2352</v>
      </c>
      <c r="G580" s="27"/>
      <c r="H580" s="28"/>
      <c r="I580" s="34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</row>
    <row r="581" s="7" customFormat="1" ht="27" customHeight="1" spans="1:50">
      <c r="A581" s="22">
        <f t="shared" si="55"/>
        <v>571</v>
      </c>
      <c r="B581" s="22" t="s">
        <v>634</v>
      </c>
      <c r="C581" s="24" t="s">
        <v>29</v>
      </c>
      <c r="D581" s="22">
        <v>1</v>
      </c>
      <c r="E581" s="22" t="s">
        <v>32</v>
      </c>
      <c r="F581" s="33">
        <v>48</v>
      </c>
      <c r="G581" s="27"/>
      <c r="H581" s="28"/>
      <c r="I581" s="34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</row>
    <row r="582" s="7" customFormat="1" ht="27" customHeight="1" spans="1:50">
      <c r="A582" s="22">
        <f t="shared" si="55"/>
        <v>572</v>
      </c>
      <c r="B582" s="22" t="s">
        <v>635</v>
      </c>
      <c r="C582" s="24" t="s">
        <v>29</v>
      </c>
      <c r="D582" s="22">
        <v>1</v>
      </c>
      <c r="E582" s="22" t="s">
        <v>30</v>
      </c>
      <c r="F582" s="33">
        <v>592</v>
      </c>
      <c r="G582" s="27"/>
      <c r="H582" s="28"/>
      <c r="I582" s="34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</row>
    <row r="583" s="7" customFormat="1" ht="27" customHeight="1" spans="1:50">
      <c r="A583" s="22">
        <f t="shared" si="55"/>
        <v>573</v>
      </c>
      <c r="B583" s="22" t="s">
        <v>636</v>
      </c>
      <c r="C583" s="24" t="s">
        <v>29</v>
      </c>
      <c r="D583" s="22">
        <v>1</v>
      </c>
      <c r="E583" s="22" t="s">
        <v>55</v>
      </c>
      <c r="F583" s="33">
        <v>3000</v>
      </c>
      <c r="G583" s="27"/>
      <c r="H583" s="28"/>
      <c r="I583" s="34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</row>
    <row r="584" s="7" customFormat="1" ht="27" customHeight="1" spans="1:50">
      <c r="A584" s="22">
        <f t="shared" si="55"/>
        <v>574</v>
      </c>
      <c r="B584" s="22" t="s">
        <v>637</v>
      </c>
      <c r="C584" s="24" t="s">
        <v>29</v>
      </c>
      <c r="D584" s="22">
        <v>1</v>
      </c>
      <c r="E584" s="22" t="s">
        <v>32</v>
      </c>
      <c r="F584" s="33">
        <v>270</v>
      </c>
      <c r="G584" s="27"/>
      <c r="H584" s="28"/>
      <c r="I584" s="34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</row>
    <row r="585" s="7" customFormat="1" ht="27" customHeight="1" spans="1:50">
      <c r="A585" s="22">
        <f t="shared" si="55"/>
        <v>575</v>
      </c>
      <c r="B585" s="22" t="s">
        <v>638</v>
      </c>
      <c r="C585" s="24" t="s">
        <v>459</v>
      </c>
      <c r="D585" s="22">
        <v>1</v>
      </c>
      <c r="E585" s="22" t="s">
        <v>32</v>
      </c>
      <c r="F585" s="33">
        <v>544</v>
      </c>
      <c r="G585" s="27"/>
      <c r="H585" s="28"/>
      <c r="I585" s="34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</row>
    <row r="586" s="7" customFormat="1" ht="27" customHeight="1" spans="1:50">
      <c r="A586" s="22">
        <f t="shared" si="55"/>
        <v>576</v>
      </c>
      <c r="B586" s="22" t="s">
        <v>639</v>
      </c>
      <c r="C586" s="24" t="s">
        <v>459</v>
      </c>
      <c r="D586" s="22">
        <v>1</v>
      </c>
      <c r="E586" s="22" t="s">
        <v>32</v>
      </c>
      <c r="F586" s="33">
        <v>104</v>
      </c>
      <c r="G586" s="27"/>
      <c r="H586" s="28"/>
      <c r="I586" s="34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</row>
    <row r="587" s="7" customFormat="1" ht="27" customHeight="1" spans="1:50">
      <c r="A587" s="22">
        <f t="shared" si="55"/>
        <v>577</v>
      </c>
      <c r="B587" s="22" t="s">
        <v>640</v>
      </c>
      <c r="C587" s="24" t="s">
        <v>459</v>
      </c>
      <c r="D587" s="22">
        <v>1</v>
      </c>
      <c r="E587" s="22" t="s">
        <v>32</v>
      </c>
      <c r="F587" s="33">
        <v>680</v>
      </c>
      <c r="G587" s="27"/>
      <c r="H587" s="28"/>
      <c r="I587" s="34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</row>
    <row r="588" s="7" customFormat="1" ht="27" customHeight="1" spans="1:50">
      <c r="A588" s="22">
        <f t="shared" si="55"/>
        <v>578</v>
      </c>
      <c r="B588" s="22" t="s">
        <v>641</v>
      </c>
      <c r="C588" s="24" t="s">
        <v>459</v>
      </c>
      <c r="D588" s="22">
        <v>1</v>
      </c>
      <c r="E588" s="22" t="s">
        <v>32</v>
      </c>
      <c r="F588" s="33">
        <v>707</v>
      </c>
      <c r="G588" s="27"/>
      <c r="H588" s="28"/>
      <c r="I588" s="34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</row>
    <row r="589" s="7" customFormat="1" ht="27" customHeight="1" spans="1:50">
      <c r="A589" s="22">
        <f t="shared" si="55"/>
        <v>579</v>
      </c>
      <c r="B589" s="22" t="s">
        <v>642</v>
      </c>
      <c r="C589" s="24" t="s">
        <v>459</v>
      </c>
      <c r="D589" s="22">
        <v>1</v>
      </c>
      <c r="E589" s="22" t="s">
        <v>32</v>
      </c>
      <c r="F589" s="33">
        <v>104</v>
      </c>
      <c r="G589" s="27"/>
      <c r="H589" s="28"/>
      <c r="I589" s="34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</row>
    <row r="590" s="7" customFormat="1" ht="27" customHeight="1" spans="1:50">
      <c r="A590" s="22">
        <f t="shared" si="55"/>
        <v>580</v>
      </c>
      <c r="B590" s="22" t="s">
        <v>643</v>
      </c>
      <c r="C590" s="24" t="s">
        <v>29</v>
      </c>
      <c r="D590" s="22">
        <v>1</v>
      </c>
      <c r="E590" s="22" t="s">
        <v>32</v>
      </c>
      <c r="F590" s="33">
        <v>187</v>
      </c>
      <c r="G590" s="27"/>
      <c r="H590" s="28"/>
      <c r="I590" s="34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</row>
    <row r="591" s="7" customFormat="1" ht="27" customHeight="1" spans="1:50">
      <c r="A591" s="22">
        <f t="shared" si="55"/>
        <v>581</v>
      </c>
      <c r="B591" s="22" t="s">
        <v>644</v>
      </c>
      <c r="C591" s="24" t="s">
        <v>29</v>
      </c>
      <c r="D591" s="22">
        <v>1</v>
      </c>
      <c r="E591" s="22" t="s">
        <v>32</v>
      </c>
      <c r="F591" s="33">
        <v>135</v>
      </c>
      <c r="G591" s="27"/>
      <c r="H591" s="28"/>
      <c r="I591" s="34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</row>
    <row r="592" s="7" customFormat="1" ht="27" customHeight="1" spans="1:50">
      <c r="A592" s="22">
        <f t="shared" si="55"/>
        <v>582</v>
      </c>
      <c r="B592" s="22" t="s">
        <v>645</v>
      </c>
      <c r="C592" s="24" t="s">
        <v>459</v>
      </c>
      <c r="D592" s="22">
        <v>1</v>
      </c>
      <c r="E592" s="22" t="s">
        <v>32</v>
      </c>
      <c r="F592" s="33">
        <v>145</v>
      </c>
      <c r="G592" s="27"/>
      <c r="H592" s="28"/>
      <c r="I592" s="34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</row>
    <row r="593" s="7" customFormat="1" ht="27" customHeight="1" spans="1:50">
      <c r="A593" s="22">
        <f t="shared" si="55"/>
        <v>583</v>
      </c>
      <c r="B593" s="40" t="s">
        <v>686</v>
      </c>
      <c r="C593" s="40" t="s">
        <v>687</v>
      </c>
      <c r="D593" s="22">
        <v>1</v>
      </c>
      <c r="E593" s="22" t="s">
        <v>32</v>
      </c>
      <c r="F593" s="41">
        <v>64</v>
      </c>
      <c r="G593" s="27"/>
      <c r="H593" s="9"/>
      <c r="I593" s="34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</row>
    <row r="594" s="7" customFormat="1" ht="41" customHeight="1" spans="1:49">
      <c r="A594" s="42" t="s">
        <v>688</v>
      </c>
      <c r="B594" s="43"/>
      <c r="C594" s="43"/>
      <c r="D594" s="43"/>
      <c r="E594" s="44"/>
      <c r="F594" s="45">
        <f>SUM(F5:F593)</f>
        <v>436874</v>
      </c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</row>
  </sheetData>
  <autoFilter xmlns:etc="http://www.wps.cn/officeDocument/2017/etCustomData" ref="A4:GL594" etc:filterBottomFollowUsedRange="0">
    <extLst/>
  </autoFilter>
  <mergeCells count="14">
    <mergeCell ref="A1:E1"/>
    <mergeCell ref="A2:E2"/>
    <mergeCell ref="A3:E3"/>
    <mergeCell ref="A594:E594"/>
    <mergeCell ref="A7:A10"/>
    <mergeCell ref="A11:A12"/>
    <mergeCell ref="A13:A14"/>
    <mergeCell ref="A15:A16"/>
    <mergeCell ref="A18:A19"/>
    <mergeCell ref="B7:B10"/>
    <mergeCell ref="B11:B12"/>
    <mergeCell ref="B13:B14"/>
    <mergeCell ref="B15:B16"/>
    <mergeCell ref="B18:B19"/>
  </mergeCells>
  <conditionalFormatting sqref="B7">
    <cfRule type="duplicateValues" dxfId="0" priority="1"/>
  </conditionalFormatting>
  <conditionalFormatting sqref="B589">
    <cfRule type="duplicateValues" dxfId="0" priority="10"/>
  </conditionalFormatting>
  <conditionalFormatting sqref="B592">
    <cfRule type="duplicateValues" dxfId="0" priority="2"/>
  </conditionalFormatting>
  <conditionalFormatting sqref="B91:B93">
    <cfRule type="duplicateValues" dxfId="0" priority="4"/>
  </conditionalFormatting>
  <conditionalFormatting sqref="B587:B588">
    <cfRule type="duplicateValues" dxfId="0" priority="9"/>
  </conditionalFormatting>
  <conditionalFormatting sqref="B587:B589">
    <cfRule type="duplicateValues" dxfId="0" priority="8"/>
  </conditionalFormatting>
  <conditionalFormatting sqref="B595:B1048576 B593 B590:B591 B94:B586 B11:B90 B1:B6">
    <cfRule type="duplicateValues" dxfId="0" priority="12"/>
  </conditionalFormatting>
  <conditionalFormatting sqref="B593 B595:B1048576 B94:B591 B11:B90 B1:B6">
    <cfRule type="duplicateValues" dxfId="0" priority="6"/>
  </conditionalFormatting>
  <pageMargins left="0.251388888888889" right="0.251388888888889" top="0.393055555555556" bottom="0.751388888888889" header="0.298611111111111" footer="0.298611111111111"/>
  <pageSetup paperSize="9" scale="84" fitToHeight="0" orientation="portrait" horizontalDpi="600"/>
  <headerFooter>
    <oddFooter>&amp;C第 &amp;P 页，共 &amp;N 页</oddFooter>
  </headerFooter>
  <rowBreaks count="1" manualBreakCount="1">
    <brk id="3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L580"/>
  <sheetViews>
    <sheetView view="pageBreakPreview" zoomScale="55" zoomScaleNormal="100" workbookViewId="0">
      <pane ySplit="4" topLeftCell="A5" activePane="bottomLeft" state="frozen"/>
      <selection/>
      <selection pane="bottomLeft" activeCell="G1" sqref="G$1:L$1048576"/>
    </sheetView>
  </sheetViews>
  <sheetFormatPr defaultColWidth="10" defaultRowHeight="15.6"/>
  <cols>
    <col min="1" max="1" width="5.5" style="9" customWidth="1"/>
    <col min="2" max="2" width="22" style="10" customWidth="1"/>
    <col min="3" max="3" width="51.125" style="11" customWidth="1"/>
    <col min="4" max="4" width="5.75" style="10" customWidth="1"/>
    <col min="5" max="5" width="9.5" style="10" customWidth="1"/>
    <col min="6" max="6" width="14.5" style="9" customWidth="1"/>
    <col min="7" max="7" width="10" style="12"/>
    <col min="8" max="50" width="10" style="9"/>
    <col min="51" max="16384" width="10" style="7"/>
  </cols>
  <sheetData>
    <row r="1" s="1" customFormat="1" ht="36" customHeight="1" spans="1:50">
      <c r="A1" s="17" t="s">
        <v>19</v>
      </c>
      <c r="B1" s="47"/>
      <c r="C1" s="47"/>
      <c r="D1" s="47"/>
      <c r="E1" s="47"/>
      <c r="F1" s="14" t="s">
        <v>20</v>
      </c>
      <c r="G1" s="15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="2" customFormat="1" ht="36" customHeight="1" spans="1:50">
      <c r="A2" s="17" t="s">
        <v>21</v>
      </c>
      <c r="B2" s="47"/>
      <c r="C2" s="47"/>
      <c r="D2" s="47"/>
      <c r="E2" s="47"/>
      <c r="F2" s="17" t="s">
        <v>994</v>
      </c>
      <c r="G2" s="18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</row>
    <row r="3" s="2" customFormat="1" ht="36" customHeight="1" spans="1:50">
      <c r="A3" s="17" t="s">
        <v>23</v>
      </c>
      <c r="B3" s="47"/>
      <c r="C3" s="47"/>
      <c r="D3" s="47"/>
      <c r="E3" s="47"/>
      <c r="F3" s="17" t="s">
        <v>995</v>
      </c>
      <c r="G3" s="18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="2" customFormat="1" ht="45" customHeight="1" spans="1:50">
      <c r="A4" s="20" t="s">
        <v>1</v>
      </c>
      <c r="B4" s="13" t="s">
        <v>25</v>
      </c>
      <c r="C4" s="13" t="s">
        <v>26</v>
      </c>
      <c r="D4" s="21" t="s">
        <v>3</v>
      </c>
      <c r="E4" s="21" t="s">
        <v>4</v>
      </c>
      <c r="F4" s="17" t="s">
        <v>27</v>
      </c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</row>
    <row r="5" s="3" customFormat="1" ht="33" customHeight="1" spans="1:111">
      <c r="A5" s="23">
        <v>1</v>
      </c>
      <c r="B5" s="23" t="s">
        <v>28</v>
      </c>
      <c r="C5" s="24" t="s">
        <v>996</v>
      </c>
      <c r="D5" s="25">
        <v>1</v>
      </c>
      <c r="E5" s="22" t="s">
        <v>30</v>
      </c>
      <c r="F5" s="26">
        <v>504</v>
      </c>
      <c r="G5" s="27"/>
      <c r="H5" s="28"/>
      <c r="I5" s="34"/>
      <c r="J5" s="34"/>
      <c r="K5" s="34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</row>
    <row r="6" s="3" customFormat="1" ht="26" customHeight="1" spans="1:111">
      <c r="A6" s="29">
        <v>2</v>
      </c>
      <c r="B6" s="29" t="s">
        <v>31</v>
      </c>
      <c r="C6" s="24" t="s">
        <v>997</v>
      </c>
      <c r="D6" s="25">
        <v>1</v>
      </c>
      <c r="E6" s="22" t="s">
        <v>32</v>
      </c>
      <c r="F6" s="26">
        <v>600</v>
      </c>
      <c r="G6" s="27"/>
      <c r="H6" s="28"/>
      <c r="I6" s="34"/>
      <c r="J6" s="34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</row>
    <row r="7" s="4" customFormat="1" ht="45" customHeight="1" spans="1:49">
      <c r="A7" s="22">
        <v>3</v>
      </c>
      <c r="B7" s="22" t="s">
        <v>33</v>
      </c>
      <c r="C7" s="24" t="s">
        <v>693</v>
      </c>
      <c r="D7" s="25">
        <v>1</v>
      </c>
      <c r="E7" s="22" t="s">
        <v>34</v>
      </c>
      <c r="F7" s="49">
        <v>100</v>
      </c>
      <c r="G7" s="27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s="4" customFormat="1" ht="45" customHeight="1" spans="1:49">
      <c r="A8" s="22"/>
      <c r="B8" s="22"/>
      <c r="C8" s="24" t="s">
        <v>694</v>
      </c>
      <c r="D8" s="25">
        <v>1</v>
      </c>
      <c r="E8" s="22" t="s">
        <v>34</v>
      </c>
      <c r="F8" s="49">
        <v>120</v>
      </c>
      <c r="G8" s="27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s="4" customFormat="1" ht="45" customHeight="1" spans="1:49">
      <c r="A9" s="22"/>
      <c r="B9" s="22"/>
      <c r="C9" s="24" t="s">
        <v>695</v>
      </c>
      <c r="D9" s="25">
        <v>1</v>
      </c>
      <c r="E9" s="22" t="s">
        <v>34</v>
      </c>
      <c r="F9" s="49">
        <v>400</v>
      </c>
      <c r="G9" s="27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="4" customFormat="1" ht="43.2" spans="1:49">
      <c r="A10" s="22"/>
      <c r="B10" s="22"/>
      <c r="C10" s="24" t="s">
        <v>696</v>
      </c>
      <c r="D10" s="25">
        <v>1</v>
      </c>
      <c r="E10" s="22" t="s">
        <v>34</v>
      </c>
      <c r="F10" s="49">
        <v>480</v>
      </c>
      <c r="G10" s="27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</row>
    <row r="11" s="3" customFormat="1" ht="35" customHeight="1" spans="1:111">
      <c r="A11" s="29">
        <v>4</v>
      </c>
      <c r="B11" s="29" t="s">
        <v>35</v>
      </c>
      <c r="C11" s="24" t="s">
        <v>29</v>
      </c>
      <c r="D11" s="25">
        <v>1</v>
      </c>
      <c r="E11" s="22" t="s">
        <v>32</v>
      </c>
      <c r="F11" s="26">
        <v>60</v>
      </c>
      <c r="G11" s="27"/>
      <c r="H11" s="28"/>
      <c r="I11" s="34"/>
      <c r="J11" s="34"/>
      <c r="K11" s="34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</row>
    <row r="12" s="3" customFormat="1" ht="35" customHeight="1" spans="1:111">
      <c r="A12" s="29">
        <v>5</v>
      </c>
      <c r="B12" s="29" t="s">
        <v>36</v>
      </c>
      <c r="C12" s="24" t="s">
        <v>29</v>
      </c>
      <c r="D12" s="25">
        <v>1</v>
      </c>
      <c r="E12" s="22" t="s">
        <v>32</v>
      </c>
      <c r="F12" s="26">
        <v>80</v>
      </c>
      <c r="G12" s="27"/>
      <c r="H12" s="28"/>
      <c r="I12" s="34"/>
      <c r="J12" s="34"/>
      <c r="K12" s="34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</row>
    <row r="13" s="3" customFormat="1" ht="35" customHeight="1" spans="1:111">
      <c r="A13" s="29">
        <v>6</v>
      </c>
      <c r="B13" s="29" t="s">
        <v>37</v>
      </c>
      <c r="C13" s="24" t="s">
        <v>29</v>
      </c>
      <c r="D13" s="25">
        <v>1</v>
      </c>
      <c r="E13" s="22" t="s">
        <v>32</v>
      </c>
      <c r="F13" s="26">
        <v>85</v>
      </c>
      <c r="G13" s="27"/>
      <c r="H13" s="28"/>
      <c r="I13" s="34"/>
      <c r="J13" s="34"/>
      <c r="K13" s="34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</row>
    <row r="14" s="3" customFormat="1" ht="35" customHeight="1" spans="1:111">
      <c r="A14" s="29">
        <v>7</v>
      </c>
      <c r="B14" s="29" t="s">
        <v>38</v>
      </c>
      <c r="C14" s="24" t="s">
        <v>29</v>
      </c>
      <c r="D14" s="25">
        <v>1</v>
      </c>
      <c r="E14" s="22" t="s">
        <v>32</v>
      </c>
      <c r="F14" s="26">
        <v>392</v>
      </c>
      <c r="G14" s="27"/>
      <c r="H14" s="28"/>
      <c r="I14" s="34"/>
      <c r="J14" s="34"/>
      <c r="K14" s="34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</row>
    <row r="15" s="3" customFormat="1" ht="39" customHeight="1" spans="1:111">
      <c r="A15" s="29">
        <v>8</v>
      </c>
      <c r="B15" s="29" t="s">
        <v>39</v>
      </c>
      <c r="C15" s="24" t="s">
        <v>29</v>
      </c>
      <c r="D15" s="25">
        <v>1</v>
      </c>
      <c r="E15" s="22" t="s">
        <v>32</v>
      </c>
      <c r="F15" s="26">
        <v>95</v>
      </c>
      <c r="G15" s="27"/>
      <c r="H15" s="28"/>
      <c r="I15" s="34"/>
      <c r="J15" s="34"/>
      <c r="K15" s="34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</row>
    <row r="16" s="3" customFormat="1" ht="37" customHeight="1" spans="1:111">
      <c r="A16" s="30"/>
      <c r="B16" s="30"/>
      <c r="C16" s="24" t="s">
        <v>808</v>
      </c>
      <c r="D16" s="25">
        <v>1</v>
      </c>
      <c r="E16" s="22" t="s">
        <v>32</v>
      </c>
      <c r="F16" s="26">
        <v>102</v>
      </c>
      <c r="G16" s="27"/>
      <c r="H16" s="28"/>
      <c r="I16" s="34"/>
      <c r="J16" s="34"/>
      <c r="K16" s="34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</row>
    <row r="17" s="3" customFormat="1" ht="46" customHeight="1" spans="1:111">
      <c r="A17" s="30">
        <v>9</v>
      </c>
      <c r="B17" s="29" t="s">
        <v>40</v>
      </c>
      <c r="C17" s="24" t="s">
        <v>700</v>
      </c>
      <c r="D17" s="25">
        <v>1</v>
      </c>
      <c r="E17" s="22" t="s">
        <v>34</v>
      </c>
      <c r="F17" s="26">
        <v>50</v>
      </c>
      <c r="G17" s="27"/>
      <c r="H17" s="28"/>
      <c r="I17" s="34"/>
      <c r="J17" s="34"/>
      <c r="K17" s="34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</row>
    <row r="18" s="3" customFormat="1" ht="24" customHeight="1" spans="1:92">
      <c r="A18" s="30">
        <f t="shared" ref="A18:A48" si="0">ROW()-7</f>
        <v>11</v>
      </c>
      <c r="B18" s="22" t="s">
        <v>701</v>
      </c>
      <c r="C18" s="24" t="s">
        <v>702</v>
      </c>
      <c r="D18" s="25">
        <v>1</v>
      </c>
      <c r="E18" s="22" t="s">
        <v>34</v>
      </c>
      <c r="F18" s="26">
        <v>160</v>
      </c>
      <c r="G18" s="27"/>
      <c r="H18" s="28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</row>
    <row r="19" s="3" customFormat="1" ht="24" customHeight="1" spans="1:92">
      <c r="A19" s="30">
        <f t="shared" si="0"/>
        <v>12</v>
      </c>
      <c r="B19" s="22" t="s">
        <v>42</v>
      </c>
      <c r="C19" s="24" t="s">
        <v>704</v>
      </c>
      <c r="D19" s="25">
        <v>1</v>
      </c>
      <c r="E19" s="22" t="s">
        <v>34</v>
      </c>
      <c r="F19" s="26">
        <v>110</v>
      </c>
      <c r="G19" s="27"/>
      <c r="H19" s="28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</row>
    <row r="20" s="4" customFormat="1" ht="24" customHeight="1" spans="1:92">
      <c r="A20" s="30">
        <f t="shared" si="0"/>
        <v>13</v>
      </c>
      <c r="B20" s="29" t="s">
        <v>43</v>
      </c>
      <c r="C20" s="24" t="s">
        <v>705</v>
      </c>
      <c r="D20" s="25">
        <v>1</v>
      </c>
      <c r="E20" s="22" t="s">
        <v>32</v>
      </c>
      <c r="F20" s="26">
        <v>55</v>
      </c>
      <c r="G20" s="27"/>
      <c r="H20" s="28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</row>
    <row r="21" s="4" customFormat="1" ht="24" customHeight="1" spans="1:92">
      <c r="A21" s="30">
        <f t="shared" si="0"/>
        <v>14</v>
      </c>
      <c r="B21" s="29" t="s">
        <v>45</v>
      </c>
      <c r="C21" s="24" t="s">
        <v>707</v>
      </c>
      <c r="D21" s="25">
        <v>1</v>
      </c>
      <c r="E21" s="22" t="s">
        <v>34</v>
      </c>
      <c r="F21" s="26">
        <v>80</v>
      </c>
      <c r="G21" s="27"/>
      <c r="H21" s="28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</row>
    <row r="22" s="5" customFormat="1" ht="29.25" customHeight="1" spans="1:92">
      <c r="A22" s="30">
        <f t="shared" si="0"/>
        <v>15</v>
      </c>
      <c r="B22" s="22" t="s">
        <v>46</v>
      </c>
      <c r="C22" s="24" t="s">
        <v>810</v>
      </c>
      <c r="D22" s="22">
        <v>1</v>
      </c>
      <c r="E22" s="22" t="s">
        <v>47</v>
      </c>
      <c r="F22" s="26">
        <v>312</v>
      </c>
      <c r="G22" s="27"/>
      <c r="H22" s="28"/>
      <c r="I22" s="34"/>
      <c r="J22" s="34"/>
      <c r="K22" s="34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</row>
    <row r="23" s="5" customFormat="1" ht="29.25" customHeight="1" spans="1:92">
      <c r="A23" s="30">
        <f t="shared" si="0"/>
        <v>16</v>
      </c>
      <c r="B23" s="22" t="s">
        <v>48</v>
      </c>
      <c r="C23" s="24" t="s">
        <v>709</v>
      </c>
      <c r="D23" s="22">
        <v>1</v>
      </c>
      <c r="E23" s="22" t="s">
        <v>34</v>
      </c>
      <c r="F23" s="26">
        <v>65</v>
      </c>
      <c r="G23" s="27"/>
      <c r="H23" s="28"/>
      <c r="I23" s="34"/>
      <c r="J23" s="34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</row>
    <row r="24" s="5" customFormat="1" ht="29.25" customHeight="1" spans="1:92">
      <c r="A24" s="30">
        <f t="shared" si="0"/>
        <v>17</v>
      </c>
      <c r="B24" s="22" t="s">
        <v>49</v>
      </c>
      <c r="C24" s="31" t="s">
        <v>710</v>
      </c>
      <c r="D24" s="22">
        <v>1</v>
      </c>
      <c r="E24" s="22" t="s">
        <v>34</v>
      </c>
      <c r="F24" s="26">
        <v>65</v>
      </c>
      <c r="G24" s="27"/>
      <c r="H24" s="28"/>
      <c r="I24" s="34"/>
      <c r="J24" s="34"/>
      <c r="K24" s="34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</row>
    <row r="25" s="5" customFormat="1" ht="29.25" customHeight="1" spans="1:92">
      <c r="A25" s="30">
        <f t="shared" si="0"/>
        <v>18</v>
      </c>
      <c r="B25" s="22" t="s">
        <v>50</v>
      </c>
      <c r="C25" s="24" t="s">
        <v>711</v>
      </c>
      <c r="D25" s="22">
        <v>1</v>
      </c>
      <c r="E25" s="22" t="s">
        <v>47</v>
      </c>
      <c r="F25" s="26">
        <v>104</v>
      </c>
      <c r="G25" s="27"/>
      <c r="H25" s="28"/>
      <c r="I25" s="34"/>
      <c r="J25" s="34"/>
      <c r="K25" s="34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</row>
    <row r="26" s="5" customFormat="1" ht="29.25" customHeight="1" spans="1:92">
      <c r="A26" s="30">
        <f t="shared" si="0"/>
        <v>19</v>
      </c>
      <c r="B26" s="32" t="s">
        <v>51</v>
      </c>
      <c r="C26" s="31" t="s">
        <v>712</v>
      </c>
      <c r="D26" s="22">
        <v>1</v>
      </c>
      <c r="E26" s="32" t="s">
        <v>47</v>
      </c>
      <c r="F26" s="26">
        <v>312</v>
      </c>
      <c r="G26" s="27"/>
      <c r="H26" s="28"/>
      <c r="I26" s="34"/>
      <c r="J26" s="34"/>
      <c r="K26" s="34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</row>
    <row r="27" s="5" customFormat="1" ht="29.25" customHeight="1" spans="1:92">
      <c r="A27" s="30">
        <f t="shared" si="0"/>
        <v>20</v>
      </c>
      <c r="B27" s="22" t="s">
        <v>52</v>
      </c>
      <c r="C27" s="24" t="s">
        <v>713</v>
      </c>
      <c r="D27" s="22">
        <v>1</v>
      </c>
      <c r="E27" s="22" t="s">
        <v>47</v>
      </c>
      <c r="F27" s="26">
        <v>312</v>
      </c>
      <c r="G27" s="27"/>
      <c r="H27" s="28"/>
      <c r="I27" s="34"/>
      <c r="J27" s="34"/>
      <c r="K27" s="34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</row>
    <row r="28" s="5" customFormat="1" ht="29.25" customHeight="1" spans="1:92">
      <c r="A28" s="30">
        <f t="shared" si="0"/>
        <v>21</v>
      </c>
      <c r="B28" s="22" t="s">
        <v>53</v>
      </c>
      <c r="C28" s="24" t="s">
        <v>714</v>
      </c>
      <c r="D28" s="22">
        <v>1</v>
      </c>
      <c r="E28" s="22" t="s">
        <v>47</v>
      </c>
      <c r="F28" s="26">
        <v>364</v>
      </c>
      <c r="G28" s="27"/>
      <c r="H28" s="28"/>
      <c r="I28" s="34"/>
      <c r="J28" s="34"/>
      <c r="K28" s="34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</row>
    <row r="29" s="5" customFormat="1" ht="29.25" customHeight="1" spans="1:194">
      <c r="A29" s="30">
        <f t="shared" si="0"/>
        <v>22</v>
      </c>
      <c r="B29" s="22" t="s">
        <v>54</v>
      </c>
      <c r="C29" s="24" t="s">
        <v>715</v>
      </c>
      <c r="D29" s="22">
        <v>1</v>
      </c>
      <c r="E29" s="22" t="s">
        <v>55</v>
      </c>
      <c r="F29" s="26">
        <v>234</v>
      </c>
      <c r="G29" s="27"/>
      <c r="H29" s="28"/>
      <c r="I29" s="34"/>
      <c r="J29" s="34"/>
      <c r="K29" s="34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</row>
    <row r="30" s="6" customFormat="1" ht="29.25" customHeight="1" spans="1:194">
      <c r="A30" s="30">
        <f t="shared" si="0"/>
        <v>23</v>
      </c>
      <c r="B30" s="22" t="s">
        <v>56</v>
      </c>
      <c r="C30" s="24" t="s">
        <v>716</v>
      </c>
      <c r="D30" s="22">
        <v>1</v>
      </c>
      <c r="E30" s="22" t="s">
        <v>57</v>
      </c>
      <c r="F30" s="33">
        <v>800</v>
      </c>
      <c r="G30" s="27"/>
      <c r="H30" s="28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35"/>
      <c r="FL30" s="35"/>
      <c r="FM30" s="35"/>
      <c r="FN30" s="35"/>
      <c r="FO30" s="35"/>
      <c r="FP30" s="35"/>
      <c r="FQ30" s="35"/>
      <c r="FR30" s="35"/>
      <c r="FS30" s="35"/>
      <c r="FT30" s="35"/>
      <c r="FU30" s="35"/>
      <c r="FV30" s="35"/>
      <c r="FW30" s="35"/>
      <c r="FX30" s="35"/>
      <c r="FY30" s="35"/>
      <c r="FZ30" s="35"/>
      <c r="GA30" s="35"/>
      <c r="GB30" s="35"/>
      <c r="GC30" s="35"/>
      <c r="GD30" s="35"/>
      <c r="GE30" s="35"/>
      <c r="GF30" s="35"/>
      <c r="GG30" s="35"/>
      <c r="GH30" s="35"/>
      <c r="GI30" s="35"/>
      <c r="GJ30" s="35"/>
      <c r="GK30" s="35"/>
      <c r="GL30" s="35"/>
    </row>
    <row r="31" s="6" customFormat="1" ht="29.25" customHeight="1" spans="1:194">
      <c r="A31" s="30">
        <f t="shared" si="0"/>
        <v>24</v>
      </c>
      <c r="B31" s="22" t="s">
        <v>58</v>
      </c>
      <c r="C31" s="24" t="s">
        <v>716</v>
      </c>
      <c r="D31" s="22">
        <v>1</v>
      </c>
      <c r="E31" s="22" t="s">
        <v>57</v>
      </c>
      <c r="F31" s="33">
        <v>800</v>
      </c>
      <c r="G31" s="27"/>
      <c r="H31" s="28"/>
      <c r="I31" s="34"/>
      <c r="J31" s="34"/>
      <c r="K31" s="34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  <c r="FD31" s="35"/>
      <c r="FE31" s="35"/>
      <c r="FF31" s="35"/>
      <c r="FG31" s="35"/>
      <c r="FH31" s="35"/>
      <c r="FI31" s="35"/>
      <c r="FJ31" s="35"/>
      <c r="FK31" s="35"/>
      <c r="FL31" s="35"/>
      <c r="FM31" s="35"/>
      <c r="FN31" s="35"/>
      <c r="FO31" s="35"/>
      <c r="FP31" s="35"/>
      <c r="FQ31" s="35"/>
      <c r="FR31" s="35"/>
      <c r="FS31" s="35"/>
      <c r="FT31" s="35"/>
      <c r="FU31" s="35"/>
      <c r="FV31" s="35"/>
      <c r="FW31" s="35"/>
      <c r="FX31" s="35"/>
      <c r="FY31" s="35"/>
      <c r="FZ31" s="35"/>
      <c r="GA31" s="35"/>
      <c r="GB31" s="35"/>
      <c r="GC31" s="35"/>
      <c r="GD31" s="35"/>
      <c r="GE31" s="35"/>
      <c r="GF31" s="35"/>
      <c r="GG31" s="35"/>
      <c r="GH31" s="35"/>
      <c r="GI31" s="35"/>
      <c r="GJ31" s="35"/>
      <c r="GK31" s="35"/>
      <c r="GL31" s="35"/>
    </row>
    <row r="32" s="4" customFormat="1" ht="29.25" customHeight="1" spans="1:194">
      <c r="A32" s="30">
        <f t="shared" si="0"/>
        <v>25</v>
      </c>
      <c r="B32" s="22" t="s">
        <v>59</v>
      </c>
      <c r="C32" s="24" t="s">
        <v>716</v>
      </c>
      <c r="D32" s="22">
        <v>1</v>
      </c>
      <c r="E32" s="22" t="s">
        <v>57</v>
      </c>
      <c r="F32" s="33">
        <v>520</v>
      </c>
      <c r="G32" s="27"/>
      <c r="H32" s="28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</row>
    <row r="33" s="3" customFormat="1" ht="29.25" customHeight="1" spans="1:50">
      <c r="A33" s="30">
        <f t="shared" si="0"/>
        <v>26</v>
      </c>
      <c r="B33" s="22" t="s">
        <v>60</v>
      </c>
      <c r="C33" s="24" t="s">
        <v>716</v>
      </c>
      <c r="D33" s="22">
        <v>1</v>
      </c>
      <c r="E33" s="22" t="s">
        <v>55</v>
      </c>
      <c r="F33" s="33">
        <v>3040</v>
      </c>
      <c r="G33" s="27"/>
      <c r="H33" s="28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</row>
    <row r="34" s="3" customFormat="1" ht="29.25" customHeight="1" spans="1:50">
      <c r="A34" s="30">
        <f t="shared" si="0"/>
        <v>27</v>
      </c>
      <c r="B34" s="22" t="s">
        <v>61</v>
      </c>
      <c r="C34" s="24" t="s">
        <v>716</v>
      </c>
      <c r="D34" s="22">
        <v>1</v>
      </c>
      <c r="E34" s="22" t="s">
        <v>57</v>
      </c>
      <c r="F34" s="33">
        <v>760</v>
      </c>
      <c r="G34" s="27"/>
      <c r="H34" s="28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</row>
    <row r="35" s="3" customFormat="1" ht="29.25" customHeight="1" spans="1:50">
      <c r="A35" s="30">
        <f t="shared" si="0"/>
        <v>28</v>
      </c>
      <c r="B35" s="22" t="s">
        <v>62</v>
      </c>
      <c r="C35" s="24" t="s">
        <v>29</v>
      </c>
      <c r="D35" s="22">
        <v>1</v>
      </c>
      <c r="E35" s="22" t="s">
        <v>47</v>
      </c>
      <c r="F35" s="33">
        <v>145</v>
      </c>
      <c r="G35" s="27"/>
      <c r="H35" s="28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</row>
    <row r="36" s="3" customFormat="1" ht="29.25" customHeight="1" spans="1:50">
      <c r="A36" s="30">
        <f t="shared" si="0"/>
        <v>29</v>
      </c>
      <c r="B36" s="22" t="s">
        <v>63</v>
      </c>
      <c r="C36" s="24" t="s">
        <v>29</v>
      </c>
      <c r="D36" s="22">
        <v>1</v>
      </c>
      <c r="E36" s="22" t="s">
        <v>47</v>
      </c>
      <c r="F36" s="33">
        <v>114</v>
      </c>
      <c r="G36" s="27"/>
      <c r="H36" s="28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</row>
    <row r="37" s="3" customFormat="1" ht="30" customHeight="1" spans="1:50">
      <c r="A37" s="30">
        <f t="shared" si="0"/>
        <v>30</v>
      </c>
      <c r="B37" s="22" t="s">
        <v>64</v>
      </c>
      <c r="C37" s="24" t="s">
        <v>29</v>
      </c>
      <c r="D37" s="22">
        <v>1</v>
      </c>
      <c r="E37" s="22" t="s">
        <v>55</v>
      </c>
      <c r="F37" s="33">
        <v>484</v>
      </c>
      <c r="G37" s="27"/>
      <c r="H37" s="28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</row>
    <row r="38" s="3" customFormat="1" ht="30" customHeight="1" spans="1:50">
      <c r="A38" s="30">
        <f t="shared" si="0"/>
        <v>31</v>
      </c>
      <c r="B38" s="22" t="s">
        <v>65</v>
      </c>
      <c r="C38" s="24" t="s">
        <v>29</v>
      </c>
      <c r="D38" s="22">
        <v>1</v>
      </c>
      <c r="E38" s="22" t="s">
        <v>55</v>
      </c>
      <c r="F38" s="33">
        <v>1257</v>
      </c>
      <c r="G38" s="27"/>
      <c r="H38" s="28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</row>
    <row r="39" s="3" customFormat="1" ht="30" customHeight="1" spans="1:50">
      <c r="A39" s="30">
        <f t="shared" si="0"/>
        <v>32</v>
      </c>
      <c r="B39" s="22" t="s">
        <v>66</v>
      </c>
      <c r="C39" s="24" t="s">
        <v>29</v>
      </c>
      <c r="D39" s="22">
        <v>1</v>
      </c>
      <c r="E39" s="22" t="s">
        <v>32</v>
      </c>
      <c r="F39" s="33">
        <v>288</v>
      </c>
      <c r="G39" s="27"/>
      <c r="H39" s="28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</row>
    <row r="40" s="3" customFormat="1" ht="30" customHeight="1" spans="1:50">
      <c r="A40" s="30">
        <f t="shared" si="0"/>
        <v>33</v>
      </c>
      <c r="B40" s="22" t="s">
        <v>67</v>
      </c>
      <c r="C40" s="24" t="s">
        <v>29</v>
      </c>
      <c r="D40" s="22">
        <v>1</v>
      </c>
      <c r="E40" s="22" t="s">
        <v>32</v>
      </c>
      <c r="F40" s="33">
        <v>1549</v>
      </c>
      <c r="G40" s="27"/>
      <c r="H40" s="28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</row>
    <row r="41" s="3" customFormat="1" ht="30" customHeight="1" spans="1:50">
      <c r="A41" s="30">
        <f t="shared" si="0"/>
        <v>34</v>
      </c>
      <c r="B41" s="22" t="s">
        <v>68</v>
      </c>
      <c r="C41" s="24" t="s">
        <v>29</v>
      </c>
      <c r="D41" s="22">
        <v>1</v>
      </c>
      <c r="E41" s="22" t="s">
        <v>32</v>
      </c>
      <c r="F41" s="33">
        <v>2288</v>
      </c>
      <c r="G41" s="27"/>
      <c r="H41" s="28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</row>
    <row r="42" s="3" customFormat="1" ht="30" customHeight="1" spans="1:50">
      <c r="A42" s="30">
        <f t="shared" si="0"/>
        <v>35</v>
      </c>
      <c r="B42" s="22" t="s">
        <v>69</v>
      </c>
      <c r="C42" s="24" t="s">
        <v>29</v>
      </c>
      <c r="D42" s="22">
        <v>1</v>
      </c>
      <c r="E42" s="22" t="s">
        <v>32</v>
      </c>
      <c r="F42" s="33">
        <v>447</v>
      </c>
      <c r="G42" s="27"/>
      <c r="H42" s="28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</row>
    <row r="43" s="3" customFormat="1" ht="30" customHeight="1" spans="1:50">
      <c r="A43" s="30">
        <f t="shared" si="0"/>
        <v>36</v>
      </c>
      <c r="B43" s="22" t="s">
        <v>70</v>
      </c>
      <c r="C43" s="24" t="s">
        <v>29</v>
      </c>
      <c r="D43" s="22">
        <v>1</v>
      </c>
      <c r="E43" s="22" t="s">
        <v>32</v>
      </c>
      <c r="F43" s="33">
        <v>502</v>
      </c>
      <c r="G43" s="27"/>
      <c r="H43" s="28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</row>
    <row r="44" s="3" customFormat="1" ht="30" customHeight="1" spans="1:50">
      <c r="A44" s="30">
        <f t="shared" si="0"/>
        <v>37</v>
      </c>
      <c r="B44" s="22" t="s">
        <v>71</v>
      </c>
      <c r="C44" s="24" t="s">
        <v>29</v>
      </c>
      <c r="D44" s="22">
        <v>1</v>
      </c>
      <c r="E44" s="22" t="s">
        <v>32</v>
      </c>
      <c r="F44" s="33">
        <v>114</v>
      </c>
      <c r="G44" s="27"/>
      <c r="H44" s="28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</row>
    <row r="45" s="3" customFormat="1" ht="30" customHeight="1" spans="1:50">
      <c r="A45" s="30">
        <f t="shared" si="0"/>
        <v>38</v>
      </c>
      <c r="B45" s="22" t="s">
        <v>72</v>
      </c>
      <c r="C45" s="24" t="s">
        <v>29</v>
      </c>
      <c r="D45" s="22">
        <v>1</v>
      </c>
      <c r="E45" s="22" t="s">
        <v>32</v>
      </c>
      <c r="F45" s="33">
        <v>249</v>
      </c>
      <c r="G45" s="27"/>
      <c r="H45" s="28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</row>
    <row r="46" s="3" customFormat="1" ht="30" customHeight="1" spans="1:50">
      <c r="A46" s="30">
        <f t="shared" si="0"/>
        <v>39</v>
      </c>
      <c r="B46" s="22" t="s">
        <v>73</v>
      </c>
      <c r="C46" s="24" t="s">
        <v>29</v>
      </c>
      <c r="D46" s="22">
        <v>1</v>
      </c>
      <c r="E46" s="22" t="s">
        <v>32</v>
      </c>
      <c r="F46" s="33">
        <v>358</v>
      </c>
      <c r="G46" s="27"/>
      <c r="H46" s="28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</row>
    <row r="47" s="3" customFormat="1" ht="30" customHeight="1" spans="1:50">
      <c r="A47" s="30">
        <f t="shared" si="0"/>
        <v>40</v>
      </c>
      <c r="B47" s="22" t="s">
        <v>74</v>
      </c>
      <c r="C47" s="24" t="s">
        <v>29</v>
      </c>
      <c r="D47" s="22">
        <v>1</v>
      </c>
      <c r="E47" s="22" t="s">
        <v>30</v>
      </c>
      <c r="F47" s="33">
        <v>285</v>
      </c>
      <c r="G47" s="27"/>
      <c r="H47" s="28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</row>
    <row r="48" s="3" customFormat="1" ht="30" customHeight="1" spans="1:50">
      <c r="A48" s="30">
        <f t="shared" si="0"/>
        <v>41</v>
      </c>
      <c r="B48" s="22" t="s">
        <v>75</v>
      </c>
      <c r="C48" s="24" t="s">
        <v>29</v>
      </c>
      <c r="D48" s="22">
        <v>1</v>
      </c>
      <c r="E48" s="22" t="s">
        <v>76</v>
      </c>
      <c r="F48" s="33">
        <v>44</v>
      </c>
      <c r="G48" s="27"/>
      <c r="H48" s="28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</row>
    <row r="49" s="3" customFormat="1" ht="30" customHeight="1" spans="1:50">
      <c r="A49" s="30">
        <f t="shared" ref="A49:A58" si="1">ROW()-7</f>
        <v>42</v>
      </c>
      <c r="B49" s="22" t="s">
        <v>77</v>
      </c>
      <c r="C49" s="24" t="s">
        <v>29</v>
      </c>
      <c r="D49" s="22">
        <v>1</v>
      </c>
      <c r="E49" s="22" t="s">
        <v>76</v>
      </c>
      <c r="F49" s="33">
        <v>40</v>
      </c>
      <c r="G49" s="27"/>
      <c r="H49" s="28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</row>
    <row r="50" s="3" customFormat="1" ht="30" customHeight="1" spans="1:50">
      <c r="A50" s="30">
        <f t="shared" si="1"/>
        <v>43</v>
      </c>
      <c r="B50" s="22" t="s">
        <v>78</v>
      </c>
      <c r="C50" s="24" t="s">
        <v>29</v>
      </c>
      <c r="D50" s="22">
        <v>1</v>
      </c>
      <c r="E50" s="22" t="s">
        <v>47</v>
      </c>
      <c r="F50" s="33">
        <v>114</v>
      </c>
      <c r="G50" s="27"/>
      <c r="H50" s="28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</row>
    <row r="51" s="3" customFormat="1" ht="30" customHeight="1" spans="1:50">
      <c r="A51" s="30">
        <f t="shared" si="1"/>
        <v>44</v>
      </c>
      <c r="B51" s="22" t="s">
        <v>81</v>
      </c>
      <c r="C51" s="24" t="s">
        <v>29</v>
      </c>
      <c r="D51" s="22">
        <v>1</v>
      </c>
      <c r="E51" s="22" t="s">
        <v>32</v>
      </c>
      <c r="F51" s="33">
        <v>1452</v>
      </c>
      <c r="G51" s="27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</row>
    <row r="52" s="3" customFormat="1" ht="30" customHeight="1" spans="1:50">
      <c r="A52" s="30">
        <f t="shared" si="1"/>
        <v>45</v>
      </c>
      <c r="B52" s="22" t="s">
        <v>82</v>
      </c>
      <c r="C52" s="24" t="s">
        <v>29</v>
      </c>
      <c r="D52" s="22">
        <v>1</v>
      </c>
      <c r="E52" s="22" t="s">
        <v>83</v>
      </c>
      <c r="F52" s="33">
        <v>672</v>
      </c>
      <c r="G52" s="27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</row>
    <row r="53" s="3" customFormat="1" ht="30" customHeight="1" spans="1:50">
      <c r="A53" s="30">
        <f t="shared" si="1"/>
        <v>46</v>
      </c>
      <c r="B53" s="22" t="s">
        <v>84</v>
      </c>
      <c r="C53" s="24" t="s">
        <v>29</v>
      </c>
      <c r="D53" s="22">
        <v>1</v>
      </c>
      <c r="E53" s="22" t="s">
        <v>32</v>
      </c>
      <c r="F53" s="33">
        <v>145</v>
      </c>
      <c r="G53" s="27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</row>
    <row r="54" s="3" customFormat="1" ht="30" customHeight="1" spans="1:50">
      <c r="A54" s="30">
        <f t="shared" si="1"/>
        <v>47</v>
      </c>
      <c r="B54" s="22" t="s">
        <v>85</v>
      </c>
      <c r="C54" s="24" t="s">
        <v>29</v>
      </c>
      <c r="D54" s="22">
        <v>1</v>
      </c>
      <c r="E54" s="22" t="s">
        <v>32</v>
      </c>
      <c r="F54" s="33">
        <v>328</v>
      </c>
      <c r="G54" s="27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</row>
    <row r="55" s="3" customFormat="1" ht="30" customHeight="1" spans="1:50">
      <c r="A55" s="30">
        <f t="shared" si="1"/>
        <v>48</v>
      </c>
      <c r="B55" s="22" t="s">
        <v>86</v>
      </c>
      <c r="C55" s="24" t="s">
        <v>29</v>
      </c>
      <c r="D55" s="22">
        <v>1</v>
      </c>
      <c r="E55" s="22" t="s">
        <v>32</v>
      </c>
      <c r="F55" s="33">
        <v>825</v>
      </c>
      <c r="G55" s="27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</row>
    <row r="56" s="3" customFormat="1" ht="30" customHeight="1" spans="1:50">
      <c r="A56" s="30">
        <f t="shared" si="1"/>
        <v>49</v>
      </c>
      <c r="B56" s="22" t="s">
        <v>87</v>
      </c>
      <c r="C56" s="24" t="s">
        <v>29</v>
      </c>
      <c r="D56" s="22">
        <v>1</v>
      </c>
      <c r="E56" s="22" t="s">
        <v>32</v>
      </c>
      <c r="F56" s="33">
        <v>0</v>
      </c>
      <c r="G56" s="27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</row>
    <row r="57" s="3" customFormat="1" ht="30" customHeight="1" spans="1:50">
      <c r="A57" s="30">
        <f t="shared" si="1"/>
        <v>50</v>
      </c>
      <c r="B57" s="22" t="s">
        <v>88</v>
      </c>
      <c r="C57" s="24" t="s">
        <v>29</v>
      </c>
      <c r="D57" s="22">
        <v>1</v>
      </c>
      <c r="E57" s="22" t="s">
        <v>32</v>
      </c>
      <c r="F57" s="33">
        <v>369</v>
      </c>
      <c r="G57" s="27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</row>
    <row r="58" s="3" customFormat="1" ht="30" customHeight="1" spans="1:50">
      <c r="A58" s="30">
        <f t="shared" si="1"/>
        <v>51</v>
      </c>
      <c r="B58" s="22" t="s">
        <v>89</v>
      </c>
      <c r="C58" s="24" t="s">
        <v>29</v>
      </c>
      <c r="D58" s="22">
        <v>1</v>
      </c>
      <c r="E58" s="22" t="s">
        <v>32</v>
      </c>
      <c r="F58" s="33">
        <v>1228</v>
      </c>
      <c r="G58" s="27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</row>
    <row r="59" s="3" customFormat="1" ht="30" customHeight="1" spans="1:50">
      <c r="A59" s="30">
        <f t="shared" ref="A59:A68" si="2">ROW()-7</f>
        <v>52</v>
      </c>
      <c r="B59" s="22" t="s">
        <v>90</v>
      </c>
      <c r="C59" s="24" t="s">
        <v>29</v>
      </c>
      <c r="D59" s="22">
        <v>1</v>
      </c>
      <c r="E59" s="22" t="s">
        <v>32</v>
      </c>
      <c r="F59" s="33">
        <v>251</v>
      </c>
      <c r="G59" s="27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</row>
    <row r="60" s="3" customFormat="1" ht="30" customHeight="1" spans="1:50">
      <c r="A60" s="30">
        <f t="shared" si="2"/>
        <v>53</v>
      </c>
      <c r="B60" s="22" t="s">
        <v>91</v>
      </c>
      <c r="C60" s="24" t="s">
        <v>29</v>
      </c>
      <c r="D60" s="22">
        <v>1</v>
      </c>
      <c r="E60" s="22" t="s">
        <v>32</v>
      </c>
      <c r="F60" s="33">
        <v>529</v>
      </c>
      <c r="G60" s="27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</row>
    <row r="61" s="3" customFormat="1" ht="30" customHeight="1" spans="1:50">
      <c r="A61" s="30">
        <f t="shared" si="2"/>
        <v>54</v>
      </c>
      <c r="B61" s="22" t="s">
        <v>92</v>
      </c>
      <c r="C61" s="24" t="s">
        <v>29</v>
      </c>
      <c r="D61" s="22">
        <v>1</v>
      </c>
      <c r="E61" s="22" t="s">
        <v>32</v>
      </c>
      <c r="F61" s="33">
        <v>403</v>
      </c>
      <c r="G61" s="27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</row>
    <row r="62" s="3" customFormat="1" ht="30" customHeight="1" spans="1:50">
      <c r="A62" s="30">
        <f t="shared" si="2"/>
        <v>55</v>
      </c>
      <c r="B62" s="22" t="s">
        <v>93</v>
      </c>
      <c r="C62" s="24" t="s">
        <v>29</v>
      </c>
      <c r="D62" s="22">
        <v>1</v>
      </c>
      <c r="E62" s="22" t="s">
        <v>32</v>
      </c>
      <c r="F62" s="33">
        <v>153</v>
      </c>
      <c r="G62" s="27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</row>
    <row r="63" s="3" customFormat="1" ht="30" customHeight="1" spans="1:50">
      <c r="A63" s="30">
        <f t="shared" si="2"/>
        <v>56</v>
      </c>
      <c r="B63" s="22" t="s">
        <v>94</v>
      </c>
      <c r="C63" s="24" t="s">
        <v>29</v>
      </c>
      <c r="D63" s="22">
        <v>1</v>
      </c>
      <c r="E63" s="22" t="s">
        <v>32</v>
      </c>
      <c r="F63" s="33">
        <v>369</v>
      </c>
      <c r="G63" s="27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</row>
    <row r="64" s="3" customFormat="1" ht="30" customHeight="1" spans="1:50">
      <c r="A64" s="30">
        <f t="shared" si="2"/>
        <v>57</v>
      </c>
      <c r="B64" s="22" t="s">
        <v>95</v>
      </c>
      <c r="C64" s="24" t="s">
        <v>29</v>
      </c>
      <c r="D64" s="22">
        <v>1</v>
      </c>
      <c r="E64" s="22" t="s">
        <v>30</v>
      </c>
      <c r="F64" s="33">
        <v>212</v>
      </c>
      <c r="G64" s="27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</row>
    <row r="65" s="3" customFormat="1" ht="30" customHeight="1" spans="1:50">
      <c r="A65" s="30">
        <f t="shared" si="2"/>
        <v>58</v>
      </c>
      <c r="B65" s="22" t="s">
        <v>98</v>
      </c>
      <c r="C65" s="24" t="s">
        <v>29</v>
      </c>
      <c r="D65" s="22">
        <v>1</v>
      </c>
      <c r="E65" s="22" t="s">
        <v>99</v>
      </c>
      <c r="F65" s="33">
        <v>236</v>
      </c>
      <c r="G65" s="27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</row>
    <row r="66" s="3" customFormat="1" ht="30" customHeight="1" spans="1:50">
      <c r="A66" s="30">
        <f t="shared" si="2"/>
        <v>59</v>
      </c>
      <c r="B66" s="22" t="s">
        <v>811</v>
      </c>
      <c r="C66" s="24" t="s">
        <v>29</v>
      </c>
      <c r="D66" s="22">
        <v>1</v>
      </c>
      <c r="E66" s="22" t="s">
        <v>32</v>
      </c>
      <c r="F66" s="33">
        <v>403</v>
      </c>
      <c r="G66" s="27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</row>
    <row r="67" s="3" customFormat="1" ht="30" customHeight="1" spans="1:50">
      <c r="A67" s="30">
        <f t="shared" si="2"/>
        <v>60</v>
      </c>
      <c r="B67" s="22" t="s">
        <v>101</v>
      </c>
      <c r="C67" s="24" t="s">
        <v>29</v>
      </c>
      <c r="D67" s="22">
        <v>1</v>
      </c>
      <c r="E67" s="22" t="s">
        <v>32</v>
      </c>
      <c r="F67" s="33">
        <v>1820</v>
      </c>
      <c r="G67" s="27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</row>
    <row r="68" s="3" customFormat="1" ht="30" customHeight="1" spans="1:50">
      <c r="A68" s="30">
        <f t="shared" si="2"/>
        <v>61</v>
      </c>
      <c r="B68" s="22" t="s">
        <v>718</v>
      </c>
      <c r="C68" s="24" t="s">
        <v>29</v>
      </c>
      <c r="D68" s="22">
        <v>1</v>
      </c>
      <c r="E68" s="22" t="s">
        <v>32</v>
      </c>
      <c r="F68" s="33">
        <v>1704</v>
      </c>
      <c r="G68" s="27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</row>
    <row r="69" s="3" customFormat="1" ht="30" customHeight="1" spans="1:50">
      <c r="A69" s="30">
        <f t="shared" ref="A69:A78" si="3">ROW()-7</f>
        <v>62</v>
      </c>
      <c r="B69" s="22" t="s">
        <v>719</v>
      </c>
      <c r="C69" s="24" t="s">
        <v>29</v>
      </c>
      <c r="D69" s="22">
        <v>1</v>
      </c>
      <c r="E69" s="22" t="s">
        <v>32</v>
      </c>
      <c r="F69" s="33">
        <v>2995</v>
      </c>
      <c r="G69" s="27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</row>
    <row r="70" s="3" customFormat="1" ht="30" customHeight="1" spans="1:50">
      <c r="A70" s="30">
        <f t="shared" si="3"/>
        <v>63</v>
      </c>
      <c r="B70" s="22" t="s">
        <v>103</v>
      </c>
      <c r="C70" s="24" t="s">
        <v>29</v>
      </c>
      <c r="D70" s="22">
        <v>1</v>
      </c>
      <c r="E70" s="22" t="s">
        <v>32</v>
      </c>
      <c r="F70" s="33">
        <v>249</v>
      </c>
      <c r="G70" s="27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</row>
    <row r="71" s="3" customFormat="1" ht="30" customHeight="1" spans="1:50">
      <c r="A71" s="30">
        <f t="shared" si="3"/>
        <v>64</v>
      </c>
      <c r="B71" s="22" t="s">
        <v>104</v>
      </c>
      <c r="C71" s="24" t="s">
        <v>29</v>
      </c>
      <c r="D71" s="22">
        <v>1</v>
      </c>
      <c r="E71" s="22" t="s">
        <v>32</v>
      </c>
      <c r="F71" s="33">
        <v>67</v>
      </c>
      <c r="G71" s="27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</row>
    <row r="72" s="3" customFormat="1" ht="30" customHeight="1" spans="1:50">
      <c r="A72" s="30">
        <f t="shared" si="3"/>
        <v>65</v>
      </c>
      <c r="B72" s="22" t="s">
        <v>108</v>
      </c>
      <c r="C72" s="24" t="s">
        <v>29</v>
      </c>
      <c r="D72" s="22">
        <v>1</v>
      </c>
      <c r="E72" s="22" t="s">
        <v>32</v>
      </c>
      <c r="F72" s="33">
        <v>876</v>
      </c>
      <c r="G72" s="27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</row>
    <row r="73" s="3" customFormat="1" ht="30" customHeight="1" spans="1:50">
      <c r="A73" s="30">
        <f t="shared" si="3"/>
        <v>66</v>
      </c>
      <c r="B73" s="22" t="s">
        <v>109</v>
      </c>
      <c r="C73" s="24" t="s">
        <v>29</v>
      </c>
      <c r="D73" s="22">
        <v>1</v>
      </c>
      <c r="E73" s="22" t="s">
        <v>32</v>
      </c>
      <c r="F73" s="33">
        <v>177</v>
      </c>
      <c r="G73" s="27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</row>
    <row r="74" s="3" customFormat="1" ht="30" customHeight="1" spans="1:50">
      <c r="A74" s="30">
        <f t="shared" si="3"/>
        <v>67</v>
      </c>
      <c r="B74" s="22" t="s">
        <v>110</v>
      </c>
      <c r="C74" s="24" t="s">
        <v>29</v>
      </c>
      <c r="D74" s="22">
        <v>1</v>
      </c>
      <c r="E74" s="22" t="s">
        <v>32</v>
      </c>
      <c r="F74" s="33">
        <v>177</v>
      </c>
      <c r="G74" s="27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</row>
    <row r="75" s="3" customFormat="1" ht="30" customHeight="1" spans="1:50">
      <c r="A75" s="30">
        <f t="shared" si="3"/>
        <v>68</v>
      </c>
      <c r="B75" s="22" t="s">
        <v>681</v>
      </c>
      <c r="C75" s="24" t="s">
        <v>29</v>
      </c>
      <c r="D75" s="22">
        <v>1</v>
      </c>
      <c r="E75" s="22" t="s">
        <v>32</v>
      </c>
      <c r="F75" s="33">
        <v>201</v>
      </c>
      <c r="G75" s="27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</row>
    <row r="76" s="3" customFormat="1" ht="30" customHeight="1" spans="1:50">
      <c r="A76" s="30">
        <f t="shared" si="3"/>
        <v>69</v>
      </c>
      <c r="B76" s="22" t="s">
        <v>115</v>
      </c>
      <c r="C76" s="24" t="s">
        <v>29</v>
      </c>
      <c r="D76" s="22">
        <v>1</v>
      </c>
      <c r="E76" s="22" t="s">
        <v>32</v>
      </c>
      <c r="F76" s="33">
        <v>499</v>
      </c>
      <c r="G76" s="27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</row>
    <row r="77" s="3" customFormat="1" ht="30" customHeight="1" spans="1:50">
      <c r="A77" s="30">
        <f t="shared" si="3"/>
        <v>70</v>
      </c>
      <c r="B77" s="22" t="s">
        <v>116</v>
      </c>
      <c r="C77" s="24" t="s">
        <v>29</v>
      </c>
      <c r="D77" s="22">
        <v>1</v>
      </c>
      <c r="E77" s="22" t="s">
        <v>32</v>
      </c>
      <c r="F77" s="33">
        <v>465</v>
      </c>
      <c r="G77" s="27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</row>
    <row r="78" s="3" customFormat="1" ht="30" customHeight="1" spans="1:50">
      <c r="A78" s="30">
        <f t="shared" si="3"/>
        <v>71</v>
      </c>
      <c r="B78" s="22" t="s">
        <v>126</v>
      </c>
      <c r="C78" s="24" t="s">
        <v>29</v>
      </c>
      <c r="D78" s="22">
        <v>1</v>
      </c>
      <c r="E78" s="22" t="s">
        <v>32</v>
      </c>
      <c r="F78" s="33">
        <v>821</v>
      </c>
      <c r="G78" s="27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</row>
    <row r="79" s="3" customFormat="1" ht="30" customHeight="1" spans="1:50">
      <c r="A79" s="30">
        <f t="shared" ref="A79:A88" si="4">ROW()-7</f>
        <v>72</v>
      </c>
      <c r="B79" s="22" t="s">
        <v>818</v>
      </c>
      <c r="C79" s="24" t="s">
        <v>29</v>
      </c>
      <c r="D79" s="22">
        <v>1</v>
      </c>
      <c r="E79" s="22" t="s">
        <v>32</v>
      </c>
      <c r="F79" s="33">
        <v>657</v>
      </c>
      <c r="G79" s="27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</row>
    <row r="80" s="3" customFormat="1" ht="30" customHeight="1" spans="1:50">
      <c r="A80" s="30">
        <f t="shared" si="4"/>
        <v>73</v>
      </c>
      <c r="B80" s="22" t="s">
        <v>909</v>
      </c>
      <c r="C80" s="24" t="s">
        <v>29</v>
      </c>
      <c r="D80" s="22">
        <v>1</v>
      </c>
      <c r="E80" s="22" t="s">
        <v>99</v>
      </c>
      <c r="F80" s="33">
        <v>245</v>
      </c>
      <c r="G80" s="27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</row>
    <row r="81" s="3" customFormat="1" ht="30" customHeight="1" spans="1:50">
      <c r="A81" s="30">
        <f t="shared" si="4"/>
        <v>74</v>
      </c>
      <c r="B81" s="22" t="s">
        <v>910</v>
      </c>
      <c r="C81" s="24" t="s">
        <v>29</v>
      </c>
      <c r="D81" s="22">
        <v>1</v>
      </c>
      <c r="E81" s="22" t="s">
        <v>32</v>
      </c>
      <c r="F81" s="33">
        <v>273</v>
      </c>
      <c r="G81" s="27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</row>
    <row r="82" s="3" customFormat="1" ht="30" customHeight="1" spans="1:50">
      <c r="A82" s="30">
        <f t="shared" si="4"/>
        <v>75</v>
      </c>
      <c r="B82" s="22" t="s">
        <v>911</v>
      </c>
      <c r="C82" s="24" t="s">
        <v>29</v>
      </c>
      <c r="D82" s="22">
        <v>1</v>
      </c>
      <c r="E82" s="22" t="s">
        <v>32</v>
      </c>
      <c r="F82" s="33">
        <v>1206</v>
      </c>
      <c r="G82" s="27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</row>
    <row r="83" s="3" customFormat="1" ht="30" customHeight="1" spans="1:50">
      <c r="A83" s="30">
        <f t="shared" si="4"/>
        <v>76</v>
      </c>
      <c r="B83" s="22" t="s">
        <v>912</v>
      </c>
      <c r="C83" s="24" t="s">
        <v>29</v>
      </c>
      <c r="D83" s="22">
        <v>1</v>
      </c>
      <c r="E83" s="22" t="s">
        <v>32</v>
      </c>
      <c r="F83" s="33">
        <v>195</v>
      </c>
      <c r="G83" s="27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</row>
    <row r="84" s="3" customFormat="1" ht="30" customHeight="1" spans="1:50">
      <c r="A84" s="30">
        <f t="shared" si="4"/>
        <v>77</v>
      </c>
      <c r="B84" s="22" t="s">
        <v>127</v>
      </c>
      <c r="C84" s="24" t="s">
        <v>29</v>
      </c>
      <c r="D84" s="22">
        <v>1</v>
      </c>
      <c r="E84" s="22" t="s">
        <v>32</v>
      </c>
      <c r="F84" s="33">
        <v>577</v>
      </c>
      <c r="G84" s="27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</row>
    <row r="85" s="3" customFormat="1" ht="30" customHeight="1" spans="1:50">
      <c r="A85" s="30">
        <f t="shared" si="4"/>
        <v>78</v>
      </c>
      <c r="B85" s="22" t="s">
        <v>128</v>
      </c>
      <c r="C85" s="24" t="s">
        <v>29</v>
      </c>
      <c r="D85" s="22">
        <v>1</v>
      </c>
      <c r="E85" s="22" t="s">
        <v>32</v>
      </c>
      <c r="F85" s="33">
        <v>115</v>
      </c>
      <c r="G85" s="27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</row>
    <row r="86" s="3" customFormat="1" ht="30" customHeight="1" spans="1:50">
      <c r="A86" s="30">
        <f t="shared" si="4"/>
        <v>79</v>
      </c>
      <c r="B86" s="22" t="s">
        <v>129</v>
      </c>
      <c r="C86" s="24" t="s">
        <v>29</v>
      </c>
      <c r="D86" s="22">
        <v>1</v>
      </c>
      <c r="E86" s="22" t="s">
        <v>32</v>
      </c>
      <c r="F86" s="33">
        <v>577</v>
      </c>
      <c r="G86" s="27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</row>
    <row r="87" s="3" customFormat="1" ht="30" customHeight="1" spans="1:50">
      <c r="A87" s="30">
        <f t="shared" si="4"/>
        <v>80</v>
      </c>
      <c r="B87" s="22" t="s">
        <v>130</v>
      </c>
      <c r="C87" s="24" t="s">
        <v>29</v>
      </c>
      <c r="D87" s="22">
        <v>1</v>
      </c>
      <c r="E87" s="22" t="s">
        <v>32</v>
      </c>
      <c r="F87" s="33">
        <v>201</v>
      </c>
      <c r="G87" s="27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</row>
    <row r="88" s="3" customFormat="1" ht="30" customHeight="1" spans="1:50">
      <c r="A88" s="30">
        <f t="shared" si="4"/>
        <v>81</v>
      </c>
      <c r="B88" s="22" t="s">
        <v>820</v>
      </c>
      <c r="C88" s="24" t="s">
        <v>29</v>
      </c>
      <c r="D88" s="22">
        <v>1</v>
      </c>
      <c r="E88" s="22" t="s">
        <v>32</v>
      </c>
      <c r="F88" s="33">
        <v>307</v>
      </c>
      <c r="G88" s="27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</row>
    <row r="89" s="3" customFormat="1" ht="30" customHeight="1" spans="1:50">
      <c r="A89" s="30">
        <f t="shared" ref="A89:A98" si="5">ROW()-7</f>
        <v>82</v>
      </c>
      <c r="B89" s="22" t="s">
        <v>723</v>
      </c>
      <c r="C89" s="24" t="s">
        <v>29</v>
      </c>
      <c r="D89" s="22">
        <v>1</v>
      </c>
      <c r="E89" s="22" t="s">
        <v>32</v>
      </c>
      <c r="F89" s="33">
        <v>40</v>
      </c>
      <c r="G89" s="27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</row>
    <row r="90" s="3" customFormat="1" ht="30" customHeight="1" spans="1:50">
      <c r="A90" s="30">
        <f t="shared" si="5"/>
        <v>83</v>
      </c>
      <c r="B90" s="22" t="s">
        <v>724</v>
      </c>
      <c r="C90" s="24" t="s">
        <v>29</v>
      </c>
      <c r="D90" s="22">
        <v>1</v>
      </c>
      <c r="E90" s="22" t="s">
        <v>32</v>
      </c>
      <c r="F90" s="33">
        <v>172</v>
      </c>
      <c r="G90" s="27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</row>
    <row r="91" s="3" customFormat="1" ht="30" customHeight="1" spans="1:50">
      <c r="A91" s="30">
        <f t="shared" si="5"/>
        <v>84</v>
      </c>
      <c r="B91" s="22" t="s">
        <v>133</v>
      </c>
      <c r="C91" s="24" t="s">
        <v>29</v>
      </c>
      <c r="D91" s="22">
        <v>1</v>
      </c>
      <c r="E91" s="22" t="s">
        <v>32</v>
      </c>
      <c r="F91" s="33">
        <v>1401</v>
      </c>
      <c r="G91" s="27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</row>
    <row r="92" s="3" customFormat="1" ht="30" customHeight="1" spans="1:50">
      <c r="A92" s="30">
        <f t="shared" si="5"/>
        <v>85</v>
      </c>
      <c r="B92" s="22" t="s">
        <v>134</v>
      </c>
      <c r="C92" s="24" t="s">
        <v>29</v>
      </c>
      <c r="D92" s="22">
        <v>1</v>
      </c>
      <c r="E92" s="22" t="s">
        <v>32</v>
      </c>
      <c r="F92" s="33">
        <v>1704</v>
      </c>
      <c r="G92" s="27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</row>
    <row r="93" s="3" customFormat="1" ht="30" customHeight="1" spans="1:50">
      <c r="A93" s="30">
        <f t="shared" si="5"/>
        <v>86</v>
      </c>
      <c r="B93" s="22" t="s">
        <v>135</v>
      </c>
      <c r="C93" s="24" t="s">
        <v>29</v>
      </c>
      <c r="D93" s="22">
        <v>1</v>
      </c>
      <c r="E93" s="22" t="s">
        <v>32</v>
      </c>
      <c r="F93" s="33">
        <v>206</v>
      </c>
      <c r="G93" s="27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</row>
    <row r="94" s="3" customFormat="1" ht="30" customHeight="1" spans="1:50">
      <c r="A94" s="30">
        <f t="shared" si="5"/>
        <v>87</v>
      </c>
      <c r="B94" s="22" t="s">
        <v>137</v>
      </c>
      <c r="C94" s="24" t="s">
        <v>29</v>
      </c>
      <c r="D94" s="22">
        <v>1</v>
      </c>
      <c r="E94" s="22" t="s">
        <v>32</v>
      </c>
      <c r="F94" s="33">
        <v>1580</v>
      </c>
      <c r="G94" s="27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</row>
    <row r="95" s="3" customFormat="1" ht="30" customHeight="1" spans="1:50">
      <c r="A95" s="30">
        <f t="shared" si="5"/>
        <v>88</v>
      </c>
      <c r="B95" s="22" t="s">
        <v>141</v>
      </c>
      <c r="C95" s="24" t="s">
        <v>29</v>
      </c>
      <c r="D95" s="22">
        <v>1</v>
      </c>
      <c r="E95" s="22" t="s">
        <v>47</v>
      </c>
      <c r="F95" s="33">
        <v>224</v>
      </c>
      <c r="G95" s="27"/>
      <c r="H95" s="28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</row>
    <row r="96" s="3" customFormat="1" ht="30" customHeight="1" spans="1:50">
      <c r="A96" s="30">
        <f t="shared" si="5"/>
        <v>89</v>
      </c>
      <c r="B96" s="22" t="s">
        <v>142</v>
      </c>
      <c r="C96" s="24" t="s">
        <v>29</v>
      </c>
      <c r="D96" s="22">
        <v>1</v>
      </c>
      <c r="E96" s="22" t="s">
        <v>55</v>
      </c>
      <c r="F96" s="33">
        <v>457</v>
      </c>
      <c r="G96" s="27"/>
      <c r="H96" s="28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</row>
    <row r="97" s="3" customFormat="1" ht="30" customHeight="1" spans="1:50">
      <c r="A97" s="30">
        <f t="shared" si="5"/>
        <v>90</v>
      </c>
      <c r="B97" s="22" t="s">
        <v>143</v>
      </c>
      <c r="C97" s="24" t="s">
        <v>29</v>
      </c>
      <c r="D97" s="22">
        <v>1</v>
      </c>
      <c r="E97" s="22" t="s">
        <v>30</v>
      </c>
      <c r="F97" s="33">
        <v>374</v>
      </c>
      <c r="G97" s="27"/>
      <c r="H97" s="28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</row>
    <row r="98" s="3" customFormat="1" ht="30" customHeight="1" spans="1:50">
      <c r="A98" s="30">
        <f t="shared" si="5"/>
        <v>91</v>
      </c>
      <c r="B98" s="22" t="s">
        <v>144</v>
      </c>
      <c r="C98" s="24" t="s">
        <v>29</v>
      </c>
      <c r="D98" s="22">
        <v>1</v>
      </c>
      <c r="E98" s="22" t="s">
        <v>32</v>
      </c>
      <c r="F98" s="33">
        <v>1201</v>
      </c>
      <c r="G98" s="27"/>
      <c r="H98" s="28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</row>
    <row r="99" s="3" customFormat="1" ht="30" customHeight="1" spans="1:50">
      <c r="A99" s="30">
        <f t="shared" ref="A99:A108" si="6">ROW()-7</f>
        <v>92</v>
      </c>
      <c r="B99" s="22" t="s">
        <v>145</v>
      </c>
      <c r="C99" s="24" t="s">
        <v>29</v>
      </c>
      <c r="D99" s="22">
        <v>1</v>
      </c>
      <c r="E99" s="22" t="s">
        <v>32</v>
      </c>
      <c r="F99" s="33">
        <v>676</v>
      </c>
      <c r="G99" s="27"/>
      <c r="H99" s="28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</row>
    <row r="100" s="3" customFormat="1" ht="30" customHeight="1" spans="1:50">
      <c r="A100" s="30">
        <f t="shared" si="6"/>
        <v>93</v>
      </c>
      <c r="B100" s="22" t="s">
        <v>146</v>
      </c>
      <c r="C100" s="24" t="s">
        <v>29</v>
      </c>
      <c r="D100" s="22">
        <v>1</v>
      </c>
      <c r="E100" s="22" t="s">
        <v>32</v>
      </c>
      <c r="F100" s="33">
        <v>1019</v>
      </c>
      <c r="G100" s="27"/>
      <c r="H100" s="28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</row>
    <row r="101" s="3" customFormat="1" ht="30" customHeight="1" spans="1:50">
      <c r="A101" s="30">
        <f t="shared" si="6"/>
        <v>94</v>
      </c>
      <c r="B101" s="22" t="s">
        <v>147</v>
      </c>
      <c r="C101" s="24" t="s">
        <v>29</v>
      </c>
      <c r="D101" s="22">
        <v>1</v>
      </c>
      <c r="E101" s="22" t="s">
        <v>32</v>
      </c>
      <c r="F101" s="33">
        <v>2374</v>
      </c>
      <c r="G101" s="27"/>
      <c r="H101" s="28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</row>
    <row r="102" s="3" customFormat="1" ht="30" customHeight="1" spans="1:50">
      <c r="A102" s="30">
        <f t="shared" si="6"/>
        <v>95</v>
      </c>
      <c r="B102" s="22" t="s">
        <v>148</v>
      </c>
      <c r="C102" s="24" t="s">
        <v>29</v>
      </c>
      <c r="D102" s="22">
        <v>1</v>
      </c>
      <c r="E102" s="22" t="s">
        <v>32</v>
      </c>
      <c r="F102" s="33">
        <v>977</v>
      </c>
      <c r="G102" s="27"/>
      <c r="H102" s="28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</row>
    <row r="103" s="3" customFormat="1" ht="30" customHeight="1" spans="1:50">
      <c r="A103" s="30">
        <f t="shared" si="6"/>
        <v>96</v>
      </c>
      <c r="B103" s="22" t="s">
        <v>149</v>
      </c>
      <c r="C103" s="24" t="s">
        <v>29</v>
      </c>
      <c r="D103" s="22">
        <v>1</v>
      </c>
      <c r="E103" s="22" t="s">
        <v>32</v>
      </c>
      <c r="F103" s="33">
        <v>717</v>
      </c>
      <c r="G103" s="27"/>
      <c r="H103" s="28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</row>
    <row r="104" s="3" customFormat="1" ht="30" customHeight="1" spans="1:50">
      <c r="A104" s="30">
        <f t="shared" si="6"/>
        <v>97</v>
      </c>
      <c r="B104" s="22" t="s">
        <v>150</v>
      </c>
      <c r="C104" s="24" t="s">
        <v>29</v>
      </c>
      <c r="D104" s="22">
        <v>1</v>
      </c>
      <c r="E104" s="22" t="s">
        <v>32</v>
      </c>
      <c r="F104" s="33">
        <v>894</v>
      </c>
      <c r="G104" s="27"/>
      <c r="H104" s="28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</row>
    <row r="105" s="3" customFormat="1" ht="30" customHeight="1" spans="1:50">
      <c r="A105" s="30">
        <f t="shared" si="6"/>
        <v>98</v>
      </c>
      <c r="B105" s="22" t="s">
        <v>151</v>
      </c>
      <c r="C105" s="24" t="s">
        <v>29</v>
      </c>
      <c r="D105" s="22">
        <v>1</v>
      </c>
      <c r="E105" s="22" t="s">
        <v>32</v>
      </c>
      <c r="F105" s="33">
        <v>166</v>
      </c>
      <c r="G105" s="27"/>
      <c r="H105" s="28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</row>
    <row r="106" s="3" customFormat="1" ht="30" customHeight="1" spans="1:50">
      <c r="A106" s="30">
        <f t="shared" si="6"/>
        <v>99</v>
      </c>
      <c r="B106" s="22" t="s">
        <v>152</v>
      </c>
      <c r="C106" s="24" t="s">
        <v>29</v>
      </c>
      <c r="D106" s="22">
        <v>1</v>
      </c>
      <c r="E106" s="22" t="s">
        <v>30</v>
      </c>
      <c r="F106" s="33">
        <v>1019</v>
      </c>
      <c r="G106" s="27"/>
      <c r="H106" s="28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</row>
    <row r="107" s="3" customFormat="1" ht="30" customHeight="1" spans="1:50">
      <c r="A107" s="30">
        <f t="shared" si="6"/>
        <v>100</v>
      </c>
      <c r="B107" s="22" t="s">
        <v>153</v>
      </c>
      <c r="C107" s="24" t="s">
        <v>29</v>
      </c>
      <c r="D107" s="22">
        <v>1</v>
      </c>
      <c r="E107" s="22" t="s">
        <v>30</v>
      </c>
      <c r="F107" s="33">
        <v>1401</v>
      </c>
      <c r="G107" s="27"/>
      <c r="H107" s="28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</row>
    <row r="108" s="3" customFormat="1" ht="30" customHeight="1" spans="1:50">
      <c r="A108" s="30">
        <f t="shared" si="6"/>
        <v>101</v>
      </c>
      <c r="B108" s="22" t="s">
        <v>154</v>
      </c>
      <c r="C108" s="24" t="s">
        <v>29</v>
      </c>
      <c r="D108" s="22">
        <v>1</v>
      </c>
      <c r="E108" s="22" t="s">
        <v>30</v>
      </c>
      <c r="F108" s="33">
        <v>1704</v>
      </c>
      <c r="G108" s="27"/>
      <c r="H108" s="28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</row>
    <row r="109" s="3" customFormat="1" ht="30" customHeight="1" spans="1:50">
      <c r="A109" s="30">
        <f t="shared" ref="A109:A118" si="7">ROW()-7</f>
        <v>102</v>
      </c>
      <c r="B109" s="22" t="s">
        <v>155</v>
      </c>
      <c r="C109" s="24" t="s">
        <v>29</v>
      </c>
      <c r="D109" s="22">
        <v>1</v>
      </c>
      <c r="E109" s="22" t="s">
        <v>32</v>
      </c>
      <c r="F109" s="33">
        <v>1704</v>
      </c>
      <c r="G109" s="27"/>
      <c r="H109" s="28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</row>
    <row r="110" s="3" customFormat="1" ht="30" customHeight="1" spans="1:50">
      <c r="A110" s="30">
        <f t="shared" si="7"/>
        <v>103</v>
      </c>
      <c r="B110" s="22" t="s">
        <v>156</v>
      </c>
      <c r="C110" s="24" t="s">
        <v>29</v>
      </c>
      <c r="D110" s="22">
        <v>1</v>
      </c>
      <c r="E110" s="22" t="s">
        <v>32</v>
      </c>
      <c r="F110" s="33">
        <v>97</v>
      </c>
      <c r="G110" s="27"/>
      <c r="H110" s="28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</row>
    <row r="111" s="3" customFormat="1" ht="30" customHeight="1" spans="1:50">
      <c r="A111" s="30">
        <f t="shared" si="7"/>
        <v>104</v>
      </c>
      <c r="B111" s="22" t="s">
        <v>157</v>
      </c>
      <c r="C111" s="24" t="s">
        <v>29</v>
      </c>
      <c r="D111" s="22">
        <v>1</v>
      </c>
      <c r="E111" s="22" t="s">
        <v>30</v>
      </c>
      <c r="F111" s="33">
        <v>4028</v>
      </c>
      <c r="G111" s="27"/>
      <c r="H111" s="28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</row>
    <row r="112" s="3" customFormat="1" ht="30" customHeight="1" spans="1:50">
      <c r="A112" s="30">
        <f t="shared" si="7"/>
        <v>105</v>
      </c>
      <c r="B112" s="22" t="s">
        <v>158</v>
      </c>
      <c r="C112" s="24" t="s">
        <v>29</v>
      </c>
      <c r="D112" s="22">
        <v>1</v>
      </c>
      <c r="E112" s="22" t="s">
        <v>32</v>
      </c>
      <c r="F112" s="33">
        <v>577</v>
      </c>
      <c r="G112" s="27"/>
      <c r="H112" s="28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</row>
    <row r="113" s="3" customFormat="1" ht="30" customHeight="1" spans="1:50">
      <c r="A113" s="30">
        <f t="shared" si="7"/>
        <v>106</v>
      </c>
      <c r="B113" s="22" t="s">
        <v>159</v>
      </c>
      <c r="C113" s="24" t="s">
        <v>29</v>
      </c>
      <c r="D113" s="22">
        <v>1</v>
      </c>
      <c r="E113" s="22" t="s">
        <v>32</v>
      </c>
      <c r="F113" s="33">
        <v>644</v>
      </c>
      <c r="G113" s="27"/>
      <c r="H113" s="28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</row>
    <row r="114" s="3" customFormat="1" ht="30" customHeight="1" spans="1:50">
      <c r="A114" s="30">
        <f t="shared" si="7"/>
        <v>107</v>
      </c>
      <c r="B114" s="22" t="s">
        <v>160</v>
      </c>
      <c r="C114" s="24" t="s">
        <v>29</v>
      </c>
      <c r="D114" s="22">
        <v>1</v>
      </c>
      <c r="E114" s="22" t="s">
        <v>30</v>
      </c>
      <c r="F114" s="33">
        <v>972</v>
      </c>
      <c r="G114" s="27"/>
      <c r="H114" s="28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</row>
    <row r="115" s="3" customFormat="1" ht="30" customHeight="1" spans="1:50">
      <c r="A115" s="30">
        <f t="shared" si="7"/>
        <v>108</v>
      </c>
      <c r="B115" s="22" t="s">
        <v>161</v>
      </c>
      <c r="C115" s="24" t="s">
        <v>29</v>
      </c>
      <c r="D115" s="22">
        <v>1</v>
      </c>
      <c r="E115" s="22" t="s">
        <v>57</v>
      </c>
      <c r="F115" s="33">
        <v>561</v>
      </c>
      <c r="G115" s="27"/>
      <c r="H115" s="28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</row>
    <row r="116" s="3" customFormat="1" ht="30" customHeight="1" spans="1:50">
      <c r="A116" s="30">
        <f t="shared" si="7"/>
        <v>109</v>
      </c>
      <c r="B116" s="22" t="s">
        <v>162</v>
      </c>
      <c r="C116" s="24" t="s">
        <v>29</v>
      </c>
      <c r="D116" s="22">
        <v>1</v>
      </c>
      <c r="E116" s="22" t="s">
        <v>32</v>
      </c>
      <c r="F116" s="33">
        <v>1393</v>
      </c>
      <c r="G116" s="27"/>
      <c r="H116" s="28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</row>
    <row r="117" s="3" customFormat="1" ht="30" customHeight="1" spans="1:50">
      <c r="A117" s="30">
        <f t="shared" si="7"/>
        <v>110</v>
      </c>
      <c r="B117" s="22" t="s">
        <v>163</v>
      </c>
      <c r="C117" s="24" t="s">
        <v>29</v>
      </c>
      <c r="D117" s="22">
        <v>1</v>
      </c>
      <c r="E117" s="22" t="s">
        <v>32</v>
      </c>
      <c r="F117" s="33">
        <v>529</v>
      </c>
      <c r="G117" s="27"/>
      <c r="H117" s="28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</row>
    <row r="118" s="3" customFormat="1" ht="30" customHeight="1" spans="1:50">
      <c r="A118" s="30">
        <f t="shared" si="7"/>
        <v>111</v>
      </c>
      <c r="B118" s="22" t="s">
        <v>164</v>
      </c>
      <c r="C118" s="24" t="s">
        <v>29</v>
      </c>
      <c r="D118" s="22">
        <v>1</v>
      </c>
      <c r="E118" s="22" t="s">
        <v>32</v>
      </c>
      <c r="F118" s="33">
        <v>701</v>
      </c>
      <c r="G118" s="27"/>
      <c r="H118" s="28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</row>
    <row r="119" s="3" customFormat="1" ht="30" customHeight="1" spans="1:50">
      <c r="A119" s="30">
        <f t="shared" ref="A119:A128" si="8">ROW()-7</f>
        <v>112</v>
      </c>
      <c r="B119" s="22" t="s">
        <v>165</v>
      </c>
      <c r="C119" s="24" t="s">
        <v>29</v>
      </c>
      <c r="D119" s="22">
        <v>1</v>
      </c>
      <c r="E119" s="22" t="s">
        <v>32</v>
      </c>
      <c r="F119" s="33">
        <v>613</v>
      </c>
      <c r="G119" s="27"/>
      <c r="H119" s="28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</row>
    <row r="120" s="3" customFormat="1" ht="30" customHeight="1" spans="1:50">
      <c r="A120" s="30">
        <f t="shared" si="8"/>
        <v>113</v>
      </c>
      <c r="B120" s="22" t="s">
        <v>166</v>
      </c>
      <c r="C120" s="24" t="s">
        <v>29</v>
      </c>
      <c r="D120" s="22">
        <v>1</v>
      </c>
      <c r="E120" s="22" t="s">
        <v>32</v>
      </c>
      <c r="F120" s="33">
        <v>665</v>
      </c>
      <c r="G120" s="27"/>
      <c r="H120" s="28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</row>
    <row r="121" s="3" customFormat="1" ht="30" customHeight="1" spans="1:50">
      <c r="A121" s="30">
        <f t="shared" si="8"/>
        <v>114</v>
      </c>
      <c r="B121" s="22" t="s">
        <v>167</v>
      </c>
      <c r="C121" s="24" t="s">
        <v>29</v>
      </c>
      <c r="D121" s="22">
        <v>1</v>
      </c>
      <c r="E121" s="22" t="s">
        <v>32</v>
      </c>
      <c r="F121" s="33">
        <v>572</v>
      </c>
      <c r="G121" s="27"/>
      <c r="H121" s="28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</row>
    <row r="122" s="3" customFormat="1" ht="30" customHeight="1" spans="1:50">
      <c r="A122" s="30">
        <f t="shared" si="8"/>
        <v>115</v>
      </c>
      <c r="B122" s="22" t="s">
        <v>168</v>
      </c>
      <c r="C122" s="24" t="s">
        <v>29</v>
      </c>
      <c r="D122" s="22">
        <v>1</v>
      </c>
      <c r="E122" s="22" t="s">
        <v>32</v>
      </c>
      <c r="F122" s="33">
        <v>1568</v>
      </c>
      <c r="G122" s="27"/>
      <c r="H122" s="28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</row>
    <row r="123" s="3" customFormat="1" ht="30" customHeight="1" spans="1:50">
      <c r="A123" s="30">
        <f t="shared" si="8"/>
        <v>116</v>
      </c>
      <c r="B123" s="22" t="s">
        <v>169</v>
      </c>
      <c r="C123" s="24" t="s">
        <v>29</v>
      </c>
      <c r="D123" s="22">
        <v>1</v>
      </c>
      <c r="E123" s="22" t="s">
        <v>32</v>
      </c>
      <c r="F123" s="33">
        <v>1737</v>
      </c>
      <c r="G123" s="27"/>
      <c r="H123" s="28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</row>
    <row r="124" s="3" customFormat="1" ht="30" customHeight="1" spans="1:50">
      <c r="A124" s="30">
        <f t="shared" si="8"/>
        <v>117</v>
      </c>
      <c r="B124" s="22" t="s">
        <v>170</v>
      </c>
      <c r="C124" s="24" t="s">
        <v>29</v>
      </c>
      <c r="D124" s="22">
        <v>1</v>
      </c>
      <c r="E124" s="22" t="s">
        <v>30</v>
      </c>
      <c r="F124" s="33">
        <v>294</v>
      </c>
      <c r="G124" s="27"/>
      <c r="H124" s="28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</row>
    <row r="125" s="3" customFormat="1" ht="30" customHeight="1" spans="1:50">
      <c r="A125" s="30">
        <f t="shared" si="8"/>
        <v>118</v>
      </c>
      <c r="B125" s="22" t="s">
        <v>171</v>
      </c>
      <c r="C125" s="24" t="s">
        <v>29</v>
      </c>
      <c r="D125" s="22">
        <v>1</v>
      </c>
      <c r="E125" s="22" t="s">
        <v>32</v>
      </c>
      <c r="F125" s="33">
        <v>717</v>
      </c>
      <c r="G125" s="27"/>
      <c r="H125" s="28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</row>
    <row r="126" s="3" customFormat="1" ht="30" customHeight="1" spans="1:50">
      <c r="A126" s="30">
        <f t="shared" si="8"/>
        <v>119</v>
      </c>
      <c r="B126" s="22" t="s">
        <v>172</v>
      </c>
      <c r="C126" s="24" t="s">
        <v>29</v>
      </c>
      <c r="D126" s="22">
        <v>1</v>
      </c>
      <c r="E126" s="22" t="s">
        <v>32</v>
      </c>
      <c r="F126" s="33">
        <v>960</v>
      </c>
      <c r="G126" s="27"/>
      <c r="H126" s="28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</row>
    <row r="127" s="3" customFormat="1" ht="30" customHeight="1" spans="1:50">
      <c r="A127" s="30">
        <f t="shared" si="8"/>
        <v>120</v>
      </c>
      <c r="B127" s="22" t="s">
        <v>173</v>
      </c>
      <c r="C127" s="24" t="s">
        <v>29</v>
      </c>
      <c r="D127" s="22">
        <v>1</v>
      </c>
      <c r="E127" s="22" t="s">
        <v>32</v>
      </c>
      <c r="F127" s="33">
        <v>790</v>
      </c>
      <c r="G127" s="27"/>
      <c r="H127" s="28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</row>
    <row r="128" s="3" customFormat="1" ht="30" customHeight="1" spans="1:50">
      <c r="A128" s="30">
        <f t="shared" si="8"/>
        <v>121</v>
      </c>
      <c r="B128" s="22" t="s">
        <v>174</v>
      </c>
      <c r="C128" s="24" t="s">
        <v>29</v>
      </c>
      <c r="D128" s="22">
        <v>1</v>
      </c>
      <c r="E128" s="22" t="s">
        <v>32</v>
      </c>
      <c r="F128" s="33">
        <v>228</v>
      </c>
      <c r="G128" s="27"/>
      <c r="H128" s="28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</row>
    <row r="129" s="3" customFormat="1" ht="30" customHeight="1" spans="1:50">
      <c r="A129" s="30">
        <f t="shared" ref="A129:A138" si="9">ROW()-7</f>
        <v>122</v>
      </c>
      <c r="B129" s="22" t="s">
        <v>175</v>
      </c>
      <c r="C129" s="24" t="s">
        <v>29</v>
      </c>
      <c r="D129" s="22">
        <v>1</v>
      </c>
      <c r="E129" s="22" t="s">
        <v>32</v>
      </c>
      <c r="F129" s="33">
        <v>4384</v>
      </c>
      <c r="G129" s="27"/>
      <c r="H129" s="28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</row>
    <row r="130" s="3" customFormat="1" ht="30" customHeight="1" spans="1:50">
      <c r="A130" s="30">
        <f t="shared" si="9"/>
        <v>123</v>
      </c>
      <c r="B130" s="22" t="s">
        <v>176</v>
      </c>
      <c r="C130" s="24" t="s">
        <v>29</v>
      </c>
      <c r="D130" s="22">
        <v>1</v>
      </c>
      <c r="E130" s="22" t="s">
        <v>32</v>
      </c>
      <c r="F130" s="33">
        <v>307</v>
      </c>
      <c r="G130" s="27"/>
      <c r="H130" s="28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</row>
    <row r="131" s="3" customFormat="1" ht="30" customHeight="1" spans="1:50">
      <c r="A131" s="30">
        <f t="shared" si="9"/>
        <v>124</v>
      </c>
      <c r="B131" s="22" t="s">
        <v>177</v>
      </c>
      <c r="C131" s="24" t="s">
        <v>29</v>
      </c>
      <c r="D131" s="22">
        <v>1</v>
      </c>
      <c r="E131" s="22" t="s">
        <v>32</v>
      </c>
      <c r="F131" s="33">
        <v>395</v>
      </c>
      <c r="G131" s="27"/>
      <c r="H131" s="28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</row>
    <row r="132" s="3" customFormat="1" ht="30" customHeight="1" spans="1:50">
      <c r="A132" s="30">
        <f t="shared" si="9"/>
        <v>125</v>
      </c>
      <c r="B132" s="22" t="s">
        <v>178</v>
      </c>
      <c r="C132" s="24" t="s">
        <v>29</v>
      </c>
      <c r="D132" s="22">
        <v>1</v>
      </c>
      <c r="E132" s="22" t="s">
        <v>30</v>
      </c>
      <c r="F132" s="33">
        <v>581</v>
      </c>
      <c r="G132" s="27"/>
      <c r="H132" s="28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</row>
    <row r="133" s="3" customFormat="1" ht="30" customHeight="1" spans="1:50">
      <c r="A133" s="30">
        <f t="shared" si="9"/>
        <v>126</v>
      </c>
      <c r="B133" s="22" t="s">
        <v>179</v>
      </c>
      <c r="C133" s="24" t="s">
        <v>29</v>
      </c>
      <c r="D133" s="22">
        <v>1</v>
      </c>
      <c r="E133" s="22" t="s">
        <v>83</v>
      </c>
      <c r="F133" s="33">
        <v>584</v>
      </c>
      <c r="G133" s="27"/>
      <c r="H133" s="28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</row>
    <row r="134" s="3" customFormat="1" ht="30" customHeight="1" spans="1:50">
      <c r="A134" s="30">
        <f t="shared" si="9"/>
        <v>127</v>
      </c>
      <c r="B134" s="22" t="s">
        <v>180</v>
      </c>
      <c r="C134" s="24" t="s">
        <v>29</v>
      </c>
      <c r="D134" s="22">
        <v>1</v>
      </c>
      <c r="E134" s="22" t="s">
        <v>55</v>
      </c>
      <c r="F134" s="33">
        <v>393</v>
      </c>
      <c r="G134" s="27"/>
      <c r="H134" s="28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</row>
    <row r="135" s="3" customFormat="1" ht="30" customHeight="1" spans="1:50">
      <c r="A135" s="30">
        <f t="shared" si="9"/>
        <v>128</v>
      </c>
      <c r="B135" s="22" t="s">
        <v>181</v>
      </c>
      <c r="C135" s="24" t="s">
        <v>29</v>
      </c>
      <c r="D135" s="22">
        <v>1</v>
      </c>
      <c r="E135" s="22" t="s">
        <v>99</v>
      </c>
      <c r="F135" s="33">
        <v>3051</v>
      </c>
      <c r="G135" s="27"/>
      <c r="H135" s="28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</row>
    <row r="136" s="3" customFormat="1" ht="30" customHeight="1" spans="1:50">
      <c r="A136" s="30">
        <f t="shared" si="9"/>
        <v>129</v>
      </c>
      <c r="B136" s="22" t="s">
        <v>182</v>
      </c>
      <c r="C136" s="24" t="s">
        <v>29</v>
      </c>
      <c r="D136" s="22">
        <v>1</v>
      </c>
      <c r="E136" s="22" t="s">
        <v>99</v>
      </c>
      <c r="F136" s="33">
        <v>1584</v>
      </c>
      <c r="G136" s="27"/>
      <c r="H136" s="28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</row>
    <row r="137" s="3" customFormat="1" ht="30" customHeight="1" spans="1:50">
      <c r="A137" s="30">
        <f t="shared" si="9"/>
        <v>130</v>
      </c>
      <c r="B137" s="22" t="s">
        <v>183</v>
      </c>
      <c r="C137" s="24" t="s">
        <v>29</v>
      </c>
      <c r="D137" s="22">
        <v>1</v>
      </c>
      <c r="E137" s="22" t="s">
        <v>99</v>
      </c>
      <c r="F137" s="33">
        <v>1596</v>
      </c>
      <c r="G137" s="27"/>
      <c r="H137" s="28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</row>
    <row r="138" s="3" customFormat="1" ht="30" customHeight="1" spans="1:50">
      <c r="A138" s="30">
        <f t="shared" si="9"/>
        <v>131</v>
      </c>
      <c r="B138" s="22" t="s">
        <v>184</v>
      </c>
      <c r="C138" s="24" t="s">
        <v>29</v>
      </c>
      <c r="D138" s="22">
        <v>1</v>
      </c>
      <c r="E138" s="22" t="s">
        <v>32</v>
      </c>
      <c r="F138" s="33">
        <v>1513</v>
      </c>
      <c r="G138" s="27"/>
      <c r="H138" s="28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</row>
    <row r="139" s="3" customFormat="1" ht="30" customHeight="1" spans="1:50">
      <c r="A139" s="30">
        <f t="shared" ref="A139:A148" si="10">ROW()-7</f>
        <v>132</v>
      </c>
      <c r="B139" s="22" t="s">
        <v>185</v>
      </c>
      <c r="C139" s="24" t="s">
        <v>29</v>
      </c>
      <c r="D139" s="22">
        <v>1</v>
      </c>
      <c r="E139" s="22" t="s">
        <v>55</v>
      </c>
      <c r="F139" s="33">
        <v>390</v>
      </c>
      <c r="G139" s="27"/>
      <c r="H139" s="28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</row>
    <row r="140" s="3" customFormat="1" ht="30" customHeight="1" spans="1:50">
      <c r="A140" s="30">
        <f t="shared" si="10"/>
        <v>133</v>
      </c>
      <c r="B140" s="22" t="s">
        <v>186</v>
      </c>
      <c r="C140" s="24" t="s">
        <v>29</v>
      </c>
      <c r="D140" s="22">
        <v>1</v>
      </c>
      <c r="E140" s="22" t="s">
        <v>32</v>
      </c>
      <c r="F140" s="33">
        <v>99</v>
      </c>
      <c r="G140" s="27"/>
      <c r="H140" s="28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</row>
    <row r="141" s="3" customFormat="1" ht="30" customHeight="1" spans="1:50">
      <c r="A141" s="30">
        <f t="shared" si="10"/>
        <v>134</v>
      </c>
      <c r="B141" s="22" t="s">
        <v>187</v>
      </c>
      <c r="C141" s="24" t="s">
        <v>29</v>
      </c>
      <c r="D141" s="22">
        <v>1</v>
      </c>
      <c r="E141" s="22" t="s">
        <v>32</v>
      </c>
      <c r="F141" s="33">
        <v>114</v>
      </c>
      <c r="G141" s="27"/>
      <c r="H141" s="28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</row>
    <row r="142" s="3" customFormat="1" ht="30" customHeight="1" spans="1:50">
      <c r="A142" s="30">
        <f t="shared" si="10"/>
        <v>135</v>
      </c>
      <c r="B142" s="22" t="s">
        <v>188</v>
      </c>
      <c r="C142" s="24" t="s">
        <v>29</v>
      </c>
      <c r="D142" s="22">
        <v>1</v>
      </c>
      <c r="E142" s="22" t="s">
        <v>32</v>
      </c>
      <c r="F142" s="33">
        <v>108</v>
      </c>
      <c r="G142" s="27"/>
      <c r="H142" s="28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</row>
    <row r="143" s="3" customFormat="1" ht="30" customHeight="1" spans="1:50">
      <c r="A143" s="30">
        <f t="shared" si="10"/>
        <v>136</v>
      </c>
      <c r="B143" s="22" t="s">
        <v>189</v>
      </c>
      <c r="C143" s="24" t="s">
        <v>29</v>
      </c>
      <c r="D143" s="22">
        <v>1</v>
      </c>
      <c r="E143" s="22" t="s">
        <v>32</v>
      </c>
      <c r="F143" s="33">
        <v>91</v>
      </c>
      <c r="G143" s="27"/>
      <c r="H143" s="28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</row>
    <row r="144" s="3" customFormat="1" ht="30" customHeight="1" spans="1:50">
      <c r="A144" s="30">
        <f t="shared" si="10"/>
        <v>137</v>
      </c>
      <c r="B144" s="22" t="s">
        <v>190</v>
      </c>
      <c r="C144" s="24" t="s">
        <v>29</v>
      </c>
      <c r="D144" s="22">
        <v>1</v>
      </c>
      <c r="E144" s="22" t="s">
        <v>30</v>
      </c>
      <c r="F144" s="33">
        <v>145</v>
      </c>
      <c r="G144" s="27"/>
      <c r="H144" s="28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</row>
    <row r="145" s="3" customFormat="1" ht="30" customHeight="1" spans="1:50">
      <c r="A145" s="30">
        <f t="shared" si="10"/>
        <v>138</v>
      </c>
      <c r="B145" s="22" t="s">
        <v>191</v>
      </c>
      <c r="C145" s="24" t="s">
        <v>29</v>
      </c>
      <c r="D145" s="22">
        <v>1</v>
      </c>
      <c r="E145" s="22" t="s">
        <v>57</v>
      </c>
      <c r="F145" s="33">
        <v>68</v>
      </c>
      <c r="G145" s="27"/>
      <c r="H145" s="28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</row>
    <row r="146" s="3" customFormat="1" ht="30" customHeight="1" spans="1:50">
      <c r="A146" s="30">
        <f t="shared" si="10"/>
        <v>139</v>
      </c>
      <c r="B146" s="22" t="s">
        <v>192</v>
      </c>
      <c r="C146" s="24" t="s">
        <v>29</v>
      </c>
      <c r="D146" s="22">
        <v>1</v>
      </c>
      <c r="E146" s="22" t="s">
        <v>32</v>
      </c>
      <c r="F146" s="33">
        <v>228</v>
      </c>
      <c r="G146" s="27"/>
      <c r="H146" s="28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</row>
    <row r="147" s="3" customFormat="1" ht="30" customHeight="1" spans="1:50">
      <c r="A147" s="30">
        <f t="shared" si="10"/>
        <v>140</v>
      </c>
      <c r="B147" s="22" t="s">
        <v>193</v>
      </c>
      <c r="C147" s="24" t="s">
        <v>29</v>
      </c>
      <c r="D147" s="22">
        <v>1</v>
      </c>
      <c r="E147" s="22" t="s">
        <v>32</v>
      </c>
      <c r="F147" s="33">
        <v>166</v>
      </c>
      <c r="G147" s="27"/>
      <c r="H147" s="28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</row>
    <row r="148" s="3" customFormat="1" ht="30" customHeight="1" spans="1:50">
      <c r="A148" s="30">
        <f t="shared" si="10"/>
        <v>141</v>
      </c>
      <c r="B148" s="22" t="s">
        <v>194</v>
      </c>
      <c r="C148" s="24" t="s">
        <v>29</v>
      </c>
      <c r="D148" s="22">
        <v>1</v>
      </c>
      <c r="E148" s="22" t="s">
        <v>32</v>
      </c>
      <c r="F148" s="33">
        <v>192</v>
      </c>
      <c r="G148" s="27"/>
      <c r="H148" s="28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</row>
    <row r="149" s="3" customFormat="1" ht="30" customHeight="1" spans="1:50">
      <c r="A149" s="30">
        <f t="shared" ref="A149:A158" si="11">ROW()-7</f>
        <v>142</v>
      </c>
      <c r="B149" s="22" t="s">
        <v>195</v>
      </c>
      <c r="C149" s="24" t="s">
        <v>29</v>
      </c>
      <c r="D149" s="22">
        <v>1</v>
      </c>
      <c r="E149" s="22" t="s">
        <v>32</v>
      </c>
      <c r="F149" s="33">
        <v>80</v>
      </c>
      <c r="G149" s="27"/>
      <c r="H149" s="28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</row>
    <row r="150" s="3" customFormat="1" ht="30" customHeight="1" spans="1:50">
      <c r="A150" s="30">
        <f t="shared" si="11"/>
        <v>143</v>
      </c>
      <c r="B150" s="22" t="s">
        <v>196</v>
      </c>
      <c r="C150" s="24" t="s">
        <v>29</v>
      </c>
      <c r="D150" s="22">
        <v>1</v>
      </c>
      <c r="E150" s="22" t="s">
        <v>55</v>
      </c>
      <c r="F150" s="33">
        <v>199</v>
      </c>
      <c r="G150" s="27"/>
      <c r="H150" s="28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</row>
    <row r="151" s="3" customFormat="1" ht="30" customHeight="1" spans="1:50">
      <c r="A151" s="30">
        <f t="shared" si="11"/>
        <v>144</v>
      </c>
      <c r="B151" s="22" t="s">
        <v>197</v>
      </c>
      <c r="C151" s="24" t="s">
        <v>29</v>
      </c>
      <c r="D151" s="22">
        <v>1</v>
      </c>
      <c r="E151" s="22" t="s">
        <v>32</v>
      </c>
      <c r="F151" s="33">
        <v>4576</v>
      </c>
      <c r="G151" s="27"/>
      <c r="H151" s="28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</row>
    <row r="152" s="3" customFormat="1" ht="30" customHeight="1" spans="1:50">
      <c r="A152" s="30">
        <f t="shared" si="11"/>
        <v>145</v>
      </c>
      <c r="B152" s="22" t="s">
        <v>198</v>
      </c>
      <c r="C152" s="24" t="s">
        <v>29</v>
      </c>
      <c r="D152" s="22">
        <v>1</v>
      </c>
      <c r="E152" s="22" t="s">
        <v>32</v>
      </c>
      <c r="F152" s="33">
        <v>145</v>
      </c>
      <c r="G152" s="27"/>
      <c r="H152" s="28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</row>
    <row r="153" s="3" customFormat="1" ht="30" customHeight="1" spans="1:50">
      <c r="A153" s="30">
        <f t="shared" si="11"/>
        <v>146</v>
      </c>
      <c r="B153" s="22" t="s">
        <v>199</v>
      </c>
      <c r="C153" s="24" t="s">
        <v>29</v>
      </c>
      <c r="D153" s="22">
        <v>1</v>
      </c>
      <c r="E153" s="22" t="s">
        <v>32</v>
      </c>
      <c r="F153" s="33">
        <v>4337</v>
      </c>
      <c r="G153" s="27"/>
      <c r="H153" s="28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</row>
    <row r="154" s="3" customFormat="1" ht="30" customHeight="1" spans="1:50">
      <c r="A154" s="30">
        <f t="shared" si="11"/>
        <v>147</v>
      </c>
      <c r="B154" s="22" t="s">
        <v>200</v>
      </c>
      <c r="C154" s="24" t="s">
        <v>29</v>
      </c>
      <c r="D154" s="22">
        <v>1</v>
      </c>
      <c r="E154" s="22" t="s">
        <v>201</v>
      </c>
      <c r="F154" s="33">
        <v>800</v>
      </c>
      <c r="G154" s="27"/>
      <c r="H154" s="28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</row>
    <row r="155" s="3" customFormat="1" ht="30" customHeight="1" spans="1:50">
      <c r="A155" s="30">
        <f t="shared" si="11"/>
        <v>148</v>
      </c>
      <c r="B155" s="22" t="s">
        <v>202</v>
      </c>
      <c r="C155" s="24" t="s">
        <v>29</v>
      </c>
      <c r="D155" s="22">
        <v>1</v>
      </c>
      <c r="E155" s="22" t="s">
        <v>32</v>
      </c>
      <c r="F155" s="33">
        <v>2237</v>
      </c>
      <c r="G155" s="27"/>
      <c r="H155" s="28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</row>
    <row r="156" s="3" customFormat="1" ht="30" customHeight="1" spans="1:50">
      <c r="A156" s="30">
        <f t="shared" si="11"/>
        <v>149</v>
      </c>
      <c r="B156" s="22" t="s">
        <v>203</v>
      </c>
      <c r="C156" s="24" t="s">
        <v>29</v>
      </c>
      <c r="D156" s="22">
        <v>1</v>
      </c>
      <c r="E156" s="22" t="s">
        <v>32</v>
      </c>
      <c r="F156" s="33">
        <v>811</v>
      </c>
      <c r="G156" s="27"/>
      <c r="H156" s="28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</row>
    <row r="157" s="3" customFormat="1" ht="30" customHeight="1" spans="1:50">
      <c r="A157" s="30">
        <f t="shared" si="11"/>
        <v>150</v>
      </c>
      <c r="B157" s="22" t="s">
        <v>204</v>
      </c>
      <c r="C157" s="24" t="s">
        <v>29</v>
      </c>
      <c r="D157" s="22">
        <v>1</v>
      </c>
      <c r="E157" s="22" t="s">
        <v>32</v>
      </c>
      <c r="F157" s="33">
        <v>717</v>
      </c>
      <c r="G157" s="27"/>
      <c r="H157" s="28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</row>
    <row r="158" s="3" customFormat="1" ht="30" customHeight="1" spans="1:50">
      <c r="A158" s="30">
        <f t="shared" si="11"/>
        <v>151</v>
      </c>
      <c r="B158" s="22" t="s">
        <v>205</v>
      </c>
      <c r="C158" s="24" t="s">
        <v>29</v>
      </c>
      <c r="D158" s="22">
        <v>1</v>
      </c>
      <c r="E158" s="22" t="s">
        <v>32</v>
      </c>
      <c r="F158" s="33">
        <v>686</v>
      </c>
      <c r="G158" s="27"/>
      <c r="H158" s="28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</row>
    <row r="159" s="3" customFormat="1" ht="30" customHeight="1" spans="1:50">
      <c r="A159" s="30">
        <f t="shared" ref="A159:A168" si="12">ROW()-7</f>
        <v>152</v>
      </c>
      <c r="B159" s="22" t="s">
        <v>206</v>
      </c>
      <c r="C159" s="24" t="s">
        <v>29</v>
      </c>
      <c r="D159" s="22">
        <v>1</v>
      </c>
      <c r="E159" s="22" t="s">
        <v>32</v>
      </c>
      <c r="F159" s="33">
        <v>977</v>
      </c>
      <c r="G159" s="27"/>
      <c r="H159" s="28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</row>
    <row r="160" s="3" customFormat="1" ht="30" customHeight="1" spans="1:50">
      <c r="A160" s="30">
        <f t="shared" si="12"/>
        <v>153</v>
      </c>
      <c r="B160" s="22" t="s">
        <v>207</v>
      </c>
      <c r="C160" s="24" t="s">
        <v>29</v>
      </c>
      <c r="D160" s="22">
        <v>1</v>
      </c>
      <c r="E160" s="22" t="s">
        <v>32</v>
      </c>
      <c r="F160" s="33">
        <v>884</v>
      </c>
      <c r="G160" s="27"/>
      <c r="H160" s="28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</row>
    <row r="161" s="3" customFormat="1" ht="30" customHeight="1" spans="1:50">
      <c r="A161" s="30">
        <f t="shared" si="12"/>
        <v>154</v>
      </c>
      <c r="B161" s="22" t="s">
        <v>208</v>
      </c>
      <c r="C161" s="24" t="s">
        <v>29</v>
      </c>
      <c r="D161" s="22">
        <v>1</v>
      </c>
      <c r="E161" s="22" t="s">
        <v>32</v>
      </c>
      <c r="F161" s="33">
        <v>1133</v>
      </c>
      <c r="G161" s="27"/>
      <c r="H161" s="28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</row>
    <row r="162" s="3" customFormat="1" ht="30" customHeight="1" spans="1:50">
      <c r="A162" s="30">
        <f t="shared" si="12"/>
        <v>155</v>
      </c>
      <c r="B162" s="22" t="s">
        <v>209</v>
      </c>
      <c r="C162" s="24" t="s">
        <v>29</v>
      </c>
      <c r="D162" s="22">
        <v>1</v>
      </c>
      <c r="E162" s="22" t="s">
        <v>32</v>
      </c>
      <c r="F162" s="33">
        <v>956</v>
      </c>
      <c r="G162" s="27"/>
      <c r="H162" s="28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</row>
    <row r="163" s="3" customFormat="1" ht="30" customHeight="1" spans="1:50">
      <c r="A163" s="30">
        <f t="shared" si="12"/>
        <v>156</v>
      </c>
      <c r="B163" s="22" t="s">
        <v>210</v>
      </c>
      <c r="C163" s="24" t="s">
        <v>29</v>
      </c>
      <c r="D163" s="22">
        <v>1</v>
      </c>
      <c r="E163" s="22" t="s">
        <v>32</v>
      </c>
      <c r="F163" s="33">
        <v>780</v>
      </c>
      <c r="G163" s="27"/>
      <c r="H163" s="28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</row>
    <row r="164" s="3" customFormat="1" ht="30" customHeight="1" spans="1:50">
      <c r="A164" s="30">
        <f t="shared" si="12"/>
        <v>157</v>
      </c>
      <c r="B164" s="22" t="s">
        <v>211</v>
      </c>
      <c r="C164" s="24" t="s">
        <v>29</v>
      </c>
      <c r="D164" s="22">
        <v>1</v>
      </c>
      <c r="E164" s="22" t="s">
        <v>32</v>
      </c>
      <c r="F164" s="33">
        <v>972</v>
      </c>
      <c r="G164" s="27"/>
      <c r="H164" s="28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</row>
    <row r="165" s="3" customFormat="1" ht="30" customHeight="1" spans="1:50">
      <c r="A165" s="30">
        <f t="shared" si="12"/>
        <v>158</v>
      </c>
      <c r="B165" s="22" t="s">
        <v>212</v>
      </c>
      <c r="C165" s="24" t="s">
        <v>29</v>
      </c>
      <c r="D165" s="22">
        <v>1</v>
      </c>
      <c r="E165" s="22" t="s">
        <v>32</v>
      </c>
      <c r="F165" s="33">
        <v>796</v>
      </c>
      <c r="G165" s="27"/>
      <c r="H165" s="28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</row>
    <row r="166" s="3" customFormat="1" ht="30" customHeight="1" spans="1:50">
      <c r="A166" s="30">
        <f t="shared" si="12"/>
        <v>159</v>
      </c>
      <c r="B166" s="22" t="s">
        <v>213</v>
      </c>
      <c r="C166" s="24" t="s">
        <v>29</v>
      </c>
      <c r="D166" s="22">
        <v>1</v>
      </c>
      <c r="E166" s="22" t="s">
        <v>32</v>
      </c>
      <c r="F166" s="33">
        <v>588</v>
      </c>
      <c r="G166" s="27"/>
      <c r="H166" s="28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</row>
    <row r="167" s="3" customFormat="1" ht="30" customHeight="1" spans="1:50">
      <c r="A167" s="30">
        <f t="shared" si="12"/>
        <v>160</v>
      </c>
      <c r="B167" s="22" t="s">
        <v>214</v>
      </c>
      <c r="C167" s="24" t="s">
        <v>29</v>
      </c>
      <c r="D167" s="22">
        <v>1</v>
      </c>
      <c r="E167" s="22" t="s">
        <v>99</v>
      </c>
      <c r="F167" s="33">
        <v>145</v>
      </c>
      <c r="G167" s="27"/>
      <c r="H167" s="28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</row>
    <row r="168" s="3" customFormat="1" ht="30" customHeight="1" spans="1:50">
      <c r="A168" s="30">
        <f t="shared" si="12"/>
        <v>161</v>
      </c>
      <c r="B168" s="22" t="s">
        <v>215</v>
      </c>
      <c r="C168" s="24" t="s">
        <v>29</v>
      </c>
      <c r="D168" s="22">
        <v>1</v>
      </c>
      <c r="E168" s="22" t="s">
        <v>99</v>
      </c>
      <c r="F168" s="33">
        <v>114</v>
      </c>
      <c r="G168" s="27"/>
      <c r="H168" s="28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</row>
    <row r="169" s="3" customFormat="1" ht="30" customHeight="1" spans="1:50">
      <c r="A169" s="30">
        <f t="shared" ref="A169:A178" si="13">ROW()-7</f>
        <v>162</v>
      </c>
      <c r="B169" s="22" t="s">
        <v>216</v>
      </c>
      <c r="C169" s="24" t="s">
        <v>29</v>
      </c>
      <c r="D169" s="22">
        <v>1</v>
      </c>
      <c r="E169" s="22" t="s">
        <v>32</v>
      </c>
      <c r="F169" s="33">
        <v>613</v>
      </c>
      <c r="G169" s="27"/>
      <c r="H169" s="28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</row>
    <row r="170" s="3" customFormat="1" ht="30" customHeight="1" spans="1:50">
      <c r="A170" s="30">
        <f t="shared" si="13"/>
        <v>163</v>
      </c>
      <c r="B170" s="22" t="s">
        <v>217</v>
      </c>
      <c r="C170" s="24" t="s">
        <v>29</v>
      </c>
      <c r="D170" s="22">
        <v>1</v>
      </c>
      <c r="E170" s="22" t="s">
        <v>32</v>
      </c>
      <c r="F170" s="33">
        <v>1414</v>
      </c>
      <c r="G170" s="27"/>
      <c r="H170" s="28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</row>
    <row r="171" s="3" customFormat="1" ht="30" customHeight="1" spans="1:50">
      <c r="A171" s="30">
        <f t="shared" si="13"/>
        <v>164</v>
      </c>
      <c r="B171" s="22" t="s">
        <v>218</v>
      </c>
      <c r="C171" s="24" t="s">
        <v>29</v>
      </c>
      <c r="D171" s="22">
        <v>1</v>
      </c>
      <c r="E171" s="22" t="s">
        <v>30</v>
      </c>
      <c r="F171" s="33">
        <v>249</v>
      </c>
      <c r="G171" s="27"/>
      <c r="H171" s="28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</row>
    <row r="172" s="3" customFormat="1" ht="30" customHeight="1" spans="1:50">
      <c r="A172" s="30">
        <f t="shared" si="13"/>
        <v>165</v>
      </c>
      <c r="B172" s="22" t="s">
        <v>219</v>
      </c>
      <c r="C172" s="24" t="s">
        <v>29</v>
      </c>
      <c r="D172" s="22">
        <v>1</v>
      </c>
      <c r="E172" s="22" t="s">
        <v>30</v>
      </c>
      <c r="F172" s="33">
        <v>332</v>
      </c>
      <c r="G172" s="27"/>
      <c r="H172" s="28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</row>
    <row r="173" s="3" customFormat="1" ht="30" customHeight="1" spans="1:50">
      <c r="A173" s="30">
        <f t="shared" si="13"/>
        <v>166</v>
      </c>
      <c r="B173" s="22" t="s">
        <v>220</v>
      </c>
      <c r="C173" s="24" t="s">
        <v>29</v>
      </c>
      <c r="D173" s="22">
        <v>1</v>
      </c>
      <c r="E173" s="22" t="s">
        <v>32</v>
      </c>
      <c r="F173" s="33">
        <v>1685</v>
      </c>
      <c r="G173" s="27"/>
      <c r="H173" s="28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</row>
    <row r="174" s="3" customFormat="1" ht="30" customHeight="1" spans="1:50">
      <c r="A174" s="30">
        <f t="shared" si="13"/>
        <v>167</v>
      </c>
      <c r="B174" s="22" t="s">
        <v>221</v>
      </c>
      <c r="C174" s="24" t="s">
        <v>29</v>
      </c>
      <c r="D174" s="22">
        <v>1</v>
      </c>
      <c r="E174" s="22" t="s">
        <v>32</v>
      </c>
      <c r="F174" s="33">
        <v>1144</v>
      </c>
      <c r="G174" s="27"/>
      <c r="H174" s="28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</row>
    <row r="175" s="3" customFormat="1" ht="30" customHeight="1" spans="1:50">
      <c r="A175" s="30">
        <f t="shared" si="13"/>
        <v>168</v>
      </c>
      <c r="B175" s="22" t="s">
        <v>222</v>
      </c>
      <c r="C175" s="24" t="s">
        <v>29</v>
      </c>
      <c r="D175" s="22">
        <v>1</v>
      </c>
      <c r="E175" s="22" t="s">
        <v>32</v>
      </c>
      <c r="F175" s="33">
        <v>790</v>
      </c>
      <c r="G175" s="27"/>
      <c r="H175" s="28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</row>
    <row r="176" s="3" customFormat="1" ht="30" customHeight="1" spans="1:50">
      <c r="A176" s="30">
        <f t="shared" si="13"/>
        <v>169</v>
      </c>
      <c r="B176" s="22" t="s">
        <v>223</v>
      </c>
      <c r="C176" s="24" t="s">
        <v>29</v>
      </c>
      <c r="D176" s="22">
        <v>1</v>
      </c>
      <c r="E176" s="22" t="s">
        <v>32</v>
      </c>
      <c r="F176" s="33">
        <v>925</v>
      </c>
      <c r="G176" s="27"/>
      <c r="H176" s="28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</row>
    <row r="177" s="3" customFormat="1" ht="30" customHeight="1" spans="1:50">
      <c r="A177" s="30">
        <f t="shared" si="13"/>
        <v>170</v>
      </c>
      <c r="B177" s="22" t="s">
        <v>224</v>
      </c>
      <c r="C177" s="24" t="s">
        <v>29</v>
      </c>
      <c r="D177" s="22">
        <v>1</v>
      </c>
      <c r="E177" s="22" t="s">
        <v>30</v>
      </c>
      <c r="F177" s="33">
        <v>665</v>
      </c>
      <c r="G177" s="27"/>
      <c r="H177" s="28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</row>
    <row r="178" s="3" customFormat="1" ht="30" customHeight="1" spans="1:50">
      <c r="A178" s="30">
        <f t="shared" si="13"/>
        <v>171</v>
      </c>
      <c r="B178" s="22" t="s">
        <v>225</v>
      </c>
      <c r="C178" s="24" t="s">
        <v>29</v>
      </c>
      <c r="D178" s="22">
        <v>1</v>
      </c>
      <c r="E178" s="22" t="s">
        <v>32</v>
      </c>
      <c r="F178" s="33">
        <v>364</v>
      </c>
      <c r="G178" s="27"/>
      <c r="H178" s="28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</row>
    <row r="179" s="3" customFormat="1" ht="30" customHeight="1" spans="1:50">
      <c r="A179" s="30">
        <f t="shared" ref="A179:A188" si="14">ROW()-7</f>
        <v>172</v>
      </c>
      <c r="B179" s="22" t="s">
        <v>226</v>
      </c>
      <c r="C179" s="24" t="s">
        <v>29</v>
      </c>
      <c r="D179" s="22">
        <v>1</v>
      </c>
      <c r="E179" s="22" t="s">
        <v>32</v>
      </c>
      <c r="F179" s="33">
        <v>509</v>
      </c>
      <c r="G179" s="27"/>
      <c r="H179" s="28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</row>
    <row r="180" s="3" customFormat="1" ht="30" customHeight="1" spans="1:50">
      <c r="A180" s="30">
        <f t="shared" si="14"/>
        <v>173</v>
      </c>
      <c r="B180" s="22" t="s">
        <v>227</v>
      </c>
      <c r="C180" s="24" t="s">
        <v>29</v>
      </c>
      <c r="D180" s="22">
        <v>1</v>
      </c>
      <c r="E180" s="22" t="s">
        <v>32</v>
      </c>
      <c r="F180" s="33">
        <v>780</v>
      </c>
      <c r="G180" s="27"/>
      <c r="H180" s="28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</row>
    <row r="181" s="3" customFormat="1" ht="30" customHeight="1" spans="1:50">
      <c r="A181" s="30">
        <f t="shared" si="14"/>
        <v>174</v>
      </c>
      <c r="B181" s="22" t="s">
        <v>228</v>
      </c>
      <c r="C181" s="24" t="s">
        <v>29</v>
      </c>
      <c r="D181" s="22">
        <v>1</v>
      </c>
      <c r="E181" s="22" t="s">
        <v>30</v>
      </c>
      <c r="F181" s="33">
        <v>114</v>
      </c>
      <c r="G181" s="27"/>
      <c r="H181" s="28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</row>
    <row r="182" s="3" customFormat="1" ht="30" customHeight="1" spans="1:50">
      <c r="A182" s="30">
        <f t="shared" si="14"/>
        <v>175</v>
      </c>
      <c r="B182" s="22" t="s">
        <v>229</v>
      </c>
      <c r="C182" s="24" t="s">
        <v>29</v>
      </c>
      <c r="D182" s="22">
        <v>1</v>
      </c>
      <c r="E182" s="22" t="s">
        <v>32</v>
      </c>
      <c r="F182" s="33">
        <v>95</v>
      </c>
      <c r="G182" s="27"/>
      <c r="H182" s="28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</row>
    <row r="183" s="3" customFormat="1" ht="30" customHeight="1" spans="1:50">
      <c r="A183" s="30">
        <f t="shared" si="14"/>
        <v>176</v>
      </c>
      <c r="B183" s="22" t="s">
        <v>230</v>
      </c>
      <c r="C183" s="24" t="s">
        <v>29</v>
      </c>
      <c r="D183" s="22">
        <v>1</v>
      </c>
      <c r="E183" s="22" t="s">
        <v>32</v>
      </c>
      <c r="F183" s="33">
        <v>149</v>
      </c>
      <c r="G183" s="27"/>
      <c r="H183" s="28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</row>
    <row r="184" s="3" customFormat="1" ht="30" customHeight="1" spans="1:50">
      <c r="A184" s="30">
        <f t="shared" si="14"/>
        <v>177</v>
      </c>
      <c r="B184" s="22" t="s">
        <v>231</v>
      </c>
      <c r="C184" s="24" t="s">
        <v>29</v>
      </c>
      <c r="D184" s="22">
        <v>1</v>
      </c>
      <c r="E184" s="22" t="s">
        <v>32</v>
      </c>
      <c r="F184" s="33">
        <v>88</v>
      </c>
      <c r="G184" s="27"/>
      <c r="H184" s="28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</row>
    <row r="185" s="3" customFormat="1" ht="30" customHeight="1" spans="1:50">
      <c r="A185" s="30">
        <f t="shared" si="14"/>
        <v>178</v>
      </c>
      <c r="B185" s="22" t="s">
        <v>232</v>
      </c>
      <c r="C185" s="24" t="s">
        <v>29</v>
      </c>
      <c r="D185" s="22">
        <v>1</v>
      </c>
      <c r="E185" s="22" t="s">
        <v>32</v>
      </c>
      <c r="F185" s="33">
        <v>693</v>
      </c>
      <c r="G185" s="27"/>
      <c r="H185" s="28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</row>
    <row r="186" s="3" customFormat="1" ht="30" customHeight="1" spans="1:50">
      <c r="A186" s="30">
        <f t="shared" si="14"/>
        <v>179</v>
      </c>
      <c r="B186" s="22" t="s">
        <v>233</v>
      </c>
      <c r="C186" s="24" t="s">
        <v>29</v>
      </c>
      <c r="D186" s="22">
        <v>1</v>
      </c>
      <c r="E186" s="22" t="s">
        <v>32</v>
      </c>
      <c r="F186" s="33">
        <v>998</v>
      </c>
      <c r="G186" s="27"/>
      <c r="H186" s="28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</row>
    <row r="187" s="3" customFormat="1" ht="30" customHeight="1" spans="1:50">
      <c r="A187" s="30">
        <f t="shared" si="14"/>
        <v>180</v>
      </c>
      <c r="B187" s="22" t="s">
        <v>234</v>
      </c>
      <c r="C187" s="24" t="s">
        <v>29</v>
      </c>
      <c r="D187" s="22">
        <v>1</v>
      </c>
      <c r="E187" s="22" t="s">
        <v>32</v>
      </c>
      <c r="F187" s="33">
        <v>998</v>
      </c>
      <c r="G187" s="27"/>
      <c r="H187" s="28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</row>
    <row r="188" s="3" customFormat="1" ht="30" customHeight="1" spans="1:50">
      <c r="A188" s="30">
        <f t="shared" si="14"/>
        <v>181</v>
      </c>
      <c r="B188" s="22" t="s">
        <v>235</v>
      </c>
      <c r="C188" s="24" t="s">
        <v>29</v>
      </c>
      <c r="D188" s="22">
        <v>1</v>
      </c>
      <c r="E188" s="22" t="s">
        <v>32</v>
      </c>
      <c r="F188" s="33">
        <v>873</v>
      </c>
      <c r="G188" s="27"/>
      <c r="H188" s="28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</row>
    <row r="189" s="3" customFormat="1" ht="30" customHeight="1" spans="1:50">
      <c r="A189" s="30">
        <f t="shared" ref="A189:A198" si="15">ROW()-7</f>
        <v>182</v>
      </c>
      <c r="B189" s="22" t="s">
        <v>236</v>
      </c>
      <c r="C189" s="24" t="s">
        <v>29</v>
      </c>
      <c r="D189" s="22">
        <v>1</v>
      </c>
      <c r="E189" s="22" t="s">
        <v>32</v>
      </c>
      <c r="F189" s="33">
        <v>468</v>
      </c>
      <c r="G189" s="27"/>
      <c r="H189" s="28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</row>
    <row r="190" s="3" customFormat="1" ht="30" customHeight="1" spans="1:50">
      <c r="A190" s="30">
        <f t="shared" si="15"/>
        <v>183</v>
      </c>
      <c r="B190" s="22" t="s">
        <v>237</v>
      </c>
      <c r="C190" s="24" t="s">
        <v>29</v>
      </c>
      <c r="D190" s="22">
        <v>1</v>
      </c>
      <c r="E190" s="22" t="s">
        <v>32</v>
      </c>
      <c r="F190" s="33">
        <v>1019</v>
      </c>
      <c r="G190" s="27"/>
      <c r="H190" s="28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</row>
    <row r="191" s="3" customFormat="1" ht="30" customHeight="1" spans="1:50">
      <c r="A191" s="30">
        <f t="shared" si="15"/>
        <v>184</v>
      </c>
      <c r="B191" s="22" t="s">
        <v>238</v>
      </c>
      <c r="C191" s="24" t="s">
        <v>29</v>
      </c>
      <c r="D191" s="22">
        <v>1</v>
      </c>
      <c r="E191" s="22" t="s">
        <v>32</v>
      </c>
      <c r="F191" s="33">
        <v>1289</v>
      </c>
      <c r="G191" s="27"/>
      <c r="H191" s="28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</row>
    <row r="192" s="3" customFormat="1" ht="30" customHeight="1" spans="1:50">
      <c r="A192" s="30">
        <f t="shared" si="15"/>
        <v>185</v>
      </c>
      <c r="B192" s="22" t="s">
        <v>239</v>
      </c>
      <c r="C192" s="24" t="s">
        <v>29</v>
      </c>
      <c r="D192" s="22">
        <v>1</v>
      </c>
      <c r="E192" s="22" t="s">
        <v>32</v>
      </c>
      <c r="F192" s="33">
        <v>228</v>
      </c>
      <c r="G192" s="27"/>
      <c r="H192" s="28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</row>
    <row r="193" s="3" customFormat="1" ht="30" customHeight="1" spans="1:50">
      <c r="A193" s="30">
        <f t="shared" si="15"/>
        <v>186</v>
      </c>
      <c r="B193" s="22" t="s">
        <v>240</v>
      </c>
      <c r="C193" s="24" t="s">
        <v>29</v>
      </c>
      <c r="D193" s="22">
        <v>1</v>
      </c>
      <c r="E193" s="22" t="s">
        <v>32</v>
      </c>
      <c r="F193" s="33">
        <v>353</v>
      </c>
      <c r="G193" s="27"/>
      <c r="H193" s="28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</row>
    <row r="194" s="3" customFormat="1" ht="30" customHeight="1" spans="1:50">
      <c r="A194" s="30">
        <f t="shared" si="15"/>
        <v>187</v>
      </c>
      <c r="B194" s="22" t="s">
        <v>241</v>
      </c>
      <c r="C194" s="24" t="s">
        <v>29</v>
      </c>
      <c r="D194" s="22">
        <v>1</v>
      </c>
      <c r="E194" s="22" t="s">
        <v>32</v>
      </c>
      <c r="F194" s="33">
        <v>769</v>
      </c>
      <c r="G194" s="27"/>
      <c r="H194" s="28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</row>
    <row r="195" s="3" customFormat="1" ht="30" customHeight="1" spans="1:50">
      <c r="A195" s="30">
        <f t="shared" si="15"/>
        <v>188</v>
      </c>
      <c r="B195" s="22" t="s">
        <v>242</v>
      </c>
      <c r="C195" s="24" t="s">
        <v>29</v>
      </c>
      <c r="D195" s="22">
        <v>1</v>
      </c>
      <c r="E195" s="22" t="s">
        <v>32</v>
      </c>
      <c r="F195" s="33">
        <v>411</v>
      </c>
      <c r="G195" s="27"/>
      <c r="H195" s="28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</row>
    <row r="196" s="3" customFormat="1" ht="30" customHeight="1" spans="1:50">
      <c r="A196" s="30">
        <f t="shared" si="15"/>
        <v>189</v>
      </c>
      <c r="B196" s="22" t="s">
        <v>243</v>
      </c>
      <c r="C196" s="24" t="s">
        <v>29</v>
      </c>
      <c r="D196" s="22">
        <v>1</v>
      </c>
      <c r="E196" s="22" t="s">
        <v>30</v>
      </c>
      <c r="F196" s="33">
        <v>447</v>
      </c>
      <c r="G196" s="27"/>
      <c r="H196" s="28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</row>
    <row r="197" s="3" customFormat="1" ht="30" customHeight="1" spans="1:50">
      <c r="A197" s="30">
        <f t="shared" si="15"/>
        <v>190</v>
      </c>
      <c r="B197" s="22" t="s">
        <v>244</v>
      </c>
      <c r="C197" s="24" t="s">
        <v>29</v>
      </c>
      <c r="D197" s="22">
        <v>1</v>
      </c>
      <c r="E197" s="22" t="s">
        <v>32</v>
      </c>
      <c r="F197" s="33">
        <v>478</v>
      </c>
      <c r="G197" s="27"/>
      <c r="H197" s="28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</row>
    <row r="198" s="3" customFormat="1" ht="30" customHeight="1" spans="1:50">
      <c r="A198" s="30">
        <f t="shared" si="15"/>
        <v>191</v>
      </c>
      <c r="B198" s="22" t="s">
        <v>245</v>
      </c>
      <c r="C198" s="24" t="s">
        <v>29</v>
      </c>
      <c r="D198" s="22">
        <v>1</v>
      </c>
      <c r="E198" s="22" t="s">
        <v>32</v>
      </c>
      <c r="F198" s="33">
        <v>288</v>
      </c>
      <c r="G198" s="27"/>
      <c r="H198" s="28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</row>
    <row r="199" s="3" customFormat="1" ht="30" customHeight="1" spans="1:50">
      <c r="A199" s="30">
        <f t="shared" ref="A199:A208" si="16">ROW()-7</f>
        <v>192</v>
      </c>
      <c r="B199" s="22" t="s">
        <v>246</v>
      </c>
      <c r="C199" s="24" t="s">
        <v>29</v>
      </c>
      <c r="D199" s="22">
        <v>1</v>
      </c>
      <c r="E199" s="22" t="s">
        <v>32</v>
      </c>
      <c r="F199" s="33">
        <v>145</v>
      </c>
      <c r="G199" s="27"/>
      <c r="H199" s="28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</row>
    <row r="200" s="3" customFormat="1" ht="30" customHeight="1" spans="1:50">
      <c r="A200" s="30">
        <f t="shared" si="16"/>
        <v>193</v>
      </c>
      <c r="B200" s="22" t="s">
        <v>247</v>
      </c>
      <c r="C200" s="24" t="s">
        <v>29</v>
      </c>
      <c r="D200" s="22">
        <v>1</v>
      </c>
      <c r="E200" s="22" t="s">
        <v>32</v>
      </c>
      <c r="F200" s="33">
        <v>1373</v>
      </c>
      <c r="G200" s="27"/>
      <c r="H200" s="28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</row>
    <row r="201" s="3" customFormat="1" ht="30" customHeight="1" spans="1:50">
      <c r="A201" s="30">
        <f t="shared" si="16"/>
        <v>194</v>
      </c>
      <c r="B201" s="22" t="s">
        <v>248</v>
      </c>
      <c r="C201" s="24" t="s">
        <v>29</v>
      </c>
      <c r="D201" s="22">
        <v>1</v>
      </c>
      <c r="E201" s="22" t="s">
        <v>30</v>
      </c>
      <c r="F201" s="33">
        <v>320</v>
      </c>
      <c r="G201" s="27"/>
      <c r="H201" s="28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</row>
    <row r="202" s="3" customFormat="1" ht="30" customHeight="1" spans="1:50">
      <c r="A202" s="30">
        <f t="shared" si="16"/>
        <v>195</v>
      </c>
      <c r="B202" s="22" t="s">
        <v>249</v>
      </c>
      <c r="C202" s="24" t="s">
        <v>29</v>
      </c>
      <c r="D202" s="22">
        <v>1</v>
      </c>
      <c r="E202" s="22" t="s">
        <v>32</v>
      </c>
      <c r="F202" s="33">
        <v>1820</v>
      </c>
      <c r="G202" s="27"/>
      <c r="H202" s="28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</row>
    <row r="203" s="3" customFormat="1" ht="30" customHeight="1" spans="1:50">
      <c r="A203" s="30">
        <f t="shared" si="16"/>
        <v>196</v>
      </c>
      <c r="B203" s="22" t="s">
        <v>250</v>
      </c>
      <c r="C203" s="24" t="s">
        <v>29</v>
      </c>
      <c r="D203" s="22">
        <v>1</v>
      </c>
      <c r="E203" s="22" t="s">
        <v>32</v>
      </c>
      <c r="F203" s="33">
        <v>736</v>
      </c>
      <c r="G203" s="27"/>
      <c r="H203" s="28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</row>
    <row r="204" s="3" customFormat="1" ht="30" customHeight="1" spans="1:50">
      <c r="A204" s="30">
        <f t="shared" si="16"/>
        <v>197</v>
      </c>
      <c r="B204" s="22" t="s">
        <v>251</v>
      </c>
      <c r="C204" s="24" t="s">
        <v>29</v>
      </c>
      <c r="D204" s="22">
        <v>1</v>
      </c>
      <c r="E204" s="22" t="s">
        <v>32</v>
      </c>
      <c r="F204" s="33">
        <v>717</v>
      </c>
      <c r="G204" s="27"/>
      <c r="H204" s="28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</row>
    <row r="205" s="3" customFormat="1" ht="30" customHeight="1" spans="1:50">
      <c r="A205" s="30">
        <f t="shared" si="16"/>
        <v>198</v>
      </c>
      <c r="B205" s="22" t="s">
        <v>252</v>
      </c>
      <c r="C205" s="24" t="s">
        <v>29</v>
      </c>
      <c r="D205" s="22">
        <v>1</v>
      </c>
      <c r="E205" s="22" t="s">
        <v>30</v>
      </c>
      <c r="F205" s="33">
        <v>561</v>
      </c>
      <c r="G205" s="27"/>
      <c r="H205" s="28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</row>
    <row r="206" s="3" customFormat="1" ht="30" customHeight="1" spans="1:50">
      <c r="A206" s="30">
        <f t="shared" si="16"/>
        <v>199</v>
      </c>
      <c r="B206" s="22" t="s">
        <v>253</v>
      </c>
      <c r="C206" s="24" t="s">
        <v>29</v>
      </c>
      <c r="D206" s="22">
        <v>1</v>
      </c>
      <c r="E206" s="22" t="s">
        <v>30</v>
      </c>
      <c r="F206" s="33">
        <v>509</v>
      </c>
      <c r="G206" s="27"/>
      <c r="H206" s="28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</row>
    <row r="207" s="3" customFormat="1" ht="30" customHeight="1" spans="1:50">
      <c r="A207" s="30">
        <f t="shared" si="16"/>
        <v>200</v>
      </c>
      <c r="B207" s="22" t="s">
        <v>254</v>
      </c>
      <c r="C207" s="24" t="s">
        <v>29</v>
      </c>
      <c r="D207" s="22">
        <v>1</v>
      </c>
      <c r="E207" s="22" t="s">
        <v>32</v>
      </c>
      <c r="F207" s="33">
        <v>135</v>
      </c>
      <c r="G207" s="27"/>
      <c r="H207" s="28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</row>
    <row r="208" s="3" customFormat="1" ht="30" customHeight="1" spans="1:50">
      <c r="A208" s="30">
        <f t="shared" si="16"/>
        <v>201</v>
      </c>
      <c r="B208" s="22" t="s">
        <v>255</v>
      </c>
      <c r="C208" s="24" t="s">
        <v>29</v>
      </c>
      <c r="D208" s="22">
        <v>1</v>
      </c>
      <c r="E208" s="22" t="s">
        <v>76</v>
      </c>
      <c r="F208" s="33">
        <v>228</v>
      </c>
      <c r="G208" s="27"/>
      <c r="H208" s="28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</row>
    <row r="209" s="3" customFormat="1" ht="30" customHeight="1" spans="1:50">
      <c r="A209" s="30">
        <f t="shared" ref="A209:A218" si="17">ROW()-7</f>
        <v>202</v>
      </c>
      <c r="B209" s="22" t="s">
        <v>256</v>
      </c>
      <c r="C209" s="24" t="s">
        <v>29</v>
      </c>
      <c r="D209" s="22">
        <v>1</v>
      </c>
      <c r="E209" s="22" t="s">
        <v>30</v>
      </c>
      <c r="F209" s="33">
        <v>305</v>
      </c>
      <c r="G209" s="27"/>
      <c r="H209" s="28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</row>
    <row r="210" s="3" customFormat="1" ht="30" customHeight="1" spans="1:50">
      <c r="A210" s="30">
        <f t="shared" si="17"/>
        <v>203</v>
      </c>
      <c r="B210" s="22" t="s">
        <v>257</v>
      </c>
      <c r="C210" s="24" t="s">
        <v>29</v>
      </c>
      <c r="D210" s="22">
        <v>1</v>
      </c>
      <c r="E210" s="22" t="s">
        <v>32</v>
      </c>
      <c r="F210" s="33">
        <v>669</v>
      </c>
      <c r="G210" s="27"/>
      <c r="H210" s="28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</row>
    <row r="211" s="3" customFormat="1" ht="30" customHeight="1" spans="1:50">
      <c r="A211" s="30">
        <f t="shared" si="17"/>
        <v>204</v>
      </c>
      <c r="B211" s="22" t="s">
        <v>258</v>
      </c>
      <c r="C211" s="24" t="s">
        <v>29</v>
      </c>
      <c r="D211" s="22">
        <v>1</v>
      </c>
      <c r="E211" s="22" t="s">
        <v>32</v>
      </c>
      <c r="F211" s="33">
        <v>3878</v>
      </c>
      <c r="G211" s="27"/>
      <c r="H211" s="28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</row>
    <row r="212" s="3" customFormat="1" ht="30" customHeight="1" spans="1:50">
      <c r="A212" s="30">
        <f t="shared" si="17"/>
        <v>205</v>
      </c>
      <c r="B212" s="22" t="s">
        <v>259</v>
      </c>
      <c r="C212" s="24" t="s">
        <v>29</v>
      </c>
      <c r="D212" s="22">
        <v>1</v>
      </c>
      <c r="E212" s="22" t="s">
        <v>30</v>
      </c>
      <c r="F212" s="33">
        <v>821</v>
      </c>
      <c r="G212" s="27"/>
      <c r="H212" s="28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</row>
    <row r="213" s="3" customFormat="1" ht="30" customHeight="1" spans="1:50">
      <c r="A213" s="30">
        <f t="shared" si="17"/>
        <v>206</v>
      </c>
      <c r="B213" s="22" t="s">
        <v>260</v>
      </c>
      <c r="C213" s="24" t="s">
        <v>29</v>
      </c>
      <c r="D213" s="22">
        <v>1</v>
      </c>
      <c r="E213" s="22" t="s">
        <v>30</v>
      </c>
      <c r="F213" s="33">
        <v>180</v>
      </c>
      <c r="G213" s="27"/>
      <c r="H213" s="28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</row>
    <row r="214" s="3" customFormat="1" ht="30" customHeight="1" spans="1:50">
      <c r="A214" s="30">
        <f t="shared" si="17"/>
        <v>207</v>
      </c>
      <c r="B214" s="22" t="s">
        <v>261</v>
      </c>
      <c r="C214" s="24" t="s">
        <v>29</v>
      </c>
      <c r="D214" s="22">
        <v>1</v>
      </c>
      <c r="E214" s="22" t="s">
        <v>57</v>
      </c>
      <c r="F214" s="33">
        <v>894</v>
      </c>
      <c r="G214" s="27"/>
      <c r="H214" s="28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</row>
    <row r="215" s="3" customFormat="1" ht="30" customHeight="1" spans="1:50">
      <c r="A215" s="30">
        <f t="shared" si="17"/>
        <v>208</v>
      </c>
      <c r="B215" s="22" t="s">
        <v>262</v>
      </c>
      <c r="C215" s="24" t="s">
        <v>29</v>
      </c>
      <c r="D215" s="22">
        <v>1</v>
      </c>
      <c r="E215" s="22" t="s">
        <v>32</v>
      </c>
      <c r="F215" s="33">
        <v>374</v>
      </c>
      <c r="G215" s="27"/>
      <c r="H215" s="28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</row>
    <row r="216" s="3" customFormat="1" ht="30" customHeight="1" spans="1:50">
      <c r="A216" s="30">
        <f t="shared" si="17"/>
        <v>209</v>
      </c>
      <c r="B216" s="22" t="s">
        <v>263</v>
      </c>
      <c r="C216" s="24" t="s">
        <v>29</v>
      </c>
      <c r="D216" s="22">
        <v>1</v>
      </c>
      <c r="E216" s="22" t="s">
        <v>32</v>
      </c>
      <c r="F216" s="33">
        <v>761</v>
      </c>
      <c r="G216" s="27"/>
      <c r="H216" s="28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</row>
    <row r="217" s="3" customFormat="1" ht="30" customHeight="1" spans="1:50">
      <c r="A217" s="30">
        <f t="shared" si="17"/>
        <v>210</v>
      </c>
      <c r="B217" s="22" t="s">
        <v>264</v>
      </c>
      <c r="C217" s="24" t="s">
        <v>29</v>
      </c>
      <c r="D217" s="22">
        <v>1</v>
      </c>
      <c r="E217" s="22" t="s">
        <v>32</v>
      </c>
      <c r="F217" s="33">
        <v>64</v>
      </c>
      <c r="G217" s="27"/>
      <c r="H217" s="28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</row>
    <row r="218" s="3" customFormat="1" ht="30" customHeight="1" spans="1:50">
      <c r="A218" s="30">
        <f t="shared" si="17"/>
        <v>211</v>
      </c>
      <c r="B218" s="22" t="s">
        <v>265</v>
      </c>
      <c r="C218" s="24" t="s">
        <v>29</v>
      </c>
      <c r="D218" s="22">
        <v>1</v>
      </c>
      <c r="E218" s="22" t="s">
        <v>30</v>
      </c>
      <c r="F218" s="33">
        <v>320</v>
      </c>
      <c r="G218" s="27"/>
      <c r="H218" s="28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</row>
    <row r="219" s="3" customFormat="1" ht="30" customHeight="1" spans="1:50">
      <c r="A219" s="30">
        <f t="shared" ref="A219:A228" si="18">ROW()-7</f>
        <v>212</v>
      </c>
      <c r="B219" s="22" t="s">
        <v>266</v>
      </c>
      <c r="C219" s="24" t="s">
        <v>29</v>
      </c>
      <c r="D219" s="22">
        <v>1</v>
      </c>
      <c r="E219" s="22" t="s">
        <v>30</v>
      </c>
      <c r="F219" s="33">
        <v>457</v>
      </c>
      <c r="G219" s="27"/>
      <c r="H219" s="28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</row>
    <row r="220" s="3" customFormat="1" ht="30" customHeight="1" spans="1:50">
      <c r="A220" s="30">
        <f t="shared" si="18"/>
        <v>213</v>
      </c>
      <c r="B220" s="22" t="s">
        <v>267</v>
      </c>
      <c r="C220" s="24" t="s">
        <v>29</v>
      </c>
      <c r="D220" s="22">
        <v>1</v>
      </c>
      <c r="E220" s="22" t="s">
        <v>32</v>
      </c>
      <c r="F220" s="33">
        <v>1549</v>
      </c>
      <c r="G220" s="27"/>
      <c r="H220" s="28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</row>
    <row r="221" s="3" customFormat="1" ht="30" customHeight="1" spans="1:50">
      <c r="A221" s="30">
        <f t="shared" si="18"/>
        <v>214</v>
      </c>
      <c r="B221" s="22" t="s">
        <v>268</v>
      </c>
      <c r="C221" s="24" t="s">
        <v>29</v>
      </c>
      <c r="D221" s="22">
        <v>1</v>
      </c>
      <c r="E221" s="22" t="s">
        <v>32</v>
      </c>
      <c r="F221" s="33">
        <v>502</v>
      </c>
      <c r="G221" s="27"/>
      <c r="H221" s="28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</row>
    <row r="222" s="3" customFormat="1" ht="30" customHeight="1" spans="1:50">
      <c r="A222" s="30">
        <f t="shared" si="18"/>
        <v>215</v>
      </c>
      <c r="B222" s="22" t="s">
        <v>269</v>
      </c>
      <c r="C222" s="24" t="s">
        <v>29</v>
      </c>
      <c r="D222" s="22">
        <v>1</v>
      </c>
      <c r="E222" s="22" t="s">
        <v>32</v>
      </c>
      <c r="F222" s="33">
        <v>468</v>
      </c>
      <c r="G222" s="27"/>
      <c r="H222" s="28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</row>
    <row r="223" s="3" customFormat="1" ht="30" customHeight="1" spans="1:50">
      <c r="A223" s="30">
        <f t="shared" si="18"/>
        <v>216</v>
      </c>
      <c r="B223" s="22" t="s">
        <v>270</v>
      </c>
      <c r="C223" s="24" t="s">
        <v>29</v>
      </c>
      <c r="D223" s="22">
        <v>1</v>
      </c>
      <c r="E223" s="22" t="s">
        <v>30</v>
      </c>
      <c r="F223" s="33">
        <v>983</v>
      </c>
      <c r="G223" s="27"/>
      <c r="H223" s="28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</row>
    <row r="224" s="3" customFormat="1" ht="30" customHeight="1" spans="1:50">
      <c r="A224" s="30">
        <f t="shared" si="18"/>
        <v>217</v>
      </c>
      <c r="B224" s="22" t="s">
        <v>271</v>
      </c>
      <c r="C224" s="24" t="s">
        <v>29</v>
      </c>
      <c r="D224" s="22">
        <v>1</v>
      </c>
      <c r="E224" s="22" t="s">
        <v>30</v>
      </c>
      <c r="F224" s="33">
        <v>343</v>
      </c>
      <c r="G224" s="27"/>
      <c r="H224" s="28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</row>
    <row r="225" s="3" customFormat="1" ht="30" customHeight="1" spans="1:50">
      <c r="A225" s="30">
        <f t="shared" si="18"/>
        <v>218</v>
      </c>
      <c r="B225" s="22" t="s">
        <v>272</v>
      </c>
      <c r="C225" s="24" t="s">
        <v>29</v>
      </c>
      <c r="D225" s="22">
        <v>1</v>
      </c>
      <c r="E225" s="22" t="s">
        <v>32</v>
      </c>
      <c r="F225" s="33">
        <v>478</v>
      </c>
      <c r="G225" s="27"/>
      <c r="H225" s="28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</row>
    <row r="226" s="3" customFormat="1" ht="30" customHeight="1" spans="1:50">
      <c r="A226" s="30">
        <f t="shared" si="18"/>
        <v>219</v>
      </c>
      <c r="B226" s="22" t="s">
        <v>273</v>
      </c>
      <c r="C226" s="24" t="s">
        <v>29</v>
      </c>
      <c r="D226" s="22">
        <v>1</v>
      </c>
      <c r="E226" s="22" t="s">
        <v>30</v>
      </c>
      <c r="F226" s="33">
        <v>392</v>
      </c>
      <c r="G226" s="27"/>
      <c r="H226" s="28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</row>
    <row r="227" ht="30" customHeight="1" spans="1:9">
      <c r="A227" s="30">
        <f t="shared" si="18"/>
        <v>220</v>
      </c>
      <c r="B227" s="22" t="s">
        <v>274</v>
      </c>
      <c r="C227" s="24" t="s">
        <v>29</v>
      </c>
      <c r="D227" s="22">
        <v>1</v>
      </c>
      <c r="E227" s="22" t="s">
        <v>30</v>
      </c>
      <c r="F227" s="33">
        <v>548</v>
      </c>
      <c r="G227" s="27"/>
      <c r="H227" s="28"/>
      <c r="I227" s="34"/>
    </row>
    <row r="228" s="7" customFormat="1" ht="30" customHeight="1" spans="1:50">
      <c r="A228" s="30">
        <f t="shared" si="18"/>
        <v>221</v>
      </c>
      <c r="B228" s="22" t="s">
        <v>275</v>
      </c>
      <c r="C228" s="24" t="s">
        <v>29</v>
      </c>
      <c r="D228" s="22">
        <v>1</v>
      </c>
      <c r="E228" s="22" t="s">
        <v>32</v>
      </c>
      <c r="F228" s="33">
        <v>502</v>
      </c>
      <c r="G228" s="27"/>
      <c r="H228" s="28"/>
      <c r="I228" s="34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</row>
    <row r="229" s="7" customFormat="1" ht="30" customHeight="1" spans="1:50">
      <c r="A229" s="30">
        <f t="shared" ref="A229:A238" si="19">ROW()-7</f>
        <v>222</v>
      </c>
      <c r="B229" s="22" t="s">
        <v>276</v>
      </c>
      <c r="C229" s="24" t="s">
        <v>29</v>
      </c>
      <c r="D229" s="22">
        <v>1</v>
      </c>
      <c r="E229" s="22" t="s">
        <v>32</v>
      </c>
      <c r="F229" s="33">
        <v>1851</v>
      </c>
      <c r="G229" s="27"/>
      <c r="H229" s="28"/>
      <c r="I229" s="34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</row>
    <row r="230" s="7" customFormat="1" ht="30" customHeight="1" spans="1:50">
      <c r="A230" s="30">
        <f t="shared" si="19"/>
        <v>223</v>
      </c>
      <c r="B230" s="22" t="s">
        <v>277</v>
      </c>
      <c r="C230" s="24" t="s">
        <v>29</v>
      </c>
      <c r="D230" s="22">
        <v>1</v>
      </c>
      <c r="E230" s="22" t="s">
        <v>99</v>
      </c>
      <c r="F230" s="33">
        <v>228</v>
      </c>
      <c r="G230" s="27"/>
      <c r="H230" s="28"/>
      <c r="I230" s="34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</row>
    <row r="231" s="7" customFormat="1" ht="30" customHeight="1" spans="1:50">
      <c r="A231" s="30">
        <f t="shared" si="19"/>
        <v>224</v>
      </c>
      <c r="B231" s="22" t="s">
        <v>278</v>
      </c>
      <c r="C231" s="24" t="s">
        <v>29</v>
      </c>
      <c r="D231" s="22">
        <v>1</v>
      </c>
      <c r="E231" s="22" t="s">
        <v>32</v>
      </c>
      <c r="F231" s="33">
        <v>187</v>
      </c>
      <c r="G231" s="27"/>
      <c r="H231" s="28"/>
      <c r="I231" s="34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</row>
    <row r="232" s="7" customFormat="1" ht="30" customHeight="1" spans="1:50">
      <c r="A232" s="30">
        <f t="shared" si="19"/>
        <v>225</v>
      </c>
      <c r="B232" s="22" t="s">
        <v>279</v>
      </c>
      <c r="C232" s="24" t="s">
        <v>29</v>
      </c>
      <c r="D232" s="22">
        <v>1</v>
      </c>
      <c r="E232" s="22" t="s">
        <v>32</v>
      </c>
      <c r="F232" s="33">
        <v>166</v>
      </c>
      <c r="G232" s="27"/>
      <c r="H232" s="28"/>
      <c r="I232" s="34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</row>
    <row r="233" s="7" customFormat="1" ht="30" customHeight="1" spans="1:50">
      <c r="A233" s="30">
        <f t="shared" si="19"/>
        <v>226</v>
      </c>
      <c r="B233" s="22" t="s">
        <v>280</v>
      </c>
      <c r="C233" s="24" t="s">
        <v>29</v>
      </c>
      <c r="D233" s="22">
        <v>1</v>
      </c>
      <c r="E233" s="22" t="s">
        <v>32</v>
      </c>
      <c r="F233" s="33">
        <v>176</v>
      </c>
      <c r="G233" s="27"/>
      <c r="H233" s="28"/>
      <c r="I233" s="34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</row>
    <row r="234" s="7" customFormat="1" ht="30" customHeight="1" spans="1:50">
      <c r="A234" s="30">
        <f t="shared" si="19"/>
        <v>227</v>
      </c>
      <c r="B234" s="22" t="s">
        <v>281</v>
      </c>
      <c r="C234" s="24" t="s">
        <v>29</v>
      </c>
      <c r="D234" s="22">
        <v>1</v>
      </c>
      <c r="E234" s="22" t="s">
        <v>30</v>
      </c>
      <c r="F234" s="33">
        <v>499</v>
      </c>
      <c r="G234" s="27"/>
      <c r="H234" s="28"/>
      <c r="I234" s="34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</row>
    <row r="235" s="7" customFormat="1" ht="30" customHeight="1" spans="1:50">
      <c r="A235" s="30">
        <f t="shared" si="19"/>
        <v>228</v>
      </c>
      <c r="B235" s="22" t="s">
        <v>282</v>
      </c>
      <c r="C235" s="24" t="s">
        <v>29</v>
      </c>
      <c r="D235" s="22">
        <v>1</v>
      </c>
      <c r="E235" s="22" t="s">
        <v>30</v>
      </c>
      <c r="F235" s="33">
        <v>457</v>
      </c>
      <c r="G235" s="27"/>
      <c r="H235" s="28"/>
      <c r="I235" s="34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="7" customFormat="1" ht="30" customHeight="1" spans="1:50">
      <c r="A236" s="30">
        <f t="shared" si="19"/>
        <v>229</v>
      </c>
      <c r="B236" s="22" t="s">
        <v>283</v>
      </c>
      <c r="C236" s="24" t="s">
        <v>29</v>
      </c>
      <c r="D236" s="22">
        <v>1</v>
      </c>
      <c r="E236" s="22" t="s">
        <v>30</v>
      </c>
      <c r="F236" s="33">
        <v>343</v>
      </c>
      <c r="G236" s="27"/>
      <c r="H236" s="28"/>
      <c r="I236" s="34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="7" customFormat="1" ht="30" customHeight="1" spans="1:50">
      <c r="A237" s="30">
        <f t="shared" si="19"/>
        <v>230</v>
      </c>
      <c r="B237" s="22" t="s">
        <v>284</v>
      </c>
      <c r="C237" s="24" t="s">
        <v>29</v>
      </c>
      <c r="D237" s="22">
        <v>1</v>
      </c>
      <c r="E237" s="22" t="s">
        <v>30</v>
      </c>
      <c r="F237" s="33">
        <v>390</v>
      </c>
      <c r="G237" s="27"/>
      <c r="H237" s="28"/>
      <c r="I237" s="34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="7" customFormat="1" ht="30" customHeight="1" spans="1:50">
      <c r="A238" s="30">
        <f t="shared" si="19"/>
        <v>231</v>
      </c>
      <c r="B238" s="22" t="s">
        <v>285</v>
      </c>
      <c r="C238" s="24" t="s">
        <v>29</v>
      </c>
      <c r="D238" s="22">
        <v>1</v>
      </c>
      <c r="E238" s="22" t="s">
        <v>30</v>
      </c>
      <c r="F238" s="33">
        <v>468</v>
      </c>
      <c r="G238" s="27"/>
      <c r="H238" s="28"/>
      <c r="I238" s="34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="7" customFormat="1" ht="30" customHeight="1" spans="1:50">
      <c r="A239" s="30">
        <f t="shared" ref="A239:A248" si="20">ROW()-7</f>
        <v>232</v>
      </c>
      <c r="B239" s="22" t="s">
        <v>286</v>
      </c>
      <c r="C239" s="24" t="s">
        <v>29</v>
      </c>
      <c r="D239" s="22">
        <v>1</v>
      </c>
      <c r="E239" s="22" t="s">
        <v>32</v>
      </c>
      <c r="F239" s="33">
        <v>145</v>
      </c>
      <c r="G239" s="27"/>
      <c r="H239" s="28"/>
      <c r="I239" s="34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="7" customFormat="1" ht="30" customHeight="1" spans="1:50">
      <c r="A240" s="30">
        <f t="shared" si="20"/>
        <v>233</v>
      </c>
      <c r="B240" s="22" t="s">
        <v>287</v>
      </c>
      <c r="C240" s="24" t="s">
        <v>29</v>
      </c>
      <c r="D240" s="22">
        <v>1</v>
      </c>
      <c r="E240" s="22" t="s">
        <v>32</v>
      </c>
      <c r="F240" s="33">
        <v>124</v>
      </c>
      <c r="G240" s="27"/>
      <c r="H240" s="28"/>
      <c r="I240" s="34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="7" customFormat="1" ht="30" customHeight="1" spans="1:50">
      <c r="A241" s="30">
        <f t="shared" si="20"/>
        <v>234</v>
      </c>
      <c r="B241" s="22" t="s">
        <v>288</v>
      </c>
      <c r="C241" s="24" t="s">
        <v>29</v>
      </c>
      <c r="D241" s="22">
        <v>1</v>
      </c>
      <c r="E241" s="22" t="s">
        <v>30</v>
      </c>
      <c r="F241" s="33">
        <v>374</v>
      </c>
      <c r="G241" s="27"/>
      <c r="H241" s="28"/>
      <c r="I241" s="34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="7" customFormat="1" ht="30" customHeight="1" spans="1:50">
      <c r="A242" s="30">
        <f t="shared" si="20"/>
        <v>235</v>
      </c>
      <c r="B242" s="22" t="s">
        <v>289</v>
      </c>
      <c r="C242" s="24" t="s">
        <v>29</v>
      </c>
      <c r="D242" s="22">
        <v>1</v>
      </c>
      <c r="E242" s="22" t="s">
        <v>30</v>
      </c>
      <c r="F242" s="33">
        <v>273</v>
      </c>
      <c r="G242" s="27"/>
      <c r="H242" s="28"/>
      <c r="I242" s="34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="7" customFormat="1" ht="30" customHeight="1" spans="1:50">
      <c r="A243" s="30">
        <f t="shared" si="20"/>
        <v>236</v>
      </c>
      <c r="B243" s="22" t="s">
        <v>290</v>
      </c>
      <c r="C243" s="24" t="s">
        <v>29</v>
      </c>
      <c r="D243" s="22">
        <v>1</v>
      </c>
      <c r="E243" s="22" t="s">
        <v>32</v>
      </c>
      <c r="F243" s="33">
        <v>342</v>
      </c>
      <c r="G243" s="27"/>
      <c r="H243" s="28"/>
      <c r="I243" s="34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="7" customFormat="1" ht="30" customHeight="1" spans="1:50">
      <c r="A244" s="30">
        <f t="shared" si="20"/>
        <v>237</v>
      </c>
      <c r="B244" s="22" t="s">
        <v>291</v>
      </c>
      <c r="C244" s="24" t="s">
        <v>29</v>
      </c>
      <c r="D244" s="22">
        <v>1</v>
      </c>
      <c r="E244" s="22" t="s">
        <v>32</v>
      </c>
      <c r="F244" s="33">
        <v>114</v>
      </c>
      <c r="G244" s="27"/>
      <c r="H244" s="28"/>
      <c r="I244" s="34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="7" customFormat="1" ht="30" customHeight="1" spans="1:50">
      <c r="A245" s="30">
        <f t="shared" si="20"/>
        <v>238</v>
      </c>
      <c r="B245" s="22" t="s">
        <v>292</v>
      </c>
      <c r="C245" s="24" t="s">
        <v>29</v>
      </c>
      <c r="D245" s="22">
        <v>1</v>
      </c>
      <c r="E245" s="22" t="s">
        <v>30</v>
      </c>
      <c r="F245" s="33">
        <v>353</v>
      </c>
      <c r="G245" s="27"/>
      <c r="H245" s="28"/>
      <c r="I245" s="34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="7" customFormat="1" ht="30" customHeight="1" spans="1:50">
      <c r="A246" s="30">
        <f t="shared" si="20"/>
        <v>239</v>
      </c>
      <c r="B246" s="22" t="s">
        <v>293</v>
      </c>
      <c r="C246" s="24" t="s">
        <v>29</v>
      </c>
      <c r="D246" s="22">
        <v>1</v>
      </c>
      <c r="E246" s="22" t="s">
        <v>30</v>
      </c>
      <c r="F246" s="33">
        <v>156</v>
      </c>
      <c r="G246" s="27"/>
      <c r="H246" s="28"/>
      <c r="I246" s="34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="7" customFormat="1" ht="30" customHeight="1" spans="1:50">
      <c r="A247" s="30">
        <f t="shared" si="20"/>
        <v>240</v>
      </c>
      <c r="B247" s="22" t="s">
        <v>294</v>
      </c>
      <c r="C247" s="24" t="s">
        <v>29</v>
      </c>
      <c r="D247" s="22">
        <v>1</v>
      </c>
      <c r="E247" s="22" t="s">
        <v>30</v>
      </c>
      <c r="F247" s="33">
        <v>175</v>
      </c>
      <c r="G247" s="27"/>
      <c r="H247" s="28"/>
      <c r="I247" s="34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="7" customFormat="1" ht="30" customHeight="1" spans="1:50">
      <c r="A248" s="30">
        <f t="shared" si="20"/>
        <v>241</v>
      </c>
      <c r="B248" s="22" t="s">
        <v>295</v>
      </c>
      <c r="C248" s="24" t="s">
        <v>29</v>
      </c>
      <c r="D248" s="22">
        <v>1</v>
      </c>
      <c r="E248" s="22" t="s">
        <v>30</v>
      </c>
      <c r="F248" s="33">
        <v>128</v>
      </c>
      <c r="G248" s="27"/>
      <c r="H248" s="28"/>
      <c r="I248" s="34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="7" customFormat="1" ht="30" customHeight="1" spans="1:50">
      <c r="A249" s="30">
        <f t="shared" ref="A249:A258" si="21">ROW()-7</f>
        <v>242</v>
      </c>
      <c r="B249" s="22" t="s">
        <v>296</v>
      </c>
      <c r="C249" s="24" t="s">
        <v>29</v>
      </c>
      <c r="D249" s="22">
        <v>1</v>
      </c>
      <c r="E249" s="22" t="s">
        <v>32</v>
      </c>
      <c r="F249" s="33">
        <v>509</v>
      </c>
      <c r="G249" s="27"/>
      <c r="H249" s="28"/>
      <c r="I249" s="34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="7" customFormat="1" ht="30" customHeight="1" spans="1:50">
      <c r="A250" s="30">
        <f t="shared" si="21"/>
        <v>243</v>
      </c>
      <c r="B250" s="22" t="s">
        <v>297</v>
      </c>
      <c r="C250" s="24" t="s">
        <v>29</v>
      </c>
      <c r="D250" s="22">
        <v>1</v>
      </c>
      <c r="E250" s="22" t="s">
        <v>32</v>
      </c>
      <c r="F250" s="33">
        <v>67</v>
      </c>
      <c r="G250" s="27"/>
      <c r="H250" s="28"/>
      <c r="I250" s="34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="7" customFormat="1" ht="30" customHeight="1" spans="1:50">
      <c r="A251" s="30">
        <f t="shared" si="21"/>
        <v>244</v>
      </c>
      <c r="B251" s="22" t="s">
        <v>298</v>
      </c>
      <c r="C251" s="24" t="s">
        <v>29</v>
      </c>
      <c r="D251" s="22">
        <v>1</v>
      </c>
      <c r="E251" s="22" t="s">
        <v>32</v>
      </c>
      <c r="F251" s="33">
        <v>184</v>
      </c>
      <c r="G251" s="27"/>
      <c r="H251" s="28"/>
      <c r="I251" s="34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="7" customFormat="1" ht="30" customHeight="1" spans="1:50">
      <c r="A252" s="30">
        <f t="shared" si="21"/>
        <v>245</v>
      </c>
      <c r="B252" s="22" t="s">
        <v>299</v>
      </c>
      <c r="C252" s="24" t="s">
        <v>29</v>
      </c>
      <c r="D252" s="22">
        <v>1</v>
      </c>
      <c r="E252" s="22" t="s">
        <v>32</v>
      </c>
      <c r="F252" s="33">
        <v>124</v>
      </c>
      <c r="G252" s="27"/>
      <c r="H252" s="28"/>
      <c r="I252" s="34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="7" customFormat="1" ht="30" customHeight="1" spans="1:50">
      <c r="A253" s="30">
        <f t="shared" si="21"/>
        <v>246</v>
      </c>
      <c r="B253" s="22" t="s">
        <v>300</v>
      </c>
      <c r="C253" s="24" t="s">
        <v>29</v>
      </c>
      <c r="D253" s="22">
        <v>1</v>
      </c>
      <c r="E253" s="22" t="s">
        <v>32</v>
      </c>
      <c r="F253" s="33">
        <v>790</v>
      </c>
      <c r="G253" s="27"/>
      <c r="H253" s="28"/>
      <c r="I253" s="34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="7" customFormat="1" ht="30" customHeight="1" spans="1:50">
      <c r="A254" s="30">
        <f t="shared" si="21"/>
        <v>247</v>
      </c>
      <c r="B254" s="22" t="s">
        <v>301</v>
      </c>
      <c r="C254" s="24" t="s">
        <v>29</v>
      </c>
      <c r="D254" s="22">
        <v>1</v>
      </c>
      <c r="E254" s="22" t="s">
        <v>30</v>
      </c>
      <c r="F254" s="33">
        <v>288</v>
      </c>
      <c r="G254" s="27"/>
      <c r="H254" s="28"/>
      <c r="I254" s="34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="7" customFormat="1" ht="30" customHeight="1" spans="1:50">
      <c r="A255" s="30">
        <f t="shared" si="21"/>
        <v>248</v>
      </c>
      <c r="B255" s="22" t="s">
        <v>302</v>
      </c>
      <c r="C255" s="24" t="s">
        <v>29</v>
      </c>
      <c r="D255" s="22">
        <v>1</v>
      </c>
      <c r="E255" s="22" t="s">
        <v>30</v>
      </c>
      <c r="F255" s="33">
        <v>343</v>
      </c>
      <c r="G255" s="27"/>
      <c r="H255" s="28"/>
      <c r="I255" s="34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="7" customFormat="1" ht="30" customHeight="1" spans="1:50">
      <c r="A256" s="30">
        <f t="shared" si="21"/>
        <v>249</v>
      </c>
      <c r="B256" s="22" t="s">
        <v>303</v>
      </c>
      <c r="C256" s="24" t="s">
        <v>29</v>
      </c>
      <c r="D256" s="22">
        <v>1</v>
      </c>
      <c r="E256" s="22" t="s">
        <v>32</v>
      </c>
      <c r="F256" s="33">
        <v>998</v>
      </c>
      <c r="G256" s="27"/>
      <c r="H256" s="28"/>
      <c r="I256" s="34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="7" customFormat="1" ht="30" customHeight="1" spans="1:50">
      <c r="A257" s="30">
        <f t="shared" si="21"/>
        <v>250</v>
      </c>
      <c r="B257" s="22" t="s">
        <v>304</v>
      </c>
      <c r="C257" s="24" t="s">
        <v>29</v>
      </c>
      <c r="D257" s="22">
        <v>1</v>
      </c>
      <c r="E257" s="22" t="s">
        <v>32</v>
      </c>
      <c r="F257" s="33">
        <v>989</v>
      </c>
      <c r="G257" s="27"/>
      <c r="H257" s="28"/>
      <c r="I257" s="34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="7" customFormat="1" ht="30" customHeight="1" spans="1:50">
      <c r="A258" s="30">
        <f t="shared" si="21"/>
        <v>251</v>
      </c>
      <c r="B258" s="22" t="s">
        <v>305</v>
      </c>
      <c r="C258" s="24" t="s">
        <v>29</v>
      </c>
      <c r="D258" s="22">
        <v>1</v>
      </c>
      <c r="E258" s="22" t="s">
        <v>32</v>
      </c>
      <c r="F258" s="33">
        <v>206</v>
      </c>
      <c r="G258" s="27"/>
      <c r="H258" s="28"/>
      <c r="I258" s="34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="7" customFormat="1" ht="30" customHeight="1" spans="1:50">
      <c r="A259" s="30">
        <f t="shared" ref="A259:A268" si="22">ROW()-7</f>
        <v>252</v>
      </c>
      <c r="B259" s="22" t="s">
        <v>306</v>
      </c>
      <c r="C259" s="24" t="s">
        <v>29</v>
      </c>
      <c r="D259" s="22">
        <v>1</v>
      </c>
      <c r="E259" s="22" t="s">
        <v>32</v>
      </c>
      <c r="F259" s="33">
        <v>475</v>
      </c>
      <c r="G259" s="27"/>
      <c r="H259" s="28"/>
      <c r="I259" s="34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="7" customFormat="1" ht="30" customHeight="1" spans="1:50">
      <c r="A260" s="30">
        <f t="shared" si="22"/>
        <v>253</v>
      </c>
      <c r="B260" s="22" t="s">
        <v>307</v>
      </c>
      <c r="C260" s="24" t="s">
        <v>29</v>
      </c>
      <c r="D260" s="22">
        <v>1</v>
      </c>
      <c r="E260" s="22" t="s">
        <v>32</v>
      </c>
      <c r="F260" s="33">
        <v>864</v>
      </c>
      <c r="G260" s="27"/>
      <c r="H260" s="28"/>
      <c r="I260" s="34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="7" customFormat="1" ht="30" customHeight="1" spans="1:50">
      <c r="A261" s="30">
        <f t="shared" si="22"/>
        <v>254</v>
      </c>
      <c r="B261" s="22" t="s">
        <v>308</v>
      </c>
      <c r="C261" s="24" t="s">
        <v>29</v>
      </c>
      <c r="D261" s="22">
        <v>1</v>
      </c>
      <c r="E261" s="22" t="s">
        <v>32</v>
      </c>
      <c r="F261" s="33">
        <v>457</v>
      </c>
      <c r="G261" s="27"/>
      <c r="H261" s="28"/>
      <c r="I261" s="34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="7" customFormat="1" ht="30" customHeight="1" spans="1:50">
      <c r="A262" s="30">
        <f t="shared" si="22"/>
        <v>255</v>
      </c>
      <c r="B262" s="22" t="s">
        <v>309</v>
      </c>
      <c r="C262" s="24" t="s">
        <v>29</v>
      </c>
      <c r="D262" s="22">
        <v>1</v>
      </c>
      <c r="E262" s="22" t="s">
        <v>32</v>
      </c>
      <c r="F262" s="33">
        <v>72</v>
      </c>
      <c r="G262" s="27"/>
      <c r="H262" s="28"/>
      <c r="I262" s="34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="7" customFormat="1" ht="30" customHeight="1" spans="1:50">
      <c r="A263" s="30">
        <f t="shared" si="22"/>
        <v>256</v>
      </c>
      <c r="B263" s="22" t="s">
        <v>310</v>
      </c>
      <c r="C263" s="24" t="s">
        <v>29</v>
      </c>
      <c r="D263" s="22">
        <v>1</v>
      </c>
      <c r="E263" s="22" t="s">
        <v>30</v>
      </c>
      <c r="F263" s="33">
        <v>374</v>
      </c>
      <c r="G263" s="27"/>
      <c r="H263" s="28"/>
      <c r="I263" s="34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="7" customFormat="1" ht="30" customHeight="1" spans="1:50">
      <c r="A264" s="30">
        <f t="shared" si="22"/>
        <v>257</v>
      </c>
      <c r="B264" s="22" t="s">
        <v>311</v>
      </c>
      <c r="C264" s="24" t="s">
        <v>29</v>
      </c>
      <c r="D264" s="22">
        <v>1</v>
      </c>
      <c r="E264" s="22" t="s">
        <v>30</v>
      </c>
      <c r="F264" s="33">
        <v>412</v>
      </c>
      <c r="G264" s="27"/>
      <c r="H264" s="28"/>
      <c r="I264" s="34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="7" customFormat="1" ht="30" customHeight="1" spans="1:50">
      <c r="A265" s="30">
        <f t="shared" si="22"/>
        <v>258</v>
      </c>
      <c r="B265" s="22" t="s">
        <v>312</v>
      </c>
      <c r="C265" s="24" t="s">
        <v>29</v>
      </c>
      <c r="D265" s="22">
        <v>1</v>
      </c>
      <c r="E265" s="22" t="s">
        <v>32</v>
      </c>
      <c r="F265" s="33">
        <v>780</v>
      </c>
      <c r="G265" s="27"/>
      <c r="H265" s="28"/>
      <c r="I265" s="34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="7" customFormat="1" ht="30" customHeight="1" spans="1:50">
      <c r="A266" s="30">
        <f t="shared" si="22"/>
        <v>259</v>
      </c>
      <c r="B266" s="22" t="s">
        <v>313</v>
      </c>
      <c r="C266" s="24" t="s">
        <v>29</v>
      </c>
      <c r="D266" s="22">
        <v>1</v>
      </c>
      <c r="E266" s="22" t="s">
        <v>32</v>
      </c>
      <c r="F266" s="33">
        <v>977</v>
      </c>
      <c r="G266" s="27"/>
      <c r="H266" s="28"/>
      <c r="I266" s="34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="7" customFormat="1" ht="30" customHeight="1" spans="1:50">
      <c r="A267" s="30">
        <f t="shared" si="22"/>
        <v>260</v>
      </c>
      <c r="B267" s="22" t="s">
        <v>314</v>
      </c>
      <c r="C267" s="24" t="s">
        <v>29</v>
      </c>
      <c r="D267" s="22">
        <v>1</v>
      </c>
      <c r="E267" s="22" t="s">
        <v>57</v>
      </c>
      <c r="F267" s="33">
        <v>228</v>
      </c>
      <c r="G267" s="27"/>
      <c r="H267" s="28"/>
      <c r="I267" s="34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="7" customFormat="1" ht="30" customHeight="1" spans="1:50">
      <c r="A268" s="30">
        <f t="shared" si="22"/>
        <v>261</v>
      </c>
      <c r="B268" s="22" t="s">
        <v>315</v>
      </c>
      <c r="C268" s="24" t="s">
        <v>29</v>
      </c>
      <c r="D268" s="22">
        <v>1</v>
      </c>
      <c r="E268" s="22" t="s">
        <v>55</v>
      </c>
      <c r="F268" s="33">
        <v>291</v>
      </c>
      <c r="G268" s="27"/>
      <c r="H268" s="28"/>
      <c r="I268" s="34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="7" customFormat="1" ht="30" customHeight="1" spans="1:50">
      <c r="A269" s="30">
        <f t="shared" ref="A269:A278" si="23">ROW()-7</f>
        <v>262</v>
      </c>
      <c r="B269" s="22" t="s">
        <v>316</v>
      </c>
      <c r="C269" s="24" t="s">
        <v>29</v>
      </c>
      <c r="D269" s="22">
        <v>1</v>
      </c>
      <c r="E269" s="22" t="s">
        <v>32</v>
      </c>
      <c r="F269" s="33">
        <v>249</v>
      </c>
      <c r="G269" s="27"/>
      <c r="H269" s="28"/>
      <c r="I269" s="34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="7" customFormat="1" ht="30" customHeight="1" spans="1:50">
      <c r="A270" s="30">
        <f t="shared" si="23"/>
        <v>263</v>
      </c>
      <c r="B270" s="22" t="s">
        <v>317</v>
      </c>
      <c r="C270" s="24" t="s">
        <v>29</v>
      </c>
      <c r="D270" s="22">
        <v>1</v>
      </c>
      <c r="E270" s="22" t="s">
        <v>32</v>
      </c>
      <c r="F270" s="33">
        <v>249</v>
      </c>
      <c r="G270" s="27"/>
      <c r="H270" s="28"/>
      <c r="I270" s="34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="7" customFormat="1" ht="30" customHeight="1" spans="1:50">
      <c r="A271" s="30">
        <f t="shared" si="23"/>
        <v>264</v>
      </c>
      <c r="B271" s="22" t="s">
        <v>318</v>
      </c>
      <c r="C271" s="24" t="s">
        <v>29</v>
      </c>
      <c r="D271" s="22">
        <v>1</v>
      </c>
      <c r="E271" s="22" t="s">
        <v>32</v>
      </c>
      <c r="F271" s="33">
        <v>894</v>
      </c>
      <c r="G271" s="27"/>
      <c r="H271" s="28"/>
      <c r="I271" s="34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="7" customFormat="1" ht="30" customHeight="1" spans="1:50">
      <c r="A272" s="30">
        <f t="shared" si="23"/>
        <v>265</v>
      </c>
      <c r="B272" s="22" t="s">
        <v>319</v>
      </c>
      <c r="C272" s="24" t="s">
        <v>29</v>
      </c>
      <c r="D272" s="22">
        <v>1</v>
      </c>
      <c r="E272" s="22" t="s">
        <v>32</v>
      </c>
      <c r="F272" s="33">
        <v>817</v>
      </c>
      <c r="G272" s="27"/>
      <c r="H272" s="28"/>
      <c r="I272" s="34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="7" customFormat="1" ht="30" customHeight="1" spans="1:50">
      <c r="A273" s="30">
        <f t="shared" si="23"/>
        <v>266</v>
      </c>
      <c r="B273" s="22" t="s">
        <v>320</v>
      </c>
      <c r="C273" s="24" t="s">
        <v>29</v>
      </c>
      <c r="D273" s="22">
        <v>1</v>
      </c>
      <c r="E273" s="22" t="s">
        <v>32</v>
      </c>
      <c r="F273" s="33">
        <v>467</v>
      </c>
      <c r="G273" s="27"/>
      <c r="H273" s="28"/>
      <c r="I273" s="34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="7" customFormat="1" ht="30" customHeight="1" spans="1:50">
      <c r="A274" s="30">
        <f t="shared" si="23"/>
        <v>267</v>
      </c>
      <c r="B274" s="22" t="s">
        <v>321</v>
      </c>
      <c r="C274" s="24" t="s">
        <v>29</v>
      </c>
      <c r="D274" s="22">
        <v>1</v>
      </c>
      <c r="E274" s="22" t="s">
        <v>55</v>
      </c>
      <c r="F274" s="33">
        <v>343</v>
      </c>
      <c r="G274" s="27"/>
      <c r="H274" s="28"/>
      <c r="I274" s="34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="7" customFormat="1" ht="30" customHeight="1" spans="1:50">
      <c r="A275" s="30">
        <f t="shared" si="23"/>
        <v>268</v>
      </c>
      <c r="B275" s="22" t="s">
        <v>322</v>
      </c>
      <c r="C275" s="24" t="s">
        <v>29</v>
      </c>
      <c r="D275" s="22">
        <v>1</v>
      </c>
      <c r="E275" s="22" t="s">
        <v>55</v>
      </c>
      <c r="F275" s="33">
        <v>343</v>
      </c>
      <c r="G275" s="27"/>
      <c r="H275" s="28"/>
      <c r="I275" s="34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="7" customFormat="1" ht="30" customHeight="1" spans="1:50">
      <c r="A276" s="30">
        <f t="shared" si="23"/>
        <v>269</v>
      </c>
      <c r="B276" s="22" t="s">
        <v>323</v>
      </c>
      <c r="C276" s="24" t="s">
        <v>29</v>
      </c>
      <c r="D276" s="22">
        <v>1</v>
      </c>
      <c r="E276" s="22" t="s">
        <v>32</v>
      </c>
      <c r="F276" s="33">
        <v>459</v>
      </c>
      <c r="G276" s="27"/>
      <c r="H276" s="28"/>
      <c r="I276" s="34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="7" customFormat="1" ht="30" customHeight="1" spans="1:50">
      <c r="A277" s="30">
        <f t="shared" si="23"/>
        <v>270</v>
      </c>
      <c r="B277" s="22" t="s">
        <v>324</v>
      </c>
      <c r="C277" s="24" t="s">
        <v>29</v>
      </c>
      <c r="D277" s="22">
        <v>1</v>
      </c>
      <c r="E277" s="22" t="s">
        <v>32</v>
      </c>
      <c r="F277" s="33">
        <v>217</v>
      </c>
      <c r="G277" s="27"/>
      <c r="H277" s="28"/>
      <c r="I277" s="34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="7" customFormat="1" ht="30" customHeight="1" spans="1:50">
      <c r="A278" s="30">
        <f t="shared" si="23"/>
        <v>271</v>
      </c>
      <c r="B278" s="22" t="s">
        <v>325</v>
      </c>
      <c r="C278" s="24" t="s">
        <v>29</v>
      </c>
      <c r="D278" s="22">
        <v>1</v>
      </c>
      <c r="E278" s="22" t="s">
        <v>32</v>
      </c>
      <c r="F278" s="33">
        <v>187</v>
      </c>
      <c r="G278" s="27"/>
      <c r="H278" s="28"/>
      <c r="I278" s="34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="7" customFormat="1" ht="30" customHeight="1" spans="1:50">
      <c r="A279" s="30">
        <f t="shared" ref="A279:A288" si="24">ROW()-7</f>
        <v>272</v>
      </c>
      <c r="B279" s="36" t="s">
        <v>326</v>
      </c>
      <c r="C279" s="24" t="s">
        <v>29</v>
      </c>
      <c r="D279" s="22">
        <v>1</v>
      </c>
      <c r="E279" s="22" t="s">
        <v>32</v>
      </c>
      <c r="F279" s="33">
        <v>1019</v>
      </c>
      <c r="G279" s="27"/>
      <c r="H279" s="28"/>
      <c r="I279" s="34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="7" customFormat="1" ht="30" customHeight="1" spans="1:50">
      <c r="A280" s="30">
        <f t="shared" si="24"/>
        <v>273</v>
      </c>
      <c r="B280" s="36" t="s">
        <v>327</v>
      </c>
      <c r="C280" s="24" t="s">
        <v>29</v>
      </c>
      <c r="D280" s="22">
        <v>1</v>
      </c>
      <c r="E280" s="22" t="s">
        <v>32</v>
      </c>
      <c r="F280" s="33">
        <v>509</v>
      </c>
      <c r="G280" s="27"/>
      <c r="H280" s="28"/>
      <c r="I280" s="34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="7" customFormat="1" ht="30" customHeight="1" spans="1:50">
      <c r="A281" s="30">
        <f t="shared" si="24"/>
        <v>274</v>
      </c>
      <c r="B281" s="22" t="s">
        <v>328</v>
      </c>
      <c r="C281" s="24" t="s">
        <v>29</v>
      </c>
      <c r="D281" s="22">
        <v>1</v>
      </c>
      <c r="E281" s="22" t="s">
        <v>32</v>
      </c>
      <c r="F281" s="33">
        <v>4494</v>
      </c>
      <c r="G281" s="27"/>
      <c r="H281" s="28"/>
      <c r="I281" s="34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="7" customFormat="1" ht="30" customHeight="1" spans="1:50">
      <c r="A282" s="30">
        <f t="shared" si="24"/>
        <v>275</v>
      </c>
      <c r="B282" s="22" t="s">
        <v>329</v>
      </c>
      <c r="C282" s="24" t="s">
        <v>29</v>
      </c>
      <c r="D282" s="22">
        <v>1</v>
      </c>
      <c r="E282" s="22" t="s">
        <v>32</v>
      </c>
      <c r="F282" s="33">
        <v>1445</v>
      </c>
      <c r="G282" s="27"/>
      <c r="H282" s="28"/>
      <c r="I282" s="34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="7" customFormat="1" ht="30" customHeight="1" spans="1:50">
      <c r="A283" s="30">
        <f t="shared" si="24"/>
        <v>276</v>
      </c>
      <c r="B283" s="22" t="s">
        <v>330</v>
      </c>
      <c r="C283" s="24" t="s">
        <v>29</v>
      </c>
      <c r="D283" s="22">
        <v>1</v>
      </c>
      <c r="E283" s="22" t="s">
        <v>32</v>
      </c>
      <c r="F283" s="33">
        <v>1913</v>
      </c>
      <c r="G283" s="27"/>
      <c r="H283" s="28"/>
      <c r="I283" s="34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="7" customFormat="1" ht="30" customHeight="1" spans="1:50">
      <c r="A284" s="30">
        <f t="shared" si="24"/>
        <v>277</v>
      </c>
      <c r="B284" s="22" t="s">
        <v>331</v>
      </c>
      <c r="C284" s="24" t="s">
        <v>29</v>
      </c>
      <c r="D284" s="22">
        <v>1</v>
      </c>
      <c r="E284" s="22" t="s">
        <v>32</v>
      </c>
      <c r="F284" s="33">
        <v>1830</v>
      </c>
      <c r="G284" s="27"/>
      <c r="H284" s="28"/>
      <c r="I284" s="34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="7" customFormat="1" ht="30" customHeight="1" spans="1:50">
      <c r="A285" s="30">
        <f t="shared" si="24"/>
        <v>278</v>
      </c>
      <c r="B285" s="22" t="s">
        <v>332</v>
      </c>
      <c r="C285" s="24" t="s">
        <v>29</v>
      </c>
      <c r="D285" s="22">
        <v>1</v>
      </c>
      <c r="E285" s="22" t="s">
        <v>30</v>
      </c>
      <c r="F285" s="33">
        <v>925</v>
      </c>
      <c r="G285" s="27"/>
      <c r="H285" s="28"/>
      <c r="I285" s="34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="7" customFormat="1" ht="30" customHeight="1" spans="1:50">
      <c r="A286" s="30">
        <f t="shared" si="24"/>
        <v>279</v>
      </c>
      <c r="B286" s="22" t="s">
        <v>333</v>
      </c>
      <c r="C286" s="24" t="s">
        <v>29</v>
      </c>
      <c r="D286" s="22">
        <v>1</v>
      </c>
      <c r="E286" s="22" t="s">
        <v>30</v>
      </c>
      <c r="F286" s="33">
        <v>790</v>
      </c>
      <c r="G286" s="27"/>
      <c r="H286" s="28"/>
      <c r="I286" s="34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="7" customFormat="1" ht="30" customHeight="1" spans="1:50">
      <c r="A287" s="30">
        <f t="shared" si="24"/>
        <v>280</v>
      </c>
      <c r="B287" s="22" t="s">
        <v>727</v>
      </c>
      <c r="C287" s="24" t="s">
        <v>29</v>
      </c>
      <c r="D287" s="22">
        <v>1</v>
      </c>
      <c r="E287" s="22" t="s">
        <v>32</v>
      </c>
      <c r="F287" s="33">
        <v>977</v>
      </c>
      <c r="G287" s="27"/>
      <c r="H287" s="28"/>
      <c r="I287" s="34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="7" customFormat="1" ht="30" customHeight="1" spans="1:50">
      <c r="A288" s="30">
        <f t="shared" si="24"/>
        <v>281</v>
      </c>
      <c r="B288" s="22" t="s">
        <v>338</v>
      </c>
      <c r="C288" s="24" t="s">
        <v>29</v>
      </c>
      <c r="D288" s="22">
        <v>1</v>
      </c>
      <c r="E288" s="22" t="s">
        <v>32</v>
      </c>
      <c r="F288" s="33">
        <v>411</v>
      </c>
      <c r="G288" s="27"/>
      <c r="H288" s="28"/>
      <c r="I288" s="34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="7" customFormat="1" ht="30" customHeight="1" spans="1:50">
      <c r="A289" s="30">
        <f t="shared" ref="A289:A298" si="25">ROW()-7</f>
        <v>282</v>
      </c>
      <c r="B289" s="22" t="s">
        <v>339</v>
      </c>
      <c r="C289" s="24" t="s">
        <v>29</v>
      </c>
      <c r="D289" s="22">
        <v>1</v>
      </c>
      <c r="E289" s="22" t="s">
        <v>32</v>
      </c>
      <c r="F289" s="33">
        <v>353</v>
      </c>
      <c r="G289" s="27"/>
      <c r="H289" s="28"/>
      <c r="I289" s="34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="7" customFormat="1" ht="30" customHeight="1" spans="1:50">
      <c r="A290" s="30">
        <f t="shared" si="25"/>
        <v>283</v>
      </c>
      <c r="B290" s="22" t="s">
        <v>340</v>
      </c>
      <c r="C290" s="24" t="s">
        <v>29</v>
      </c>
      <c r="D290" s="22">
        <v>1</v>
      </c>
      <c r="E290" s="22" t="s">
        <v>32</v>
      </c>
      <c r="F290" s="33">
        <v>457</v>
      </c>
      <c r="G290" s="27"/>
      <c r="H290" s="28"/>
      <c r="I290" s="34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="7" customFormat="1" ht="30" customHeight="1" spans="1:50">
      <c r="A291" s="30">
        <f t="shared" si="25"/>
        <v>284</v>
      </c>
      <c r="B291" s="22" t="s">
        <v>341</v>
      </c>
      <c r="C291" s="24" t="s">
        <v>29</v>
      </c>
      <c r="D291" s="22">
        <v>1</v>
      </c>
      <c r="E291" s="22" t="s">
        <v>32</v>
      </c>
      <c r="F291" s="33">
        <v>364</v>
      </c>
      <c r="G291" s="27"/>
      <c r="H291" s="28"/>
      <c r="I291" s="34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="7" customFormat="1" ht="30" customHeight="1" spans="1:50">
      <c r="A292" s="30">
        <f t="shared" si="25"/>
        <v>285</v>
      </c>
      <c r="B292" s="22" t="s">
        <v>342</v>
      </c>
      <c r="C292" s="24" t="s">
        <v>29</v>
      </c>
      <c r="D292" s="22">
        <v>1</v>
      </c>
      <c r="E292" s="22" t="s">
        <v>30</v>
      </c>
      <c r="F292" s="33">
        <v>2995</v>
      </c>
      <c r="G292" s="27"/>
      <c r="H292" s="28"/>
      <c r="I292" s="34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="7" customFormat="1" ht="30" customHeight="1" spans="1:50">
      <c r="A293" s="30">
        <f t="shared" si="25"/>
        <v>286</v>
      </c>
      <c r="B293" s="22" t="s">
        <v>343</v>
      </c>
      <c r="C293" s="24" t="s">
        <v>29</v>
      </c>
      <c r="D293" s="22">
        <v>1</v>
      </c>
      <c r="E293" s="22" t="s">
        <v>32</v>
      </c>
      <c r="F293" s="33">
        <v>390</v>
      </c>
      <c r="G293" s="27"/>
      <c r="H293" s="28"/>
      <c r="I293" s="34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="7" customFormat="1" ht="30" customHeight="1" spans="1:50">
      <c r="A294" s="30">
        <f t="shared" si="25"/>
        <v>287</v>
      </c>
      <c r="B294" s="22" t="s">
        <v>344</v>
      </c>
      <c r="C294" s="24" t="s">
        <v>29</v>
      </c>
      <c r="D294" s="22">
        <v>1</v>
      </c>
      <c r="E294" s="22" t="s">
        <v>32</v>
      </c>
      <c r="F294" s="33">
        <v>345</v>
      </c>
      <c r="G294" s="27"/>
      <c r="H294" s="28"/>
      <c r="I294" s="34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="7" customFormat="1" ht="30" customHeight="1" spans="1:50">
      <c r="A295" s="30">
        <f t="shared" si="25"/>
        <v>288</v>
      </c>
      <c r="B295" s="22" t="s">
        <v>345</v>
      </c>
      <c r="C295" s="24" t="s">
        <v>29</v>
      </c>
      <c r="D295" s="22">
        <v>1</v>
      </c>
      <c r="E295" s="22" t="s">
        <v>32</v>
      </c>
      <c r="F295" s="33">
        <v>884</v>
      </c>
      <c r="G295" s="27"/>
      <c r="H295" s="28"/>
      <c r="I295" s="34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="7" customFormat="1" ht="30" customHeight="1" spans="1:50">
      <c r="A296" s="30">
        <f t="shared" si="25"/>
        <v>289</v>
      </c>
      <c r="B296" s="22" t="s">
        <v>346</v>
      </c>
      <c r="C296" s="24" t="s">
        <v>29</v>
      </c>
      <c r="D296" s="22">
        <v>1</v>
      </c>
      <c r="E296" s="22" t="s">
        <v>32</v>
      </c>
      <c r="F296" s="33">
        <v>1830</v>
      </c>
      <c r="G296" s="27"/>
      <c r="H296" s="28"/>
      <c r="I296" s="34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="7" customFormat="1" ht="30" customHeight="1" spans="1:50">
      <c r="A297" s="30">
        <f t="shared" si="25"/>
        <v>290</v>
      </c>
      <c r="B297" s="22" t="s">
        <v>347</v>
      </c>
      <c r="C297" s="24" t="s">
        <v>29</v>
      </c>
      <c r="D297" s="22">
        <v>1</v>
      </c>
      <c r="E297" s="22" t="s">
        <v>32</v>
      </c>
      <c r="F297" s="33">
        <v>364</v>
      </c>
      <c r="G297" s="27"/>
      <c r="H297" s="28"/>
      <c r="I297" s="34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="7" customFormat="1" ht="30" customHeight="1" spans="1:50">
      <c r="A298" s="30">
        <f t="shared" si="25"/>
        <v>291</v>
      </c>
      <c r="B298" s="22" t="s">
        <v>348</v>
      </c>
      <c r="C298" s="24" t="s">
        <v>29</v>
      </c>
      <c r="D298" s="22">
        <v>1</v>
      </c>
      <c r="E298" s="22" t="s">
        <v>32</v>
      </c>
      <c r="F298" s="33">
        <v>249</v>
      </c>
      <c r="G298" s="27"/>
      <c r="H298" s="28"/>
      <c r="I298" s="34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="7" customFormat="1" ht="30" customHeight="1" spans="1:50">
      <c r="A299" s="30">
        <f t="shared" ref="A299:A308" si="26">ROW()-7</f>
        <v>292</v>
      </c>
      <c r="B299" s="22" t="s">
        <v>349</v>
      </c>
      <c r="C299" s="24" t="s">
        <v>29</v>
      </c>
      <c r="D299" s="22">
        <v>1</v>
      </c>
      <c r="E299" s="22" t="s">
        <v>32</v>
      </c>
      <c r="F299" s="33">
        <v>561</v>
      </c>
      <c r="G299" s="27"/>
      <c r="H299" s="28"/>
      <c r="I299" s="34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="7" customFormat="1" ht="30" customHeight="1" spans="1:50">
      <c r="A300" s="30">
        <f t="shared" si="26"/>
        <v>293</v>
      </c>
      <c r="B300" s="22" t="s">
        <v>350</v>
      </c>
      <c r="C300" s="24" t="s">
        <v>29</v>
      </c>
      <c r="D300" s="22">
        <v>1</v>
      </c>
      <c r="E300" s="22" t="s">
        <v>30</v>
      </c>
      <c r="F300" s="33">
        <v>811</v>
      </c>
      <c r="G300" s="27"/>
      <c r="H300" s="28"/>
      <c r="I300" s="34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="7" customFormat="1" ht="30" customHeight="1" spans="1:50">
      <c r="A301" s="30">
        <f t="shared" si="26"/>
        <v>294</v>
      </c>
      <c r="B301" s="22" t="s">
        <v>351</v>
      </c>
      <c r="C301" s="24" t="s">
        <v>29</v>
      </c>
      <c r="D301" s="22">
        <v>1</v>
      </c>
      <c r="E301" s="22" t="s">
        <v>32</v>
      </c>
      <c r="F301" s="33">
        <v>374</v>
      </c>
      <c r="G301" s="27"/>
      <c r="H301" s="28"/>
      <c r="I301" s="34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="7" customFormat="1" ht="30" customHeight="1" spans="1:50">
      <c r="A302" s="30">
        <f t="shared" si="26"/>
        <v>295</v>
      </c>
      <c r="B302" s="22" t="s">
        <v>352</v>
      </c>
      <c r="C302" s="24" t="s">
        <v>29</v>
      </c>
      <c r="D302" s="22">
        <v>1</v>
      </c>
      <c r="E302" s="22" t="s">
        <v>32</v>
      </c>
      <c r="F302" s="33">
        <v>184</v>
      </c>
      <c r="G302" s="27"/>
      <c r="H302" s="28"/>
      <c r="I302" s="34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="7" customFormat="1" ht="30" customHeight="1" spans="1:50">
      <c r="A303" s="30">
        <f t="shared" si="26"/>
        <v>296</v>
      </c>
      <c r="B303" s="22" t="s">
        <v>353</v>
      </c>
      <c r="C303" s="24" t="s">
        <v>29</v>
      </c>
      <c r="D303" s="22">
        <v>1</v>
      </c>
      <c r="E303" s="22" t="s">
        <v>32</v>
      </c>
      <c r="F303" s="33">
        <v>956</v>
      </c>
      <c r="G303" s="27"/>
      <c r="H303" s="28"/>
      <c r="I303" s="34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="7" customFormat="1" ht="30" customHeight="1" spans="1:50">
      <c r="A304" s="30">
        <f t="shared" si="26"/>
        <v>297</v>
      </c>
      <c r="B304" s="22" t="s">
        <v>354</v>
      </c>
      <c r="C304" s="24" t="s">
        <v>29</v>
      </c>
      <c r="D304" s="22">
        <v>1</v>
      </c>
      <c r="E304" s="22" t="s">
        <v>32</v>
      </c>
      <c r="F304" s="33">
        <v>166</v>
      </c>
      <c r="G304" s="27"/>
      <c r="H304" s="28"/>
      <c r="I304" s="34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="7" customFormat="1" ht="30" customHeight="1" spans="1:50">
      <c r="A305" s="30">
        <f t="shared" si="26"/>
        <v>298</v>
      </c>
      <c r="B305" s="22" t="s">
        <v>355</v>
      </c>
      <c r="C305" s="24" t="s">
        <v>29</v>
      </c>
      <c r="D305" s="22">
        <v>1</v>
      </c>
      <c r="E305" s="22" t="s">
        <v>32</v>
      </c>
      <c r="F305" s="33">
        <v>676</v>
      </c>
      <c r="G305" s="27"/>
      <c r="H305" s="28"/>
      <c r="I305" s="34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="7" customFormat="1" ht="30" customHeight="1" spans="1:50">
      <c r="A306" s="30">
        <f t="shared" si="26"/>
        <v>299</v>
      </c>
      <c r="B306" s="22" t="s">
        <v>356</v>
      </c>
      <c r="C306" s="24" t="s">
        <v>29</v>
      </c>
      <c r="D306" s="22">
        <v>1</v>
      </c>
      <c r="E306" s="22" t="s">
        <v>32</v>
      </c>
      <c r="F306" s="33">
        <v>790</v>
      </c>
      <c r="G306" s="27"/>
      <c r="H306" s="28"/>
      <c r="I306" s="34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="7" customFormat="1" ht="30" customHeight="1" spans="1:50">
      <c r="A307" s="30">
        <f t="shared" si="26"/>
        <v>300</v>
      </c>
      <c r="B307" s="22" t="s">
        <v>357</v>
      </c>
      <c r="C307" s="24" t="s">
        <v>29</v>
      </c>
      <c r="D307" s="22">
        <v>1</v>
      </c>
      <c r="E307" s="22" t="s">
        <v>32</v>
      </c>
      <c r="F307" s="33">
        <v>509</v>
      </c>
      <c r="G307" s="27"/>
      <c r="H307" s="28"/>
      <c r="I307" s="34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="7" customFormat="1" ht="30" customHeight="1" spans="1:50">
      <c r="A308" s="30">
        <f t="shared" si="26"/>
        <v>301</v>
      </c>
      <c r="B308" s="22" t="s">
        <v>358</v>
      </c>
      <c r="C308" s="24" t="s">
        <v>29</v>
      </c>
      <c r="D308" s="22">
        <v>1</v>
      </c>
      <c r="E308" s="22" t="s">
        <v>32</v>
      </c>
      <c r="F308" s="33">
        <v>67</v>
      </c>
      <c r="G308" s="27"/>
      <c r="H308" s="28"/>
      <c r="I308" s="34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="7" customFormat="1" ht="30" customHeight="1" spans="1:50">
      <c r="A309" s="30">
        <f t="shared" ref="A309:A318" si="27">ROW()-7</f>
        <v>302</v>
      </c>
      <c r="B309" s="22" t="s">
        <v>359</v>
      </c>
      <c r="C309" s="24" t="s">
        <v>29</v>
      </c>
      <c r="D309" s="22">
        <v>1</v>
      </c>
      <c r="E309" s="22" t="s">
        <v>32</v>
      </c>
      <c r="F309" s="33">
        <v>88</v>
      </c>
      <c r="G309" s="27"/>
      <c r="H309" s="28"/>
      <c r="I309" s="34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="7" customFormat="1" ht="30" customHeight="1" spans="1:50">
      <c r="A310" s="30">
        <f t="shared" si="27"/>
        <v>303</v>
      </c>
      <c r="B310" s="22" t="s">
        <v>360</v>
      </c>
      <c r="C310" s="24" t="s">
        <v>29</v>
      </c>
      <c r="D310" s="22">
        <v>1</v>
      </c>
      <c r="E310" s="22" t="s">
        <v>30</v>
      </c>
      <c r="F310" s="33">
        <v>3577</v>
      </c>
      <c r="G310" s="27"/>
      <c r="H310" s="28"/>
      <c r="I310" s="34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="7" customFormat="1" ht="30" customHeight="1" spans="1:50">
      <c r="A311" s="30">
        <f t="shared" si="27"/>
        <v>304</v>
      </c>
      <c r="B311" s="22" t="s">
        <v>361</v>
      </c>
      <c r="C311" s="24" t="s">
        <v>29</v>
      </c>
      <c r="D311" s="22">
        <v>1</v>
      </c>
      <c r="E311" s="22" t="s">
        <v>32</v>
      </c>
      <c r="F311" s="33">
        <v>3931</v>
      </c>
      <c r="G311" s="27"/>
      <c r="H311" s="28"/>
      <c r="I311" s="34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="7" customFormat="1" ht="30" customHeight="1" spans="1:50">
      <c r="A312" s="30">
        <f t="shared" si="27"/>
        <v>305</v>
      </c>
      <c r="B312" s="22" t="s">
        <v>362</v>
      </c>
      <c r="C312" s="24" t="s">
        <v>29</v>
      </c>
      <c r="D312" s="22">
        <v>1</v>
      </c>
      <c r="E312" s="22" t="s">
        <v>32</v>
      </c>
      <c r="F312" s="33">
        <v>3078</v>
      </c>
      <c r="G312" s="27"/>
      <c r="H312" s="28"/>
      <c r="I312" s="34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="7" customFormat="1" ht="30" customHeight="1" spans="1:50">
      <c r="A313" s="30">
        <f t="shared" si="27"/>
        <v>306</v>
      </c>
      <c r="B313" s="22" t="s">
        <v>363</v>
      </c>
      <c r="C313" s="24" t="s">
        <v>29</v>
      </c>
      <c r="D313" s="22">
        <v>1</v>
      </c>
      <c r="E313" s="22" t="s">
        <v>55</v>
      </c>
      <c r="F313" s="33">
        <v>2589</v>
      </c>
      <c r="G313" s="27"/>
      <c r="H313" s="28"/>
      <c r="I313" s="34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="7" customFormat="1" ht="30" customHeight="1" spans="1:50">
      <c r="A314" s="30">
        <f t="shared" si="27"/>
        <v>307</v>
      </c>
      <c r="B314" s="22" t="s">
        <v>364</v>
      </c>
      <c r="C314" s="24" t="s">
        <v>29</v>
      </c>
      <c r="D314" s="22">
        <v>1</v>
      </c>
      <c r="E314" s="22" t="s">
        <v>365</v>
      </c>
      <c r="F314" s="33">
        <v>203</v>
      </c>
      <c r="G314" s="27"/>
      <c r="H314" s="28"/>
      <c r="I314" s="34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="7" customFormat="1" ht="30" customHeight="1" spans="1:50">
      <c r="A315" s="30">
        <f t="shared" si="27"/>
        <v>308</v>
      </c>
      <c r="B315" s="22" t="s">
        <v>366</v>
      </c>
      <c r="C315" s="24" t="s">
        <v>29</v>
      </c>
      <c r="D315" s="22">
        <v>1</v>
      </c>
      <c r="E315" s="22" t="s">
        <v>367</v>
      </c>
      <c r="F315" s="33">
        <v>244</v>
      </c>
      <c r="G315" s="27"/>
      <c r="H315" s="28"/>
      <c r="I315" s="34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="7" customFormat="1" ht="30" customHeight="1" spans="1:50">
      <c r="A316" s="30">
        <f t="shared" si="27"/>
        <v>309</v>
      </c>
      <c r="B316" s="22" t="s">
        <v>368</v>
      </c>
      <c r="C316" s="24" t="s">
        <v>29</v>
      </c>
      <c r="D316" s="22">
        <v>1</v>
      </c>
      <c r="E316" s="22" t="s">
        <v>30</v>
      </c>
      <c r="F316" s="33">
        <v>717</v>
      </c>
      <c r="G316" s="27"/>
      <c r="H316" s="28"/>
      <c r="I316" s="34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="7" customFormat="1" ht="30" customHeight="1" spans="1:50">
      <c r="A317" s="30">
        <f t="shared" si="27"/>
        <v>310</v>
      </c>
      <c r="B317" s="22" t="s">
        <v>369</v>
      </c>
      <c r="C317" s="24" t="s">
        <v>29</v>
      </c>
      <c r="D317" s="22">
        <v>1</v>
      </c>
      <c r="E317" s="22" t="s">
        <v>57</v>
      </c>
      <c r="F317" s="33">
        <v>9297</v>
      </c>
      <c r="G317" s="27"/>
      <c r="H317" s="28"/>
      <c r="I317" s="34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="7" customFormat="1" ht="30" customHeight="1" spans="1:50">
      <c r="A318" s="30">
        <f t="shared" si="27"/>
        <v>311</v>
      </c>
      <c r="B318" s="22" t="s">
        <v>370</v>
      </c>
      <c r="C318" s="24" t="s">
        <v>29</v>
      </c>
      <c r="D318" s="22">
        <v>1</v>
      </c>
      <c r="E318" s="22" t="s">
        <v>57</v>
      </c>
      <c r="F318" s="33">
        <v>4846</v>
      </c>
      <c r="G318" s="27"/>
      <c r="H318" s="28"/>
      <c r="I318" s="34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="7" customFormat="1" ht="30" customHeight="1" spans="1:50">
      <c r="A319" s="30">
        <f t="shared" ref="A319:A328" si="28">ROW()-7</f>
        <v>312</v>
      </c>
      <c r="B319" s="22" t="s">
        <v>371</v>
      </c>
      <c r="C319" s="24" t="s">
        <v>29</v>
      </c>
      <c r="D319" s="22">
        <v>1</v>
      </c>
      <c r="E319" s="22" t="s">
        <v>32</v>
      </c>
      <c r="F319" s="33">
        <v>1861</v>
      </c>
      <c r="G319" s="27"/>
      <c r="H319" s="28"/>
      <c r="I319" s="34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="7" customFormat="1" ht="30" customHeight="1" spans="1:50">
      <c r="A320" s="30">
        <f t="shared" si="28"/>
        <v>313</v>
      </c>
      <c r="B320" s="22" t="s">
        <v>372</v>
      </c>
      <c r="C320" s="24" t="s">
        <v>29</v>
      </c>
      <c r="D320" s="22">
        <v>1</v>
      </c>
      <c r="E320" s="22" t="s">
        <v>32</v>
      </c>
      <c r="F320" s="33">
        <v>1934</v>
      </c>
      <c r="G320" s="27"/>
      <c r="H320" s="28"/>
      <c r="I320" s="34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="7" customFormat="1" ht="30" customHeight="1" spans="1:50">
      <c r="A321" s="30">
        <f t="shared" si="28"/>
        <v>314</v>
      </c>
      <c r="B321" s="22" t="s">
        <v>373</v>
      </c>
      <c r="C321" s="24" t="s">
        <v>29</v>
      </c>
      <c r="D321" s="22">
        <v>1</v>
      </c>
      <c r="E321" s="22" t="s">
        <v>32</v>
      </c>
      <c r="F321" s="33">
        <v>2537</v>
      </c>
      <c r="G321" s="27"/>
      <c r="H321" s="28"/>
      <c r="I321" s="34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7" customFormat="1" ht="30" customHeight="1" spans="1:50">
      <c r="A322" s="30">
        <f t="shared" si="28"/>
        <v>315</v>
      </c>
      <c r="B322" s="22" t="s">
        <v>374</v>
      </c>
      <c r="C322" s="24" t="s">
        <v>29</v>
      </c>
      <c r="D322" s="22">
        <v>1</v>
      </c>
      <c r="E322" s="22" t="s">
        <v>30</v>
      </c>
      <c r="F322" s="33">
        <v>790</v>
      </c>
      <c r="G322" s="27"/>
      <c r="H322" s="28"/>
      <c r="I322" s="34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7" customFormat="1" ht="30" customHeight="1" spans="1:50">
      <c r="A323" s="30">
        <f t="shared" si="28"/>
        <v>316</v>
      </c>
      <c r="B323" s="22" t="s">
        <v>375</v>
      </c>
      <c r="C323" s="24" t="s">
        <v>29</v>
      </c>
      <c r="D323" s="22">
        <v>1</v>
      </c>
      <c r="E323" s="22" t="s">
        <v>32</v>
      </c>
      <c r="F323" s="33">
        <v>3036</v>
      </c>
      <c r="G323" s="27"/>
      <c r="H323" s="28"/>
      <c r="I323" s="34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7" customFormat="1" ht="30" customHeight="1" spans="1:50">
      <c r="A324" s="30">
        <f t="shared" si="28"/>
        <v>317</v>
      </c>
      <c r="B324" s="22" t="s">
        <v>376</v>
      </c>
      <c r="C324" s="24" t="s">
        <v>29</v>
      </c>
      <c r="D324" s="22">
        <v>1</v>
      </c>
      <c r="E324" s="22" t="s">
        <v>32</v>
      </c>
      <c r="F324" s="33">
        <v>2849</v>
      </c>
      <c r="G324" s="27"/>
      <c r="H324" s="28"/>
      <c r="I324" s="34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7" customFormat="1" ht="30" customHeight="1" spans="1:50">
      <c r="A325" s="30">
        <f t="shared" si="28"/>
        <v>318</v>
      </c>
      <c r="B325" s="22" t="s">
        <v>377</v>
      </c>
      <c r="C325" s="24" t="s">
        <v>29</v>
      </c>
      <c r="D325" s="22">
        <v>1</v>
      </c>
      <c r="E325" s="22" t="s">
        <v>32</v>
      </c>
      <c r="F325" s="33">
        <v>3078</v>
      </c>
      <c r="G325" s="27"/>
      <c r="H325" s="28"/>
      <c r="I325" s="34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7" customFormat="1" ht="30" customHeight="1" spans="1:50">
      <c r="A326" s="30">
        <f t="shared" si="28"/>
        <v>319</v>
      </c>
      <c r="B326" s="22" t="s">
        <v>378</v>
      </c>
      <c r="C326" s="24" t="s">
        <v>29</v>
      </c>
      <c r="D326" s="22">
        <v>1</v>
      </c>
      <c r="E326" s="22" t="s">
        <v>32</v>
      </c>
      <c r="F326" s="33">
        <v>988</v>
      </c>
      <c r="G326" s="27"/>
      <c r="H326" s="28"/>
      <c r="I326" s="34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7" customFormat="1" ht="30" customHeight="1" spans="1:50">
      <c r="A327" s="30">
        <f t="shared" si="28"/>
        <v>320</v>
      </c>
      <c r="B327" s="22" t="s">
        <v>379</v>
      </c>
      <c r="C327" s="24" t="s">
        <v>29</v>
      </c>
      <c r="D327" s="22">
        <v>1</v>
      </c>
      <c r="E327" s="22" t="s">
        <v>32</v>
      </c>
      <c r="F327" s="33">
        <v>4097</v>
      </c>
      <c r="G327" s="27"/>
      <c r="H327" s="28"/>
      <c r="I327" s="34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7" customFormat="1" ht="30" customHeight="1" spans="1:50">
      <c r="A328" s="30">
        <f t="shared" si="28"/>
        <v>321</v>
      </c>
      <c r="B328" s="22" t="s">
        <v>380</v>
      </c>
      <c r="C328" s="24" t="s">
        <v>29</v>
      </c>
      <c r="D328" s="22">
        <v>1</v>
      </c>
      <c r="E328" s="22" t="s">
        <v>32</v>
      </c>
      <c r="F328" s="33">
        <v>1736</v>
      </c>
      <c r="G328" s="27"/>
      <c r="H328" s="28"/>
      <c r="I328" s="34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7" customFormat="1" ht="30" customHeight="1" spans="1:50">
      <c r="A329" s="30">
        <f t="shared" ref="A329:A338" si="29">ROW()-7</f>
        <v>322</v>
      </c>
      <c r="B329" s="22" t="s">
        <v>381</v>
      </c>
      <c r="C329" s="24" t="s">
        <v>29</v>
      </c>
      <c r="D329" s="22">
        <v>1</v>
      </c>
      <c r="E329" s="22" t="s">
        <v>32</v>
      </c>
      <c r="F329" s="33">
        <v>2995</v>
      </c>
      <c r="G329" s="27"/>
      <c r="H329" s="28"/>
      <c r="I329" s="34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7" customFormat="1" ht="30" customHeight="1" spans="1:50">
      <c r="A330" s="30">
        <f t="shared" si="29"/>
        <v>323</v>
      </c>
      <c r="B330" s="22" t="s">
        <v>382</v>
      </c>
      <c r="C330" s="24" t="s">
        <v>29</v>
      </c>
      <c r="D330" s="22">
        <v>1</v>
      </c>
      <c r="E330" s="22" t="s">
        <v>30</v>
      </c>
      <c r="F330" s="33">
        <v>665</v>
      </c>
      <c r="G330" s="27"/>
      <c r="H330" s="28"/>
      <c r="I330" s="34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7" customFormat="1" ht="30" customHeight="1" spans="1:50">
      <c r="A331" s="30">
        <f t="shared" si="29"/>
        <v>324</v>
      </c>
      <c r="B331" s="22" t="s">
        <v>383</v>
      </c>
      <c r="C331" s="24" t="s">
        <v>29</v>
      </c>
      <c r="D331" s="22">
        <v>1</v>
      </c>
      <c r="E331" s="22" t="s">
        <v>32</v>
      </c>
      <c r="F331" s="33">
        <v>686</v>
      </c>
      <c r="G331" s="27"/>
      <c r="H331" s="28"/>
      <c r="I331" s="34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7" customFormat="1" ht="30" customHeight="1" spans="1:50">
      <c r="A332" s="30">
        <f t="shared" si="29"/>
        <v>325</v>
      </c>
      <c r="B332" s="22" t="s">
        <v>384</v>
      </c>
      <c r="C332" s="24" t="s">
        <v>29</v>
      </c>
      <c r="D332" s="22">
        <v>1</v>
      </c>
      <c r="E332" s="22" t="s">
        <v>32</v>
      </c>
      <c r="F332" s="33">
        <v>1393</v>
      </c>
      <c r="G332" s="27"/>
      <c r="H332" s="28"/>
      <c r="I332" s="34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7" customFormat="1" ht="30" customHeight="1" spans="1:50">
      <c r="A333" s="30">
        <f t="shared" si="29"/>
        <v>326</v>
      </c>
      <c r="B333" s="22" t="s">
        <v>385</v>
      </c>
      <c r="C333" s="24" t="s">
        <v>29</v>
      </c>
      <c r="D333" s="22">
        <v>1</v>
      </c>
      <c r="E333" s="22" t="s">
        <v>32</v>
      </c>
      <c r="F333" s="33">
        <v>2028</v>
      </c>
      <c r="G333" s="27"/>
      <c r="H333" s="28"/>
      <c r="I333" s="34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7" customFormat="1" ht="30" customHeight="1" spans="1:50">
      <c r="A334" s="30">
        <f t="shared" si="29"/>
        <v>327</v>
      </c>
      <c r="B334" s="22" t="s">
        <v>386</v>
      </c>
      <c r="C334" s="24" t="s">
        <v>29</v>
      </c>
      <c r="D334" s="22">
        <v>1</v>
      </c>
      <c r="E334" s="22" t="s">
        <v>30</v>
      </c>
      <c r="F334" s="33">
        <v>405</v>
      </c>
      <c r="G334" s="27"/>
      <c r="H334" s="28"/>
      <c r="I334" s="34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7" customFormat="1" ht="30" customHeight="1" spans="1:50">
      <c r="A335" s="30">
        <f t="shared" si="29"/>
        <v>328</v>
      </c>
      <c r="B335" s="22" t="s">
        <v>387</v>
      </c>
      <c r="C335" s="24" t="s">
        <v>29</v>
      </c>
      <c r="D335" s="22">
        <v>1</v>
      </c>
      <c r="E335" s="22" t="s">
        <v>32</v>
      </c>
      <c r="F335" s="33">
        <v>873</v>
      </c>
      <c r="G335" s="27"/>
      <c r="H335" s="28"/>
      <c r="I335" s="34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7" customFormat="1" ht="30" customHeight="1" spans="1:50">
      <c r="A336" s="30">
        <f t="shared" si="29"/>
        <v>329</v>
      </c>
      <c r="B336" s="22" t="s">
        <v>388</v>
      </c>
      <c r="C336" s="24" t="s">
        <v>29</v>
      </c>
      <c r="D336" s="22">
        <v>1</v>
      </c>
      <c r="E336" s="22" t="s">
        <v>32</v>
      </c>
      <c r="F336" s="33">
        <v>582</v>
      </c>
      <c r="G336" s="27"/>
      <c r="H336" s="28"/>
      <c r="I336" s="34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7" customFormat="1" ht="30" customHeight="1" spans="1:50">
      <c r="A337" s="30">
        <f t="shared" si="29"/>
        <v>330</v>
      </c>
      <c r="B337" s="22" t="s">
        <v>389</v>
      </c>
      <c r="C337" s="24" t="s">
        <v>29</v>
      </c>
      <c r="D337" s="22">
        <v>1</v>
      </c>
      <c r="E337" s="22" t="s">
        <v>32</v>
      </c>
      <c r="F337" s="33">
        <v>1497</v>
      </c>
      <c r="G337" s="27"/>
      <c r="H337" s="28"/>
      <c r="I337" s="34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7" customFormat="1" ht="30" customHeight="1" spans="1:50">
      <c r="A338" s="30">
        <f t="shared" si="29"/>
        <v>331</v>
      </c>
      <c r="B338" s="22" t="s">
        <v>390</v>
      </c>
      <c r="C338" s="24" t="s">
        <v>29</v>
      </c>
      <c r="D338" s="22">
        <v>1</v>
      </c>
      <c r="E338" s="22" t="s">
        <v>32</v>
      </c>
      <c r="F338" s="33">
        <v>478</v>
      </c>
      <c r="G338" s="27"/>
      <c r="H338" s="28"/>
      <c r="I338" s="34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7" customFormat="1" ht="30" customHeight="1" spans="1:50">
      <c r="A339" s="30">
        <f t="shared" ref="A339:A348" si="30">ROW()-7</f>
        <v>332</v>
      </c>
      <c r="B339" s="22" t="s">
        <v>391</v>
      </c>
      <c r="C339" s="24" t="s">
        <v>29</v>
      </c>
      <c r="D339" s="22">
        <v>1</v>
      </c>
      <c r="E339" s="22" t="s">
        <v>32</v>
      </c>
      <c r="F339" s="33">
        <v>320</v>
      </c>
      <c r="G339" s="27"/>
      <c r="H339" s="28"/>
      <c r="I339" s="34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8" customFormat="1" ht="30" customHeight="1" spans="1:45">
      <c r="A340" s="30">
        <f t="shared" si="30"/>
        <v>333</v>
      </c>
      <c r="B340" s="22" t="s">
        <v>123</v>
      </c>
      <c r="C340" s="24" t="s">
        <v>29</v>
      </c>
      <c r="D340" s="22">
        <v>1</v>
      </c>
      <c r="E340" s="22" t="s">
        <v>32</v>
      </c>
      <c r="F340" s="33">
        <v>613</v>
      </c>
      <c r="G340" s="27"/>
      <c r="H340" s="28"/>
      <c r="I340" s="34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</row>
    <row r="341" s="8" customFormat="1" ht="30" customHeight="1" spans="1:45">
      <c r="A341" s="30">
        <f t="shared" si="30"/>
        <v>334</v>
      </c>
      <c r="B341" s="22" t="s">
        <v>124</v>
      </c>
      <c r="C341" s="24" t="s">
        <v>29</v>
      </c>
      <c r="D341" s="22">
        <v>1</v>
      </c>
      <c r="E341" s="22" t="s">
        <v>32</v>
      </c>
      <c r="F341" s="33">
        <v>270</v>
      </c>
      <c r="G341" s="27"/>
      <c r="H341" s="28"/>
      <c r="I341" s="34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</row>
    <row r="342" s="8" customFormat="1" ht="30" customHeight="1" spans="1:45">
      <c r="A342" s="30">
        <f t="shared" si="30"/>
        <v>335</v>
      </c>
      <c r="B342" s="22" t="s">
        <v>125</v>
      </c>
      <c r="C342" s="24" t="s">
        <v>29</v>
      </c>
      <c r="D342" s="22">
        <v>1</v>
      </c>
      <c r="E342" s="22" t="s">
        <v>32</v>
      </c>
      <c r="F342" s="33">
        <v>1996</v>
      </c>
      <c r="G342" s="27"/>
      <c r="H342" s="28"/>
      <c r="I342" s="34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</row>
    <row r="343" s="7" customFormat="1" ht="30" customHeight="1" spans="1:50">
      <c r="A343" s="30">
        <f t="shared" si="30"/>
        <v>336</v>
      </c>
      <c r="B343" s="22" t="s">
        <v>392</v>
      </c>
      <c r="C343" s="24" t="s">
        <v>29</v>
      </c>
      <c r="D343" s="22">
        <v>1</v>
      </c>
      <c r="E343" s="22" t="s">
        <v>32</v>
      </c>
      <c r="F343" s="33">
        <v>457</v>
      </c>
      <c r="G343" s="27"/>
      <c r="H343" s="28"/>
      <c r="I343" s="34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7" customFormat="1" ht="30" customHeight="1" spans="1:50">
      <c r="A344" s="30">
        <f t="shared" si="30"/>
        <v>337</v>
      </c>
      <c r="B344" s="22" t="s">
        <v>393</v>
      </c>
      <c r="C344" s="24" t="s">
        <v>29</v>
      </c>
      <c r="D344" s="22">
        <v>1</v>
      </c>
      <c r="E344" s="22" t="s">
        <v>57</v>
      </c>
      <c r="F344" s="33">
        <v>1249</v>
      </c>
      <c r="G344" s="27"/>
      <c r="H344" s="28"/>
      <c r="I344" s="34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</row>
    <row r="345" s="7" customFormat="1" ht="30" customHeight="1" spans="1:50">
      <c r="A345" s="30">
        <f t="shared" si="30"/>
        <v>338</v>
      </c>
      <c r="B345" s="22" t="s">
        <v>394</v>
      </c>
      <c r="C345" s="24" t="s">
        <v>29</v>
      </c>
      <c r="D345" s="22">
        <v>1</v>
      </c>
      <c r="E345" s="22" t="s">
        <v>32</v>
      </c>
      <c r="F345" s="33">
        <v>572</v>
      </c>
      <c r="G345" s="27"/>
      <c r="H345" s="28"/>
      <c r="I345" s="34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</row>
    <row r="346" s="7" customFormat="1" ht="30" customHeight="1" spans="1:50">
      <c r="A346" s="30">
        <f t="shared" si="30"/>
        <v>339</v>
      </c>
      <c r="B346" s="22" t="s">
        <v>395</v>
      </c>
      <c r="C346" s="24" t="s">
        <v>29</v>
      </c>
      <c r="D346" s="22">
        <v>1</v>
      </c>
      <c r="E346" s="22" t="s">
        <v>32</v>
      </c>
      <c r="F346" s="33">
        <v>1264</v>
      </c>
      <c r="G346" s="27"/>
      <c r="H346" s="28"/>
      <c r="I346" s="34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</row>
    <row r="347" s="7" customFormat="1" ht="30" customHeight="1" spans="1:50">
      <c r="A347" s="30">
        <f t="shared" si="30"/>
        <v>340</v>
      </c>
      <c r="B347" s="22" t="s">
        <v>396</v>
      </c>
      <c r="C347" s="24" t="s">
        <v>29</v>
      </c>
      <c r="D347" s="22">
        <v>1</v>
      </c>
      <c r="E347" s="22" t="s">
        <v>32</v>
      </c>
      <c r="F347" s="33">
        <v>395</v>
      </c>
      <c r="G347" s="27"/>
      <c r="H347" s="28"/>
      <c r="I347" s="34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</row>
    <row r="348" s="7" customFormat="1" ht="30" customHeight="1" spans="1:50">
      <c r="A348" s="30">
        <f t="shared" si="30"/>
        <v>341</v>
      </c>
      <c r="B348" s="22" t="s">
        <v>397</v>
      </c>
      <c r="C348" s="24" t="s">
        <v>29</v>
      </c>
      <c r="D348" s="22">
        <v>1</v>
      </c>
      <c r="E348" s="22" t="s">
        <v>32</v>
      </c>
      <c r="F348" s="33">
        <v>3078</v>
      </c>
      <c r="G348" s="27"/>
      <c r="H348" s="28"/>
      <c r="I348" s="34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</row>
    <row r="349" s="7" customFormat="1" ht="30" customHeight="1" spans="1:50">
      <c r="A349" s="30">
        <f t="shared" ref="A349:A358" si="31">ROW()-7</f>
        <v>342</v>
      </c>
      <c r="B349" s="22" t="s">
        <v>398</v>
      </c>
      <c r="C349" s="24" t="s">
        <v>29</v>
      </c>
      <c r="D349" s="22">
        <v>1</v>
      </c>
      <c r="E349" s="22" t="s">
        <v>34</v>
      </c>
      <c r="F349" s="33">
        <v>114</v>
      </c>
      <c r="G349" s="27"/>
      <c r="H349" s="28"/>
      <c r="I349" s="34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</row>
    <row r="350" s="7" customFormat="1" ht="30" customHeight="1" spans="1:50">
      <c r="A350" s="30">
        <f t="shared" si="31"/>
        <v>343</v>
      </c>
      <c r="B350" s="22" t="s">
        <v>399</v>
      </c>
      <c r="C350" s="24" t="s">
        <v>29</v>
      </c>
      <c r="D350" s="22">
        <v>1</v>
      </c>
      <c r="E350" s="22" t="s">
        <v>32</v>
      </c>
      <c r="F350" s="33">
        <v>1488</v>
      </c>
      <c r="G350" s="27"/>
      <c r="H350" s="28"/>
      <c r="I350" s="34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</row>
    <row r="351" s="7" customFormat="1" ht="30" customHeight="1" spans="1:50">
      <c r="A351" s="30">
        <f t="shared" si="31"/>
        <v>344</v>
      </c>
      <c r="B351" s="22" t="s">
        <v>400</v>
      </c>
      <c r="C351" s="24" t="s">
        <v>29</v>
      </c>
      <c r="D351" s="22">
        <v>1</v>
      </c>
      <c r="E351" s="22" t="s">
        <v>30</v>
      </c>
      <c r="F351" s="33">
        <v>790</v>
      </c>
      <c r="G351" s="27"/>
      <c r="H351" s="28"/>
      <c r="I351" s="34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</row>
    <row r="352" s="7" customFormat="1" ht="30" customHeight="1" spans="1:50">
      <c r="A352" s="30">
        <f t="shared" si="31"/>
        <v>345</v>
      </c>
      <c r="B352" s="22" t="s">
        <v>401</v>
      </c>
      <c r="C352" s="24" t="s">
        <v>29</v>
      </c>
      <c r="D352" s="22">
        <v>1</v>
      </c>
      <c r="E352" s="22" t="s">
        <v>30</v>
      </c>
      <c r="F352" s="33">
        <v>821</v>
      </c>
      <c r="G352" s="27"/>
      <c r="H352" s="28"/>
      <c r="I352" s="34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</row>
    <row r="353" s="7" customFormat="1" ht="30" customHeight="1" spans="1:50">
      <c r="A353" s="30">
        <f t="shared" si="31"/>
        <v>346</v>
      </c>
      <c r="B353" s="22" t="s">
        <v>402</v>
      </c>
      <c r="C353" s="24" t="s">
        <v>29</v>
      </c>
      <c r="D353" s="22">
        <v>1</v>
      </c>
      <c r="E353" s="22" t="s">
        <v>32</v>
      </c>
      <c r="F353" s="33">
        <v>686</v>
      </c>
      <c r="G353" s="27"/>
      <c r="H353" s="28"/>
      <c r="I353" s="34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</row>
    <row r="354" s="7" customFormat="1" ht="30" customHeight="1" spans="1:50">
      <c r="A354" s="30">
        <f t="shared" si="31"/>
        <v>347</v>
      </c>
      <c r="B354" s="22" t="s">
        <v>403</v>
      </c>
      <c r="C354" s="24" t="s">
        <v>29</v>
      </c>
      <c r="D354" s="22">
        <v>1</v>
      </c>
      <c r="E354" s="22" t="s">
        <v>32</v>
      </c>
      <c r="F354" s="33">
        <v>353</v>
      </c>
      <c r="G354" s="27"/>
      <c r="H354" s="28"/>
      <c r="I354" s="34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</row>
    <row r="355" s="7" customFormat="1" ht="30" customHeight="1" spans="1:50">
      <c r="A355" s="30">
        <f t="shared" si="31"/>
        <v>348</v>
      </c>
      <c r="B355" s="22" t="s">
        <v>404</v>
      </c>
      <c r="C355" s="24" t="s">
        <v>29</v>
      </c>
      <c r="D355" s="22">
        <v>1</v>
      </c>
      <c r="E355" s="22" t="s">
        <v>32</v>
      </c>
      <c r="F355" s="33">
        <v>436</v>
      </c>
      <c r="G355" s="27"/>
      <c r="H355" s="28"/>
      <c r="I355" s="34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</row>
    <row r="356" s="7" customFormat="1" ht="30" customHeight="1" spans="1:50">
      <c r="A356" s="30">
        <f t="shared" si="31"/>
        <v>349</v>
      </c>
      <c r="B356" s="22" t="s">
        <v>405</v>
      </c>
      <c r="C356" s="24" t="s">
        <v>29</v>
      </c>
      <c r="D356" s="22">
        <v>1</v>
      </c>
      <c r="E356" s="22" t="s">
        <v>32</v>
      </c>
      <c r="F356" s="33">
        <v>592</v>
      </c>
      <c r="G356" s="27"/>
      <c r="H356" s="28"/>
      <c r="I356" s="34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</row>
    <row r="357" s="7" customFormat="1" ht="30" customHeight="1" spans="1:50">
      <c r="A357" s="30">
        <f t="shared" si="31"/>
        <v>350</v>
      </c>
      <c r="B357" s="22" t="s">
        <v>406</v>
      </c>
      <c r="C357" s="24" t="s">
        <v>29</v>
      </c>
      <c r="D357" s="22">
        <v>1</v>
      </c>
      <c r="E357" s="22" t="s">
        <v>32</v>
      </c>
      <c r="F357" s="33">
        <v>1339</v>
      </c>
      <c r="G357" s="27"/>
      <c r="H357" s="28"/>
      <c r="I357" s="34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</row>
    <row r="358" s="7" customFormat="1" ht="30" customHeight="1" spans="1:50">
      <c r="A358" s="30">
        <f t="shared" si="31"/>
        <v>351</v>
      </c>
      <c r="B358" s="22" t="s">
        <v>407</v>
      </c>
      <c r="C358" s="24" t="s">
        <v>29</v>
      </c>
      <c r="D358" s="22">
        <v>1</v>
      </c>
      <c r="E358" s="22" t="s">
        <v>32</v>
      </c>
      <c r="F358" s="33">
        <v>1965</v>
      </c>
      <c r="G358" s="27"/>
      <c r="H358" s="28"/>
      <c r="I358" s="34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</row>
    <row r="359" s="7" customFormat="1" ht="30" customHeight="1" spans="1:50">
      <c r="A359" s="30">
        <f t="shared" ref="A359:A368" si="32">ROW()-7</f>
        <v>352</v>
      </c>
      <c r="B359" s="22" t="s">
        <v>408</v>
      </c>
      <c r="C359" s="24" t="s">
        <v>29</v>
      </c>
      <c r="D359" s="22">
        <v>1</v>
      </c>
      <c r="E359" s="22" t="s">
        <v>30</v>
      </c>
      <c r="F359" s="33">
        <v>145</v>
      </c>
      <c r="G359" s="27"/>
      <c r="H359" s="28"/>
      <c r="I359" s="34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</row>
    <row r="360" s="7" customFormat="1" ht="30" customHeight="1" spans="1:50">
      <c r="A360" s="30">
        <f t="shared" si="32"/>
        <v>353</v>
      </c>
      <c r="B360" s="22" t="s">
        <v>409</v>
      </c>
      <c r="C360" s="24" t="s">
        <v>29</v>
      </c>
      <c r="D360" s="22">
        <v>1</v>
      </c>
      <c r="E360" s="22" t="s">
        <v>32</v>
      </c>
      <c r="F360" s="33">
        <v>457</v>
      </c>
      <c r="G360" s="27"/>
      <c r="H360" s="28"/>
      <c r="I360" s="34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</row>
    <row r="361" s="7" customFormat="1" ht="30" customHeight="1" spans="1:50">
      <c r="A361" s="30">
        <f t="shared" si="32"/>
        <v>354</v>
      </c>
      <c r="B361" s="22" t="s">
        <v>410</v>
      </c>
      <c r="C361" s="24" t="s">
        <v>29</v>
      </c>
      <c r="D361" s="22">
        <v>1</v>
      </c>
      <c r="E361" s="22" t="s">
        <v>32</v>
      </c>
      <c r="F361" s="33">
        <v>1497</v>
      </c>
      <c r="G361" s="27"/>
      <c r="H361" s="28"/>
      <c r="I361" s="34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</row>
    <row r="362" s="7" customFormat="1" ht="30" customHeight="1" spans="1:50">
      <c r="A362" s="30">
        <f t="shared" si="32"/>
        <v>355</v>
      </c>
      <c r="B362" s="22" t="s">
        <v>411</v>
      </c>
      <c r="C362" s="24" t="s">
        <v>29</v>
      </c>
      <c r="D362" s="22">
        <v>1</v>
      </c>
      <c r="E362" s="22" t="s">
        <v>32</v>
      </c>
      <c r="F362" s="33">
        <v>249</v>
      </c>
      <c r="G362" s="27"/>
      <c r="H362" s="28"/>
      <c r="I362" s="34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</row>
    <row r="363" s="7" customFormat="1" ht="30" customHeight="1" spans="1:50">
      <c r="A363" s="30">
        <f t="shared" si="32"/>
        <v>356</v>
      </c>
      <c r="B363" s="22" t="s">
        <v>412</v>
      </c>
      <c r="C363" s="24" t="s">
        <v>29</v>
      </c>
      <c r="D363" s="22">
        <v>1</v>
      </c>
      <c r="E363" s="22" t="s">
        <v>30</v>
      </c>
      <c r="F363" s="33">
        <v>821</v>
      </c>
      <c r="G363" s="27"/>
      <c r="H363" s="28"/>
      <c r="I363" s="34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</row>
    <row r="364" s="7" customFormat="1" ht="30" customHeight="1" spans="1:50">
      <c r="A364" s="30">
        <f t="shared" si="32"/>
        <v>357</v>
      </c>
      <c r="B364" s="22" t="s">
        <v>413</v>
      </c>
      <c r="C364" s="24" t="s">
        <v>29</v>
      </c>
      <c r="D364" s="22">
        <v>1</v>
      </c>
      <c r="E364" s="22" t="s">
        <v>32</v>
      </c>
      <c r="F364" s="33">
        <v>582</v>
      </c>
      <c r="G364" s="27"/>
      <c r="H364" s="28"/>
      <c r="I364" s="34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</row>
    <row r="365" s="7" customFormat="1" ht="30" customHeight="1" spans="1:50">
      <c r="A365" s="30">
        <f t="shared" si="32"/>
        <v>358</v>
      </c>
      <c r="B365" s="22" t="s">
        <v>414</v>
      </c>
      <c r="C365" s="24" t="s">
        <v>29</v>
      </c>
      <c r="D365" s="22">
        <v>1</v>
      </c>
      <c r="E365" s="22" t="s">
        <v>76</v>
      </c>
      <c r="F365" s="33">
        <v>16</v>
      </c>
      <c r="G365" s="27"/>
      <c r="H365" s="28"/>
      <c r="I365" s="34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</row>
    <row r="366" s="7" customFormat="1" ht="30" customHeight="1" spans="1:50">
      <c r="A366" s="30">
        <f t="shared" si="32"/>
        <v>359</v>
      </c>
      <c r="B366" s="22" t="s">
        <v>415</v>
      </c>
      <c r="C366" s="24" t="s">
        <v>29</v>
      </c>
      <c r="D366" s="22">
        <v>1</v>
      </c>
      <c r="E366" s="22" t="s">
        <v>32</v>
      </c>
      <c r="F366" s="33">
        <v>411</v>
      </c>
      <c r="G366" s="27"/>
      <c r="H366" s="28"/>
      <c r="I366" s="34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</row>
    <row r="367" s="7" customFormat="1" ht="30" customHeight="1" spans="1:50">
      <c r="A367" s="30">
        <f t="shared" si="32"/>
        <v>360</v>
      </c>
      <c r="B367" s="22" t="s">
        <v>416</v>
      </c>
      <c r="C367" s="24" t="s">
        <v>29</v>
      </c>
      <c r="D367" s="22">
        <v>1</v>
      </c>
      <c r="E367" s="22" t="s">
        <v>32</v>
      </c>
      <c r="F367" s="33">
        <v>31</v>
      </c>
      <c r="G367" s="27"/>
      <c r="H367" s="28"/>
      <c r="I367" s="34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</row>
    <row r="368" s="7" customFormat="1" ht="30" customHeight="1" spans="1:50">
      <c r="A368" s="30">
        <f t="shared" si="32"/>
        <v>361</v>
      </c>
      <c r="B368" s="22" t="s">
        <v>417</v>
      </c>
      <c r="C368" s="24" t="s">
        <v>29</v>
      </c>
      <c r="D368" s="22">
        <v>1</v>
      </c>
      <c r="E368" s="22" t="s">
        <v>32</v>
      </c>
      <c r="F368" s="33">
        <v>561</v>
      </c>
      <c r="G368" s="27"/>
      <c r="H368" s="28"/>
      <c r="I368" s="34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</row>
    <row r="369" s="7" customFormat="1" ht="30" customHeight="1" spans="1:50">
      <c r="A369" s="30">
        <f t="shared" ref="A369:A378" si="33">ROW()-7</f>
        <v>362</v>
      </c>
      <c r="B369" s="22" t="s">
        <v>418</v>
      </c>
      <c r="C369" s="24" t="s">
        <v>29</v>
      </c>
      <c r="D369" s="22">
        <v>1</v>
      </c>
      <c r="E369" s="22" t="s">
        <v>32</v>
      </c>
      <c r="F369" s="33">
        <v>1590</v>
      </c>
      <c r="G369" s="27"/>
      <c r="H369" s="28"/>
      <c r="I369" s="34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</row>
    <row r="370" s="7" customFormat="1" ht="30" customHeight="1" spans="1:50">
      <c r="A370" s="30">
        <f t="shared" si="33"/>
        <v>363</v>
      </c>
      <c r="B370" s="22" t="s">
        <v>419</v>
      </c>
      <c r="C370" s="24" t="s">
        <v>29</v>
      </c>
      <c r="D370" s="22">
        <v>1</v>
      </c>
      <c r="E370" s="22" t="s">
        <v>32</v>
      </c>
      <c r="F370" s="33">
        <v>502</v>
      </c>
      <c r="G370" s="27"/>
      <c r="H370" s="28"/>
      <c r="I370" s="34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</row>
    <row r="371" s="7" customFormat="1" ht="30" customHeight="1" spans="1:50">
      <c r="A371" s="30">
        <f t="shared" si="33"/>
        <v>364</v>
      </c>
      <c r="B371" s="22" t="s">
        <v>420</v>
      </c>
      <c r="C371" s="24" t="s">
        <v>29</v>
      </c>
      <c r="D371" s="22">
        <v>1</v>
      </c>
      <c r="E371" s="22" t="s">
        <v>32</v>
      </c>
      <c r="F371" s="33">
        <v>925</v>
      </c>
      <c r="G371" s="27"/>
      <c r="H371" s="28"/>
      <c r="I371" s="34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</row>
    <row r="372" s="7" customFormat="1" ht="30" customHeight="1" spans="1:50">
      <c r="A372" s="30">
        <f t="shared" si="33"/>
        <v>365</v>
      </c>
      <c r="B372" s="22" t="s">
        <v>421</v>
      </c>
      <c r="C372" s="24" t="s">
        <v>29</v>
      </c>
      <c r="D372" s="22">
        <v>1</v>
      </c>
      <c r="E372" s="22" t="s">
        <v>32</v>
      </c>
      <c r="F372" s="33">
        <v>478</v>
      </c>
      <c r="G372" s="27"/>
      <c r="H372" s="28"/>
      <c r="I372" s="34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</row>
    <row r="373" s="7" customFormat="1" ht="30" customHeight="1" spans="1:50">
      <c r="A373" s="30">
        <f t="shared" si="33"/>
        <v>366</v>
      </c>
      <c r="B373" s="22" t="s">
        <v>422</v>
      </c>
      <c r="C373" s="24" t="s">
        <v>29</v>
      </c>
      <c r="D373" s="22">
        <v>1</v>
      </c>
      <c r="E373" s="22" t="s">
        <v>32</v>
      </c>
      <c r="F373" s="33">
        <v>114</v>
      </c>
      <c r="G373" s="27"/>
      <c r="H373" s="28"/>
      <c r="I373" s="34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</row>
    <row r="374" s="7" customFormat="1" ht="30" customHeight="1" spans="1:50">
      <c r="A374" s="30">
        <f t="shared" si="33"/>
        <v>367</v>
      </c>
      <c r="B374" s="22" t="s">
        <v>423</v>
      </c>
      <c r="C374" s="24" t="s">
        <v>29</v>
      </c>
      <c r="D374" s="22">
        <v>1</v>
      </c>
      <c r="E374" s="22" t="s">
        <v>32</v>
      </c>
      <c r="F374" s="33">
        <v>977</v>
      </c>
      <c r="G374" s="27"/>
      <c r="H374" s="28"/>
      <c r="I374" s="34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</row>
    <row r="375" s="7" customFormat="1" ht="30" customHeight="1" spans="1:50">
      <c r="A375" s="30">
        <f t="shared" si="33"/>
        <v>368</v>
      </c>
      <c r="B375" s="22" t="s">
        <v>424</v>
      </c>
      <c r="C375" s="24" t="s">
        <v>29</v>
      </c>
      <c r="D375" s="22">
        <v>1</v>
      </c>
      <c r="E375" s="22" t="s">
        <v>30</v>
      </c>
      <c r="F375" s="33">
        <v>249</v>
      </c>
      <c r="G375" s="27"/>
      <c r="H375" s="28"/>
      <c r="I375" s="34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</row>
    <row r="376" s="7" customFormat="1" ht="30" customHeight="1" spans="1:50">
      <c r="A376" s="30">
        <f t="shared" si="33"/>
        <v>369</v>
      </c>
      <c r="B376" s="22" t="s">
        <v>425</v>
      </c>
      <c r="C376" s="24" t="s">
        <v>29</v>
      </c>
      <c r="D376" s="22">
        <v>1</v>
      </c>
      <c r="E376" s="22" t="s">
        <v>30</v>
      </c>
      <c r="F376" s="33">
        <v>249</v>
      </c>
      <c r="G376" s="27"/>
      <c r="H376" s="28"/>
      <c r="I376" s="34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</row>
    <row r="377" s="7" customFormat="1" ht="30" customHeight="1" spans="1:50">
      <c r="A377" s="30">
        <f t="shared" si="33"/>
        <v>370</v>
      </c>
      <c r="B377" s="22" t="s">
        <v>426</v>
      </c>
      <c r="C377" s="24" t="s">
        <v>29</v>
      </c>
      <c r="D377" s="22">
        <v>1</v>
      </c>
      <c r="E377" s="22" t="s">
        <v>57</v>
      </c>
      <c r="F377" s="33">
        <v>748</v>
      </c>
      <c r="G377" s="27"/>
      <c r="H377" s="28"/>
      <c r="I377" s="34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</row>
    <row r="378" s="7" customFormat="1" ht="30" customHeight="1" spans="1:50">
      <c r="A378" s="30">
        <f t="shared" si="33"/>
        <v>371</v>
      </c>
      <c r="B378" s="22" t="s">
        <v>427</v>
      </c>
      <c r="C378" s="24" t="s">
        <v>29</v>
      </c>
      <c r="D378" s="22">
        <v>1</v>
      </c>
      <c r="E378" s="22" t="s">
        <v>57</v>
      </c>
      <c r="F378" s="33">
        <v>765</v>
      </c>
      <c r="G378" s="27"/>
      <c r="H378" s="28"/>
      <c r="I378" s="34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</row>
    <row r="379" s="7" customFormat="1" ht="30" customHeight="1" spans="1:50">
      <c r="A379" s="30">
        <f t="shared" ref="A379:A388" si="34">ROW()-7</f>
        <v>372</v>
      </c>
      <c r="B379" s="22" t="s">
        <v>428</v>
      </c>
      <c r="C379" s="24" t="s">
        <v>29</v>
      </c>
      <c r="D379" s="22">
        <v>1</v>
      </c>
      <c r="E379" s="22" t="s">
        <v>57</v>
      </c>
      <c r="F379" s="33">
        <v>1352</v>
      </c>
      <c r="G379" s="27"/>
      <c r="H379" s="28"/>
      <c r="I379" s="34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</row>
    <row r="380" s="7" customFormat="1" ht="30" customHeight="1" spans="1:50">
      <c r="A380" s="30">
        <f t="shared" si="34"/>
        <v>373</v>
      </c>
      <c r="B380" s="22" t="s">
        <v>429</v>
      </c>
      <c r="C380" s="24" t="s">
        <v>29</v>
      </c>
      <c r="D380" s="22">
        <v>1</v>
      </c>
      <c r="E380" s="22" t="s">
        <v>57</v>
      </c>
      <c r="F380" s="33">
        <v>468</v>
      </c>
      <c r="G380" s="27"/>
      <c r="H380" s="28"/>
      <c r="I380" s="34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</row>
    <row r="381" s="7" customFormat="1" ht="30" customHeight="1" spans="1:50">
      <c r="A381" s="30">
        <f t="shared" si="34"/>
        <v>374</v>
      </c>
      <c r="B381" s="22" t="s">
        <v>430</v>
      </c>
      <c r="C381" s="24" t="s">
        <v>29</v>
      </c>
      <c r="D381" s="22">
        <v>1</v>
      </c>
      <c r="E381" s="22" t="s">
        <v>57</v>
      </c>
      <c r="F381" s="33">
        <v>717</v>
      </c>
      <c r="G381" s="27"/>
      <c r="H381" s="28"/>
      <c r="I381" s="34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</row>
    <row r="382" s="7" customFormat="1" ht="30" customHeight="1" spans="1:50">
      <c r="A382" s="30">
        <f t="shared" si="34"/>
        <v>375</v>
      </c>
      <c r="B382" s="22" t="s">
        <v>431</v>
      </c>
      <c r="C382" s="24" t="s">
        <v>29</v>
      </c>
      <c r="D382" s="22">
        <v>1</v>
      </c>
      <c r="E382" s="22" t="s">
        <v>30</v>
      </c>
      <c r="F382" s="33">
        <v>572</v>
      </c>
      <c r="G382" s="27"/>
      <c r="H382" s="28"/>
      <c r="I382" s="34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</row>
    <row r="383" s="7" customFormat="1" ht="30" customHeight="1" spans="1:50">
      <c r="A383" s="30">
        <f t="shared" si="34"/>
        <v>376</v>
      </c>
      <c r="B383" s="22" t="s">
        <v>432</v>
      </c>
      <c r="C383" s="24" t="s">
        <v>29</v>
      </c>
      <c r="D383" s="22">
        <v>1</v>
      </c>
      <c r="E383" s="22" t="s">
        <v>32</v>
      </c>
      <c r="F383" s="33">
        <v>332</v>
      </c>
      <c r="G383" s="27"/>
      <c r="H383" s="28"/>
      <c r="I383" s="34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</row>
    <row r="384" s="7" customFormat="1" ht="30" customHeight="1" spans="1:50">
      <c r="A384" s="30">
        <f t="shared" si="34"/>
        <v>377</v>
      </c>
      <c r="B384" s="22" t="s">
        <v>433</v>
      </c>
      <c r="C384" s="24" t="s">
        <v>29</v>
      </c>
      <c r="D384" s="22">
        <v>1</v>
      </c>
      <c r="E384" s="22" t="s">
        <v>32</v>
      </c>
      <c r="F384" s="33">
        <v>998</v>
      </c>
      <c r="G384" s="27"/>
      <c r="H384" s="28"/>
      <c r="I384" s="34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</row>
    <row r="385" s="7" customFormat="1" ht="30" customHeight="1" spans="1:50">
      <c r="A385" s="30">
        <f t="shared" si="34"/>
        <v>378</v>
      </c>
      <c r="B385" s="22" t="s">
        <v>434</v>
      </c>
      <c r="C385" s="24" t="s">
        <v>29</v>
      </c>
      <c r="D385" s="22">
        <v>1</v>
      </c>
      <c r="E385" s="22" t="s">
        <v>32</v>
      </c>
      <c r="F385" s="33">
        <v>925</v>
      </c>
      <c r="G385" s="27"/>
      <c r="H385" s="28"/>
      <c r="I385" s="34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</row>
    <row r="386" s="7" customFormat="1" ht="30" customHeight="1" spans="1:50">
      <c r="A386" s="30">
        <f t="shared" si="34"/>
        <v>379</v>
      </c>
      <c r="B386" s="22" t="s">
        <v>435</v>
      </c>
      <c r="C386" s="24" t="s">
        <v>29</v>
      </c>
      <c r="D386" s="22">
        <v>1</v>
      </c>
      <c r="E386" s="22" t="s">
        <v>30</v>
      </c>
      <c r="F386" s="33">
        <v>413</v>
      </c>
      <c r="G386" s="27"/>
      <c r="H386" s="28"/>
      <c r="I386" s="34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</row>
    <row r="387" s="7" customFormat="1" ht="30" customHeight="1" spans="1:50">
      <c r="A387" s="30">
        <f t="shared" si="34"/>
        <v>380</v>
      </c>
      <c r="B387" s="22" t="s">
        <v>436</v>
      </c>
      <c r="C387" s="24" t="s">
        <v>29</v>
      </c>
      <c r="D387" s="22">
        <v>1</v>
      </c>
      <c r="E387" s="22" t="s">
        <v>30</v>
      </c>
      <c r="F387" s="33">
        <v>374</v>
      </c>
      <c r="G387" s="27"/>
      <c r="H387" s="28"/>
      <c r="I387" s="34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</row>
    <row r="388" s="7" customFormat="1" ht="30" customHeight="1" spans="1:50">
      <c r="A388" s="30">
        <f t="shared" si="34"/>
        <v>381</v>
      </c>
      <c r="B388" s="22" t="s">
        <v>437</v>
      </c>
      <c r="C388" s="24" t="s">
        <v>29</v>
      </c>
      <c r="D388" s="22">
        <v>1</v>
      </c>
      <c r="E388" s="22" t="s">
        <v>32</v>
      </c>
      <c r="F388" s="33">
        <v>291</v>
      </c>
      <c r="G388" s="27"/>
      <c r="H388" s="28"/>
      <c r="I388" s="34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</row>
    <row r="389" s="7" customFormat="1" ht="30" customHeight="1" spans="1:50">
      <c r="A389" s="30">
        <f t="shared" ref="A389:A398" si="35">ROW()-7</f>
        <v>382</v>
      </c>
      <c r="B389" s="22" t="s">
        <v>438</v>
      </c>
      <c r="C389" s="24" t="s">
        <v>29</v>
      </c>
      <c r="D389" s="22">
        <v>1</v>
      </c>
      <c r="E389" s="22" t="s">
        <v>32</v>
      </c>
      <c r="F389" s="33">
        <v>166</v>
      </c>
      <c r="G389" s="27"/>
      <c r="H389" s="28"/>
      <c r="I389" s="34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</row>
    <row r="390" s="7" customFormat="1" ht="30" customHeight="1" spans="1:50">
      <c r="A390" s="30">
        <f t="shared" si="35"/>
        <v>383</v>
      </c>
      <c r="B390" s="22" t="s">
        <v>439</v>
      </c>
      <c r="C390" s="24" t="s">
        <v>29</v>
      </c>
      <c r="D390" s="22">
        <v>1</v>
      </c>
      <c r="E390" s="22" t="s">
        <v>32</v>
      </c>
      <c r="F390" s="33">
        <v>270</v>
      </c>
      <c r="G390" s="27"/>
      <c r="H390" s="28"/>
      <c r="I390" s="34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</row>
    <row r="391" s="7" customFormat="1" ht="30" customHeight="1" spans="1:50">
      <c r="A391" s="30">
        <f t="shared" si="35"/>
        <v>384</v>
      </c>
      <c r="B391" s="22" t="s">
        <v>440</v>
      </c>
      <c r="C391" s="24" t="s">
        <v>29</v>
      </c>
      <c r="D391" s="22">
        <v>1</v>
      </c>
      <c r="E391" s="22" t="s">
        <v>32</v>
      </c>
      <c r="F391" s="33">
        <v>187</v>
      </c>
      <c r="G391" s="27"/>
      <c r="H391" s="28"/>
      <c r="I391" s="34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</row>
    <row r="392" s="7" customFormat="1" ht="30" customHeight="1" spans="1:50">
      <c r="A392" s="30">
        <f t="shared" si="35"/>
        <v>385</v>
      </c>
      <c r="B392" s="22" t="s">
        <v>441</v>
      </c>
      <c r="C392" s="24" t="s">
        <v>29</v>
      </c>
      <c r="D392" s="22">
        <v>1</v>
      </c>
      <c r="E392" s="22" t="s">
        <v>32</v>
      </c>
      <c r="F392" s="33">
        <v>249</v>
      </c>
      <c r="G392" s="27"/>
      <c r="H392" s="28"/>
      <c r="I392" s="34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</row>
    <row r="393" s="7" customFormat="1" ht="30" customHeight="1" spans="1:50">
      <c r="A393" s="30">
        <f t="shared" si="35"/>
        <v>386</v>
      </c>
      <c r="B393" s="22" t="s">
        <v>442</v>
      </c>
      <c r="C393" s="24" t="s">
        <v>29</v>
      </c>
      <c r="D393" s="22">
        <v>1</v>
      </c>
      <c r="E393" s="22" t="s">
        <v>32</v>
      </c>
      <c r="F393" s="33">
        <v>166</v>
      </c>
      <c r="G393" s="27"/>
      <c r="H393" s="28"/>
      <c r="I393" s="34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</row>
    <row r="394" s="7" customFormat="1" ht="30" customHeight="1" spans="1:50">
      <c r="A394" s="30">
        <f t="shared" si="35"/>
        <v>387</v>
      </c>
      <c r="B394" s="22" t="s">
        <v>443</v>
      </c>
      <c r="C394" s="24" t="s">
        <v>29</v>
      </c>
      <c r="D394" s="22">
        <v>1</v>
      </c>
      <c r="E394" s="22" t="s">
        <v>32</v>
      </c>
      <c r="F394" s="33">
        <v>166</v>
      </c>
      <c r="G394" s="27"/>
      <c r="H394" s="28"/>
      <c r="I394" s="34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</row>
    <row r="395" s="7" customFormat="1" ht="30" customHeight="1" spans="1:50">
      <c r="A395" s="30">
        <f t="shared" si="35"/>
        <v>388</v>
      </c>
      <c r="B395" s="22" t="s">
        <v>444</v>
      </c>
      <c r="C395" s="24" t="s">
        <v>29</v>
      </c>
      <c r="D395" s="22">
        <v>1</v>
      </c>
      <c r="E395" s="22" t="s">
        <v>139</v>
      </c>
      <c r="F395" s="33">
        <v>977</v>
      </c>
      <c r="G395" s="27"/>
      <c r="H395" s="28"/>
      <c r="I395" s="34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</row>
    <row r="396" s="7" customFormat="1" ht="30" customHeight="1" spans="1:50">
      <c r="A396" s="30">
        <f t="shared" si="35"/>
        <v>389</v>
      </c>
      <c r="B396" s="22" t="s">
        <v>445</v>
      </c>
      <c r="C396" s="24" t="s">
        <v>29</v>
      </c>
      <c r="D396" s="22">
        <v>1</v>
      </c>
      <c r="E396" s="22" t="s">
        <v>32</v>
      </c>
      <c r="F396" s="33">
        <v>114</v>
      </c>
      <c r="G396" s="27"/>
      <c r="H396" s="28"/>
      <c r="I396" s="34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</row>
    <row r="397" s="7" customFormat="1" ht="30" customHeight="1" spans="1:50">
      <c r="A397" s="30">
        <f t="shared" si="35"/>
        <v>390</v>
      </c>
      <c r="B397" s="22" t="s">
        <v>446</v>
      </c>
      <c r="C397" s="24" t="s">
        <v>29</v>
      </c>
      <c r="D397" s="22">
        <v>1</v>
      </c>
      <c r="E397" s="22" t="s">
        <v>55</v>
      </c>
      <c r="F397" s="33">
        <v>332</v>
      </c>
      <c r="G397" s="27"/>
      <c r="H397" s="28"/>
      <c r="I397" s="34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</row>
    <row r="398" s="7" customFormat="1" ht="30" customHeight="1" spans="1:50">
      <c r="A398" s="30">
        <f t="shared" si="35"/>
        <v>391</v>
      </c>
      <c r="B398" s="22" t="s">
        <v>447</v>
      </c>
      <c r="C398" s="24" t="s">
        <v>29</v>
      </c>
      <c r="D398" s="22">
        <v>1</v>
      </c>
      <c r="E398" s="22" t="s">
        <v>32</v>
      </c>
      <c r="F398" s="33">
        <v>95</v>
      </c>
      <c r="G398" s="27"/>
      <c r="H398" s="28"/>
      <c r="I398" s="34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</row>
    <row r="399" s="7" customFormat="1" ht="30" customHeight="1" spans="1:50">
      <c r="A399" s="30">
        <f t="shared" ref="A399:A408" si="36">ROW()-7</f>
        <v>392</v>
      </c>
      <c r="B399" s="22" t="s">
        <v>448</v>
      </c>
      <c r="C399" s="24" t="s">
        <v>29</v>
      </c>
      <c r="D399" s="22">
        <v>1</v>
      </c>
      <c r="E399" s="22" t="s">
        <v>32</v>
      </c>
      <c r="F399" s="33">
        <v>291</v>
      </c>
      <c r="G399" s="27"/>
      <c r="H399" s="28"/>
      <c r="I399" s="34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</row>
    <row r="400" s="7" customFormat="1" ht="30" customHeight="1" spans="1:50">
      <c r="A400" s="30">
        <f t="shared" si="36"/>
        <v>393</v>
      </c>
      <c r="B400" s="22" t="s">
        <v>449</v>
      </c>
      <c r="C400" s="24" t="s">
        <v>29</v>
      </c>
      <c r="D400" s="22">
        <v>1</v>
      </c>
      <c r="E400" s="22" t="s">
        <v>32</v>
      </c>
      <c r="F400" s="33">
        <v>249</v>
      </c>
      <c r="G400" s="27"/>
      <c r="H400" s="28"/>
      <c r="I400" s="34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</row>
    <row r="401" s="7" customFormat="1" ht="30" customHeight="1" spans="1:50">
      <c r="A401" s="30">
        <f t="shared" si="36"/>
        <v>394</v>
      </c>
      <c r="B401" s="22" t="s">
        <v>450</v>
      </c>
      <c r="C401" s="24" t="s">
        <v>29</v>
      </c>
      <c r="D401" s="22">
        <v>1</v>
      </c>
      <c r="E401" s="22" t="s">
        <v>32</v>
      </c>
      <c r="F401" s="33">
        <v>270</v>
      </c>
      <c r="G401" s="27"/>
      <c r="H401" s="28"/>
      <c r="I401" s="34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</row>
    <row r="402" s="7" customFormat="1" ht="30" customHeight="1" spans="1:50">
      <c r="A402" s="30">
        <f t="shared" si="36"/>
        <v>395</v>
      </c>
      <c r="B402" s="22" t="s">
        <v>451</v>
      </c>
      <c r="C402" s="24" t="s">
        <v>29</v>
      </c>
      <c r="D402" s="22">
        <v>1</v>
      </c>
      <c r="E402" s="22" t="s">
        <v>32</v>
      </c>
      <c r="F402" s="33">
        <v>145</v>
      </c>
      <c r="G402" s="27"/>
      <c r="H402" s="28"/>
      <c r="I402" s="34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</row>
    <row r="403" s="7" customFormat="1" ht="30" customHeight="1" spans="1:50">
      <c r="A403" s="30">
        <f t="shared" si="36"/>
        <v>396</v>
      </c>
      <c r="B403" s="22" t="s">
        <v>452</v>
      </c>
      <c r="C403" s="24" t="s">
        <v>29</v>
      </c>
      <c r="D403" s="22">
        <v>1</v>
      </c>
      <c r="E403" s="22" t="s">
        <v>32</v>
      </c>
      <c r="F403" s="33">
        <v>166</v>
      </c>
      <c r="G403" s="27"/>
      <c r="H403" s="28"/>
      <c r="I403" s="34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</row>
    <row r="404" s="7" customFormat="1" ht="30" customHeight="1" spans="1:50">
      <c r="A404" s="30">
        <f t="shared" si="36"/>
        <v>397</v>
      </c>
      <c r="B404" s="22" t="s">
        <v>453</v>
      </c>
      <c r="C404" s="24" t="s">
        <v>29</v>
      </c>
      <c r="D404" s="22">
        <v>1</v>
      </c>
      <c r="E404" s="22" t="s">
        <v>32</v>
      </c>
      <c r="F404" s="33">
        <v>228</v>
      </c>
      <c r="G404" s="27"/>
      <c r="H404" s="28"/>
      <c r="I404" s="34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</row>
    <row r="405" s="7" customFormat="1" ht="30" customHeight="1" spans="1:50">
      <c r="A405" s="30">
        <f t="shared" si="36"/>
        <v>398</v>
      </c>
      <c r="B405" s="22" t="s">
        <v>454</v>
      </c>
      <c r="C405" s="24" t="s">
        <v>29</v>
      </c>
      <c r="D405" s="22">
        <v>1</v>
      </c>
      <c r="E405" s="22" t="s">
        <v>32</v>
      </c>
      <c r="F405" s="33">
        <v>1206</v>
      </c>
      <c r="G405" s="27"/>
      <c r="H405" s="28"/>
      <c r="I405" s="34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</row>
    <row r="406" s="7" customFormat="1" ht="30" customHeight="1" spans="1:50">
      <c r="A406" s="30">
        <f t="shared" si="36"/>
        <v>399</v>
      </c>
      <c r="B406" s="22" t="s">
        <v>455</v>
      </c>
      <c r="C406" s="24" t="s">
        <v>29</v>
      </c>
      <c r="D406" s="22">
        <v>1</v>
      </c>
      <c r="E406" s="22" t="s">
        <v>32</v>
      </c>
      <c r="F406" s="33">
        <v>1206</v>
      </c>
      <c r="G406" s="27"/>
      <c r="H406" s="28"/>
      <c r="I406" s="34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</row>
    <row r="407" s="7" customFormat="1" ht="30" customHeight="1" spans="1:50">
      <c r="A407" s="30">
        <f t="shared" si="36"/>
        <v>400</v>
      </c>
      <c r="B407" s="22" t="s">
        <v>456</v>
      </c>
      <c r="C407" s="24" t="s">
        <v>29</v>
      </c>
      <c r="D407" s="22">
        <v>1</v>
      </c>
      <c r="E407" s="22" t="s">
        <v>32</v>
      </c>
      <c r="F407" s="33">
        <v>509</v>
      </c>
      <c r="G407" s="27"/>
      <c r="H407" s="28"/>
      <c r="I407" s="34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</row>
    <row r="408" s="7" customFormat="1" ht="30" customHeight="1" spans="1:50">
      <c r="A408" s="30">
        <f t="shared" si="36"/>
        <v>401</v>
      </c>
      <c r="B408" s="22" t="s">
        <v>457</v>
      </c>
      <c r="C408" s="24" t="s">
        <v>29</v>
      </c>
      <c r="D408" s="22">
        <v>1</v>
      </c>
      <c r="E408" s="22" t="s">
        <v>32</v>
      </c>
      <c r="F408" s="33">
        <v>457</v>
      </c>
      <c r="G408" s="27"/>
      <c r="H408" s="28"/>
      <c r="I408" s="34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</row>
    <row r="409" s="7" customFormat="1" ht="30" customHeight="1" spans="1:50">
      <c r="A409" s="30">
        <f t="shared" ref="A409:A418" si="37">ROW()-7</f>
        <v>402</v>
      </c>
      <c r="B409" s="22" t="s">
        <v>458</v>
      </c>
      <c r="C409" s="24" t="s">
        <v>459</v>
      </c>
      <c r="D409" s="22">
        <v>1</v>
      </c>
      <c r="E409" s="22" t="s">
        <v>32</v>
      </c>
      <c r="F409" s="33">
        <v>78</v>
      </c>
      <c r="G409" s="27"/>
      <c r="H409" s="28"/>
      <c r="I409" s="34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</row>
    <row r="410" s="7" customFormat="1" ht="30" customHeight="1" spans="1:50">
      <c r="A410" s="30">
        <f t="shared" si="37"/>
        <v>403</v>
      </c>
      <c r="B410" s="22" t="s">
        <v>460</v>
      </c>
      <c r="C410" s="24" t="s">
        <v>459</v>
      </c>
      <c r="D410" s="22">
        <v>1</v>
      </c>
      <c r="E410" s="22" t="s">
        <v>32</v>
      </c>
      <c r="F410" s="33">
        <v>46</v>
      </c>
      <c r="G410" s="27"/>
      <c r="H410" s="28"/>
      <c r="I410" s="34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</row>
    <row r="411" s="7" customFormat="1" ht="30" customHeight="1" spans="1:50">
      <c r="A411" s="30">
        <f t="shared" si="37"/>
        <v>404</v>
      </c>
      <c r="B411" s="22" t="s">
        <v>462</v>
      </c>
      <c r="C411" s="24" t="s">
        <v>459</v>
      </c>
      <c r="D411" s="22">
        <v>1</v>
      </c>
      <c r="E411" s="22" t="s">
        <v>32</v>
      </c>
      <c r="F411" s="33">
        <v>87</v>
      </c>
      <c r="G411" s="27"/>
      <c r="H411" s="28"/>
      <c r="I411" s="34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</row>
    <row r="412" s="7" customFormat="1" ht="30" customHeight="1" spans="1:50">
      <c r="A412" s="30">
        <f t="shared" si="37"/>
        <v>405</v>
      </c>
      <c r="B412" s="22" t="s">
        <v>463</v>
      </c>
      <c r="C412" s="24" t="s">
        <v>29</v>
      </c>
      <c r="D412" s="22">
        <v>1</v>
      </c>
      <c r="E412" s="22" t="s">
        <v>32</v>
      </c>
      <c r="F412" s="33">
        <v>468</v>
      </c>
      <c r="G412" s="27"/>
      <c r="H412" s="28"/>
      <c r="I412" s="34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</row>
    <row r="413" s="7" customFormat="1" ht="30" customHeight="1" spans="1:50">
      <c r="A413" s="30">
        <f t="shared" si="37"/>
        <v>406</v>
      </c>
      <c r="B413" s="22" t="s">
        <v>464</v>
      </c>
      <c r="C413" s="24" t="s">
        <v>29</v>
      </c>
      <c r="D413" s="22">
        <v>1</v>
      </c>
      <c r="E413" s="22" t="s">
        <v>32</v>
      </c>
      <c r="F413" s="33">
        <v>288</v>
      </c>
      <c r="G413" s="27"/>
      <c r="H413" s="28"/>
      <c r="I413" s="34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</row>
    <row r="414" s="7" customFormat="1" ht="30" customHeight="1" spans="1:50">
      <c r="A414" s="30">
        <f t="shared" si="37"/>
        <v>407</v>
      </c>
      <c r="B414" s="22" t="s">
        <v>465</v>
      </c>
      <c r="C414" s="24" t="s">
        <v>29</v>
      </c>
      <c r="D414" s="22">
        <v>1</v>
      </c>
      <c r="E414" s="22" t="s">
        <v>32</v>
      </c>
      <c r="F414" s="33">
        <v>717</v>
      </c>
      <c r="G414" s="27"/>
      <c r="H414" s="28"/>
      <c r="I414" s="34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</row>
    <row r="415" s="7" customFormat="1" ht="30" customHeight="1" spans="1:50">
      <c r="A415" s="30">
        <f t="shared" si="37"/>
        <v>408</v>
      </c>
      <c r="B415" s="22" t="s">
        <v>466</v>
      </c>
      <c r="C415" s="24" t="s">
        <v>29</v>
      </c>
      <c r="D415" s="22">
        <v>1</v>
      </c>
      <c r="E415" s="22" t="s">
        <v>32</v>
      </c>
      <c r="F415" s="33">
        <v>364</v>
      </c>
      <c r="G415" s="27"/>
      <c r="H415" s="28"/>
      <c r="I415" s="34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</row>
    <row r="416" s="7" customFormat="1" ht="30" customHeight="1" spans="1:50">
      <c r="A416" s="30">
        <f t="shared" si="37"/>
        <v>409</v>
      </c>
      <c r="B416" s="22" t="s">
        <v>467</v>
      </c>
      <c r="C416" s="24" t="s">
        <v>459</v>
      </c>
      <c r="D416" s="22">
        <v>1</v>
      </c>
      <c r="E416" s="22" t="s">
        <v>32</v>
      </c>
      <c r="F416" s="33">
        <v>36</v>
      </c>
      <c r="G416" s="27"/>
      <c r="H416" s="28"/>
      <c r="I416" s="34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</row>
    <row r="417" s="7" customFormat="1" ht="30" customHeight="1" spans="1:50">
      <c r="A417" s="30">
        <f t="shared" si="37"/>
        <v>410</v>
      </c>
      <c r="B417" s="22" t="s">
        <v>468</v>
      </c>
      <c r="C417" s="24" t="s">
        <v>459</v>
      </c>
      <c r="D417" s="22">
        <v>1</v>
      </c>
      <c r="E417" s="22" t="s">
        <v>32</v>
      </c>
      <c r="F417" s="33">
        <v>36</v>
      </c>
      <c r="G417" s="27"/>
      <c r="H417" s="28"/>
      <c r="I417" s="34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</row>
    <row r="418" s="7" customFormat="1" ht="30" customHeight="1" spans="1:50">
      <c r="A418" s="30">
        <f t="shared" si="37"/>
        <v>411</v>
      </c>
      <c r="B418" s="3" t="s">
        <v>469</v>
      </c>
      <c r="C418" s="24" t="s">
        <v>459</v>
      </c>
      <c r="D418" s="22">
        <v>1</v>
      </c>
      <c r="E418" s="22" t="s">
        <v>32</v>
      </c>
      <c r="F418" s="33">
        <v>36</v>
      </c>
      <c r="G418" s="27"/>
      <c r="H418" s="28"/>
      <c r="I418" s="34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</row>
    <row r="419" s="7" customFormat="1" ht="30" customHeight="1" spans="1:50">
      <c r="A419" s="30">
        <f t="shared" ref="A419:A428" si="38">ROW()-7</f>
        <v>412</v>
      </c>
      <c r="B419" s="22" t="s">
        <v>470</v>
      </c>
      <c r="C419" s="24" t="s">
        <v>459</v>
      </c>
      <c r="D419" s="22">
        <v>1</v>
      </c>
      <c r="E419" s="22" t="s">
        <v>32</v>
      </c>
      <c r="F419" s="33">
        <v>36</v>
      </c>
      <c r="G419" s="27"/>
      <c r="H419" s="28"/>
      <c r="I419" s="34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</row>
    <row r="420" s="7" customFormat="1" ht="30" customHeight="1" spans="1:50">
      <c r="A420" s="30">
        <f t="shared" si="38"/>
        <v>413</v>
      </c>
      <c r="B420" s="22" t="s">
        <v>471</v>
      </c>
      <c r="C420" s="24" t="s">
        <v>459</v>
      </c>
      <c r="D420" s="22">
        <v>1</v>
      </c>
      <c r="E420" s="22" t="s">
        <v>32</v>
      </c>
      <c r="F420" s="33">
        <v>884</v>
      </c>
      <c r="G420" s="27"/>
      <c r="H420" s="28"/>
      <c r="I420" s="34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</row>
    <row r="421" s="7" customFormat="1" ht="30" customHeight="1" spans="1:50">
      <c r="A421" s="30">
        <f t="shared" si="38"/>
        <v>414</v>
      </c>
      <c r="B421" s="22" t="s">
        <v>472</v>
      </c>
      <c r="C421" s="24" t="s">
        <v>29</v>
      </c>
      <c r="D421" s="22">
        <v>1</v>
      </c>
      <c r="E421" s="22" t="s">
        <v>32</v>
      </c>
      <c r="F421" s="33">
        <v>956</v>
      </c>
      <c r="G421" s="27"/>
      <c r="H421" s="28"/>
      <c r="I421" s="34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</row>
    <row r="422" s="7" customFormat="1" ht="30" customHeight="1" spans="1:50">
      <c r="A422" s="30">
        <f t="shared" si="38"/>
        <v>415</v>
      </c>
      <c r="B422" s="22" t="s">
        <v>473</v>
      </c>
      <c r="C422" s="24" t="s">
        <v>29</v>
      </c>
      <c r="D422" s="22">
        <v>1</v>
      </c>
      <c r="E422" s="22" t="s">
        <v>32</v>
      </c>
      <c r="F422" s="33">
        <v>811</v>
      </c>
      <c r="G422" s="27"/>
      <c r="H422" s="28"/>
      <c r="I422" s="34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</row>
    <row r="423" s="7" customFormat="1" ht="30" customHeight="1" spans="1:50">
      <c r="A423" s="30">
        <f t="shared" si="38"/>
        <v>416</v>
      </c>
      <c r="B423" s="22" t="s">
        <v>474</v>
      </c>
      <c r="C423" s="24" t="s">
        <v>29</v>
      </c>
      <c r="D423" s="22">
        <v>1</v>
      </c>
      <c r="E423" s="22" t="s">
        <v>76</v>
      </c>
      <c r="F423" s="33">
        <v>97</v>
      </c>
      <c r="G423" s="27"/>
      <c r="H423" s="28"/>
      <c r="I423" s="34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</row>
    <row r="424" s="7" customFormat="1" ht="30" customHeight="1" spans="1:50">
      <c r="A424" s="30">
        <f t="shared" si="38"/>
        <v>417</v>
      </c>
      <c r="B424" s="22" t="s">
        <v>475</v>
      </c>
      <c r="C424" s="24" t="s">
        <v>29</v>
      </c>
      <c r="D424" s="22">
        <v>1</v>
      </c>
      <c r="E424" s="22" t="s">
        <v>76</v>
      </c>
      <c r="F424" s="33">
        <v>291</v>
      </c>
      <c r="G424" s="27"/>
      <c r="H424" s="28"/>
      <c r="I424" s="34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</row>
    <row r="425" s="7" customFormat="1" ht="30" customHeight="1" spans="1:50">
      <c r="A425" s="30">
        <f t="shared" si="38"/>
        <v>418</v>
      </c>
      <c r="B425" s="22" t="s">
        <v>476</v>
      </c>
      <c r="C425" s="24" t="s">
        <v>29</v>
      </c>
      <c r="D425" s="22">
        <v>1</v>
      </c>
      <c r="E425" s="22" t="s">
        <v>57</v>
      </c>
      <c r="F425" s="33">
        <v>988</v>
      </c>
      <c r="G425" s="27"/>
      <c r="H425" s="28"/>
      <c r="I425" s="34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</row>
    <row r="426" s="7" customFormat="1" ht="30" customHeight="1" spans="1:50">
      <c r="A426" s="30">
        <f t="shared" si="38"/>
        <v>419</v>
      </c>
      <c r="B426" s="22" t="s">
        <v>477</v>
      </c>
      <c r="C426" s="24" t="s">
        <v>29</v>
      </c>
      <c r="D426" s="22">
        <v>1</v>
      </c>
      <c r="E426" s="22" t="s">
        <v>76</v>
      </c>
      <c r="F426" s="33">
        <v>478</v>
      </c>
      <c r="G426" s="27"/>
      <c r="H426" s="28"/>
      <c r="I426" s="34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</row>
    <row r="427" s="7" customFormat="1" ht="30" customHeight="1" spans="1:50">
      <c r="A427" s="30">
        <f t="shared" si="38"/>
        <v>420</v>
      </c>
      <c r="B427" s="22" t="s">
        <v>478</v>
      </c>
      <c r="C427" s="24" t="s">
        <v>29</v>
      </c>
      <c r="D427" s="22">
        <v>1</v>
      </c>
      <c r="E427" s="22" t="s">
        <v>32</v>
      </c>
      <c r="F427" s="33">
        <v>603</v>
      </c>
      <c r="G427" s="27"/>
      <c r="H427" s="28"/>
      <c r="I427" s="34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</row>
    <row r="428" s="7" customFormat="1" ht="30" customHeight="1" spans="1:50">
      <c r="A428" s="30">
        <f t="shared" si="38"/>
        <v>421</v>
      </c>
      <c r="B428" s="22" t="s">
        <v>479</v>
      </c>
      <c r="C428" s="24" t="s">
        <v>459</v>
      </c>
      <c r="D428" s="22">
        <v>1</v>
      </c>
      <c r="E428" s="22" t="s">
        <v>32</v>
      </c>
      <c r="F428" s="33">
        <v>36</v>
      </c>
      <c r="G428" s="27"/>
      <c r="H428" s="28"/>
      <c r="I428" s="34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</row>
    <row r="429" s="7" customFormat="1" ht="30" customHeight="1" spans="1:50">
      <c r="A429" s="30">
        <f t="shared" ref="A429:A438" si="39">ROW()-7</f>
        <v>422</v>
      </c>
      <c r="B429" s="22" t="s">
        <v>480</v>
      </c>
      <c r="C429" s="24" t="s">
        <v>29</v>
      </c>
      <c r="D429" s="22">
        <v>1</v>
      </c>
      <c r="E429" s="22" t="s">
        <v>32</v>
      </c>
      <c r="F429" s="33">
        <v>166</v>
      </c>
      <c r="G429" s="27"/>
      <c r="H429" s="28"/>
      <c r="I429" s="34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</row>
    <row r="430" s="7" customFormat="1" ht="30" customHeight="1" spans="1:50">
      <c r="A430" s="30">
        <f t="shared" si="39"/>
        <v>423</v>
      </c>
      <c r="B430" s="22" t="s">
        <v>481</v>
      </c>
      <c r="C430" s="24" t="s">
        <v>29</v>
      </c>
      <c r="D430" s="22">
        <v>1</v>
      </c>
      <c r="E430" s="22" t="s">
        <v>55</v>
      </c>
      <c r="F430" s="33">
        <v>224</v>
      </c>
      <c r="G430" s="27"/>
      <c r="H430" s="28"/>
      <c r="I430" s="34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</row>
    <row r="431" s="7" customFormat="1" ht="30" customHeight="1" spans="1:50">
      <c r="A431" s="30">
        <f t="shared" si="39"/>
        <v>424</v>
      </c>
      <c r="B431" s="37" t="s">
        <v>482</v>
      </c>
      <c r="C431" s="24" t="s">
        <v>29</v>
      </c>
      <c r="D431" s="22">
        <v>1</v>
      </c>
      <c r="E431" s="22" t="s">
        <v>32</v>
      </c>
      <c r="F431" s="33">
        <v>291</v>
      </c>
      <c r="G431" s="27"/>
      <c r="H431" s="28"/>
      <c r="I431" s="34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</row>
    <row r="432" s="7" customFormat="1" ht="30" customHeight="1" spans="1:50">
      <c r="A432" s="30">
        <f t="shared" si="39"/>
        <v>425</v>
      </c>
      <c r="B432" s="37" t="s">
        <v>483</v>
      </c>
      <c r="C432" s="24" t="s">
        <v>29</v>
      </c>
      <c r="D432" s="22">
        <v>1</v>
      </c>
      <c r="E432" s="22" t="s">
        <v>32</v>
      </c>
      <c r="F432" s="33">
        <v>288</v>
      </c>
      <c r="G432" s="27"/>
      <c r="H432" s="28"/>
      <c r="I432" s="34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</row>
    <row r="433" s="7" customFormat="1" ht="30" customHeight="1" spans="1:50">
      <c r="A433" s="30">
        <f t="shared" si="39"/>
        <v>426</v>
      </c>
      <c r="B433" s="38" t="s">
        <v>484</v>
      </c>
      <c r="C433" s="24" t="s">
        <v>29</v>
      </c>
      <c r="D433" s="22">
        <v>1</v>
      </c>
      <c r="E433" s="22" t="s">
        <v>32</v>
      </c>
      <c r="F433" s="33">
        <v>64</v>
      </c>
      <c r="G433" s="27"/>
      <c r="H433" s="28"/>
      <c r="I433" s="34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</row>
    <row r="434" s="7" customFormat="1" ht="30" customHeight="1" spans="1:50">
      <c r="A434" s="30">
        <f t="shared" si="39"/>
        <v>427</v>
      </c>
      <c r="B434" s="38" t="s">
        <v>485</v>
      </c>
      <c r="C434" s="24" t="s">
        <v>29</v>
      </c>
      <c r="D434" s="22">
        <v>1</v>
      </c>
      <c r="E434" s="22" t="s">
        <v>32</v>
      </c>
      <c r="F434" s="33">
        <v>353</v>
      </c>
      <c r="G434" s="27"/>
      <c r="H434" s="28"/>
      <c r="I434" s="34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</row>
    <row r="435" s="7" customFormat="1" ht="30" customHeight="1" spans="1:50">
      <c r="A435" s="30">
        <f t="shared" si="39"/>
        <v>428</v>
      </c>
      <c r="B435" s="39" t="s">
        <v>486</v>
      </c>
      <c r="C435" s="24" t="s">
        <v>29</v>
      </c>
      <c r="D435" s="22">
        <v>1</v>
      </c>
      <c r="E435" s="22" t="s">
        <v>32</v>
      </c>
      <c r="F435" s="33">
        <v>228</v>
      </c>
      <c r="G435" s="27"/>
      <c r="H435" s="28"/>
      <c r="I435" s="34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</row>
    <row r="436" s="7" customFormat="1" ht="30" customHeight="1" spans="1:50">
      <c r="A436" s="30">
        <f t="shared" si="39"/>
        <v>429</v>
      </c>
      <c r="B436" s="39" t="s">
        <v>487</v>
      </c>
      <c r="C436" s="24" t="s">
        <v>29</v>
      </c>
      <c r="D436" s="22">
        <v>1</v>
      </c>
      <c r="E436" s="22" t="s">
        <v>32</v>
      </c>
      <c r="F436" s="33">
        <v>499</v>
      </c>
      <c r="G436" s="27"/>
      <c r="H436" s="28"/>
      <c r="I436" s="34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</row>
    <row r="437" s="7" customFormat="1" ht="30" customHeight="1" spans="1:50">
      <c r="A437" s="30">
        <f t="shared" si="39"/>
        <v>430</v>
      </c>
      <c r="B437" s="3" t="s">
        <v>488</v>
      </c>
      <c r="C437" s="24" t="s">
        <v>29</v>
      </c>
      <c r="D437" s="22">
        <v>1</v>
      </c>
      <c r="E437" s="22" t="s">
        <v>76</v>
      </c>
      <c r="F437" s="33">
        <v>46</v>
      </c>
      <c r="G437" s="27"/>
      <c r="H437" s="28"/>
      <c r="I437" s="34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</row>
    <row r="438" s="7" customFormat="1" ht="30" customHeight="1" spans="1:50">
      <c r="A438" s="30">
        <f t="shared" si="39"/>
        <v>431</v>
      </c>
      <c r="B438" s="22" t="s">
        <v>489</v>
      </c>
      <c r="C438" s="24" t="s">
        <v>29</v>
      </c>
      <c r="D438" s="22">
        <v>1</v>
      </c>
      <c r="E438" s="22" t="s">
        <v>32</v>
      </c>
      <c r="F438" s="33">
        <v>577</v>
      </c>
      <c r="G438" s="27"/>
      <c r="H438" s="28"/>
      <c r="I438" s="34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</row>
    <row r="439" s="7" customFormat="1" ht="30" customHeight="1" spans="1:50">
      <c r="A439" s="30">
        <f t="shared" ref="A439:A448" si="40">ROW()-7</f>
        <v>432</v>
      </c>
      <c r="B439" s="22" t="s">
        <v>490</v>
      </c>
      <c r="C439" s="24" t="s">
        <v>29</v>
      </c>
      <c r="D439" s="22">
        <v>1</v>
      </c>
      <c r="E439" s="22" t="s">
        <v>32</v>
      </c>
      <c r="F439" s="33">
        <v>577</v>
      </c>
      <c r="G439" s="27"/>
      <c r="H439" s="28"/>
      <c r="I439" s="34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</row>
    <row r="440" s="7" customFormat="1" ht="30" customHeight="1" spans="1:50">
      <c r="A440" s="30">
        <f t="shared" si="40"/>
        <v>433</v>
      </c>
      <c r="B440" s="22" t="s">
        <v>491</v>
      </c>
      <c r="C440" s="24" t="s">
        <v>29</v>
      </c>
      <c r="D440" s="22">
        <v>1</v>
      </c>
      <c r="E440" s="22" t="s">
        <v>32</v>
      </c>
      <c r="F440" s="33">
        <v>411</v>
      </c>
      <c r="G440" s="27"/>
      <c r="H440" s="28"/>
      <c r="I440" s="34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</row>
    <row r="441" s="7" customFormat="1" ht="30" customHeight="1" spans="1:50">
      <c r="A441" s="30">
        <f t="shared" si="40"/>
        <v>434</v>
      </c>
      <c r="B441" s="22" t="s">
        <v>492</v>
      </c>
      <c r="C441" s="24" t="s">
        <v>29</v>
      </c>
      <c r="D441" s="22">
        <v>1</v>
      </c>
      <c r="E441" s="22" t="s">
        <v>32</v>
      </c>
      <c r="F441" s="33">
        <v>1454</v>
      </c>
      <c r="G441" s="27"/>
      <c r="H441" s="28"/>
      <c r="I441" s="34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</row>
    <row r="442" s="7" customFormat="1" ht="30" customHeight="1" spans="1:50">
      <c r="A442" s="30">
        <f t="shared" si="40"/>
        <v>435</v>
      </c>
      <c r="B442" s="22" t="s">
        <v>493</v>
      </c>
      <c r="C442" s="24" t="s">
        <v>29</v>
      </c>
      <c r="D442" s="22">
        <v>1</v>
      </c>
      <c r="E442" s="22" t="s">
        <v>57</v>
      </c>
      <c r="F442" s="33">
        <v>717</v>
      </c>
      <c r="G442" s="27"/>
      <c r="H442" s="28"/>
      <c r="I442" s="34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</row>
    <row r="443" s="7" customFormat="1" ht="30" customHeight="1" spans="1:50">
      <c r="A443" s="30">
        <f t="shared" si="40"/>
        <v>436</v>
      </c>
      <c r="B443" s="22" t="s">
        <v>494</v>
      </c>
      <c r="C443" s="24" t="s">
        <v>29</v>
      </c>
      <c r="D443" s="22">
        <v>1</v>
      </c>
      <c r="E443" s="22" t="s">
        <v>32</v>
      </c>
      <c r="F443" s="33">
        <v>515</v>
      </c>
      <c r="G443" s="27"/>
      <c r="H443" s="28"/>
      <c r="I443" s="34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</row>
    <row r="444" s="7" customFormat="1" ht="30" customHeight="1" spans="1:50">
      <c r="A444" s="30">
        <f t="shared" si="40"/>
        <v>437</v>
      </c>
      <c r="B444" s="22" t="s">
        <v>495</v>
      </c>
      <c r="C444" s="24" t="s">
        <v>29</v>
      </c>
      <c r="D444" s="22">
        <v>1</v>
      </c>
      <c r="E444" s="22" t="s">
        <v>32</v>
      </c>
      <c r="F444" s="33">
        <v>961</v>
      </c>
      <c r="G444" s="27"/>
      <c r="H444" s="28"/>
      <c r="I444" s="34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</row>
    <row r="445" s="7" customFormat="1" ht="30" customHeight="1" spans="1:50">
      <c r="A445" s="30">
        <f t="shared" si="40"/>
        <v>438</v>
      </c>
      <c r="B445" s="22" t="s">
        <v>496</v>
      </c>
      <c r="C445" s="24" t="s">
        <v>29</v>
      </c>
      <c r="D445" s="22">
        <v>1</v>
      </c>
      <c r="E445" s="22" t="s">
        <v>32</v>
      </c>
      <c r="F445" s="33">
        <v>436</v>
      </c>
      <c r="G445" s="27"/>
      <c r="H445" s="28"/>
      <c r="I445" s="34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</row>
    <row r="446" s="7" customFormat="1" ht="30" customHeight="1" spans="1:50">
      <c r="A446" s="30">
        <f t="shared" si="40"/>
        <v>439</v>
      </c>
      <c r="B446" s="22" t="s">
        <v>497</v>
      </c>
      <c r="C446" s="24" t="s">
        <v>498</v>
      </c>
      <c r="D446" s="22">
        <v>1</v>
      </c>
      <c r="E446" s="22" t="s">
        <v>32</v>
      </c>
      <c r="F446" s="33">
        <v>144</v>
      </c>
      <c r="G446" s="27"/>
      <c r="H446" s="28"/>
      <c r="I446" s="34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</row>
    <row r="447" s="7" customFormat="1" ht="30" customHeight="1" spans="1:50">
      <c r="A447" s="30">
        <f t="shared" ref="A447:A459" si="41">ROW()-7</f>
        <v>440</v>
      </c>
      <c r="B447" s="22" t="s">
        <v>502</v>
      </c>
      <c r="C447" s="24" t="s">
        <v>29</v>
      </c>
      <c r="D447" s="22">
        <v>1</v>
      </c>
      <c r="E447" s="22" t="s">
        <v>57</v>
      </c>
      <c r="F447" s="33">
        <v>2236</v>
      </c>
      <c r="G447" s="27"/>
      <c r="H447" s="28"/>
      <c r="I447" s="34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</row>
    <row r="448" s="7" customFormat="1" ht="30" customHeight="1" spans="1:50">
      <c r="A448" s="30">
        <f t="shared" si="41"/>
        <v>441</v>
      </c>
      <c r="B448" s="22" t="s">
        <v>503</v>
      </c>
      <c r="C448" s="24" t="s">
        <v>29</v>
      </c>
      <c r="D448" s="22">
        <v>1</v>
      </c>
      <c r="E448" s="22" t="s">
        <v>32</v>
      </c>
      <c r="F448" s="33">
        <v>3057</v>
      </c>
      <c r="G448" s="27"/>
      <c r="H448" s="28"/>
      <c r="I448" s="34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</row>
    <row r="449" s="7" customFormat="1" ht="30" customHeight="1" spans="1:50">
      <c r="A449" s="30">
        <f t="shared" si="41"/>
        <v>442</v>
      </c>
      <c r="B449" s="22" t="s">
        <v>504</v>
      </c>
      <c r="C449" s="24" t="s">
        <v>29</v>
      </c>
      <c r="D449" s="22">
        <v>1</v>
      </c>
      <c r="E449" s="22" t="s">
        <v>57</v>
      </c>
      <c r="F449" s="33">
        <v>2038</v>
      </c>
      <c r="G449" s="27"/>
      <c r="H449" s="28"/>
      <c r="I449" s="34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</row>
    <row r="450" s="7" customFormat="1" ht="30" customHeight="1" spans="1:50">
      <c r="A450" s="30">
        <f t="shared" si="41"/>
        <v>443</v>
      </c>
      <c r="B450" s="22" t="s">
        <v>505</v>
      </c>
      <c r="C450" s="24" t="s">
        <v>29</v>
      </c>
      <c r="D450" s="22">
        <v>1</v>
      </c>
      <c r="E450" s="22" t="s">
        <v>57</v>
      </c>
      <c r="F450" s="33">
        <v>2288</v>
      </c>
      <c r="G450" s="27"/>
      <c r="H450" s="28"/>
      <c r="I450" s="34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</row>
    <row r="451" s="7" customFormat="1" ht="30" customHeight="1" spans="1:50">
      <c r="A451" s="30">
        <f t="shared" si="41"/>
        <v>444</v>
      </c>
      <c r="B451" s="22" t="s">
        <v>506</v>
      </c>
      <c r="C451" s="24" t="s">
        <v>29</v>
      </c>
      <c r="D451" s="22">
        <v>1</v>
      </c>
      <c r="E451" s="22" t="s">
        <v>32</v>
      </c>
      <c r="F451" s="33">
        <v>1124</v>
      </c>
      <c r="G451" s="27"/>
      <c r="H451" s="28"/>
      <c r="I451" s="34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</row>
    <row r="452" s="7" customFormat="1" ht="30" customHeight="1" spans="1:50">
      <c r="A452" s="30">
        <f t="shared" si="41"/>
        <v>445</v>
      </c>
      <c r="B452" s="22" t="s">
        <v>507</v>
      </c>
      <c r="C452" s="24" t="s">
        <v>29</v>
      </c>
      <c r="D452" s="22">
        <v>1</v>
      </c>
      <c r="E452" s="22" t="s">
        <v>32</v>
      </c>
      <c r="F452" s="33">
        <v>405</v>
      </c>
      <c r="G452" s="27"/>
      <c r="H452" s="28"/>
      <c r="I452" s="34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</row>
    <row r="453" s="7" customFormat="1" ht="30" customHeight="1" spans="1:50">
      <c r="A453" s="30">
        <f t="shared" si="41"/>
        <v>446</v>
      </c>
      <c r="B453" s="22" t="s">
        <v>508</v>
      </c>
      <c r="C453" s="24" t="s">
        <v>29</v>
      </c>
      <c r="D453" s="22">
        <v>1</v>
      </c>
      <c r="E453" s="22" t="s">
        <v>32</v>
      </c>
      <c r="F453" s="33">
        <v>956</v>
      </c>
      <c r="G453" s="27"/>
      <c r="H453" s="28"/>
      <c r="I453" s="34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</row>
    <row r="454" s="7" customFormat="1" ht="30" customHeight="1" spans="1:50">
      <c r="A454" s="30">
        <f t="shared" si="41"/>
        <v>447</v>
      </c>
      <c r="B454" s="22" t="s">
        <v>509</v>
      </c>
      <c r="C454" s="24" t="s">
        <v>29</v>
      </c>
      <c r="D454" s="22">
        <v>1</v>
      </c>
      <c r="E454" s="22" t="s">
        <v>57</v>
      </c>
      <c r="F454" s="33">
        <v>884</v>
      </c>
      <c r="G454" s="27"/>
      <c r="H454" s="28"/>
      <c r="I454" s="34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</row>
    <row r="455" s="7" customFormat="1" ht="30" customHeight="1" spans="1:50">
      <c r="A455" s="30">
        <f t="shared" si="41"/>
        <v>448</v>
      </c>
      <c r="B455" s="22" t="s">
        <v>510</v>
      </c>
      <c r="C455" s="24" t="s">
        <v>29</v>
      </c>
      <c r="D455" s="22">
        <v>1</v>
      </c>
      <c r="E455" s="22" t="s">
        <v>32</v>
      </c>
      <c r="F455" s="33">
        <v>7217</v>
      </c>
      <c r="G455" s="27"/>
      <c r="H455" s="28"/>
      <c r="I455" s="34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</row>
    <row r="456" s="7" customFormat="1" ht="30" customHeight="1" spans="1:50">
      <c r="A456" s="30">
        <f t="shared" si="41"/>
        <v>449</v>
      </c>
      <c r="B456" s="22" t="s">
        <v>511</v>
      </c>
      <c r="C456" s="24" t="s">
        <v>29</v>
      </c>
      <c r="D456" s="22">
        <v>1</v>
      </c>
      <c r="E456" s="22" t="s">
        <v>55</v>
      </c>
      <c r="F456" s="33">
        <v>1520</v>
      </c>
      <c r="G456" s="27"/>
      <c r="H456" s="28"/>
      <c r="I456" s="34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</row>
    <row r="457" s="7" customFormat="1" ht="30" customHeight="1" spans="1:50">
      <c r="A457" s="30">
        <f t="shared" si="41"/>
        <v>450</v>
      </c>
      <c r="B457" s="22" t="s">
        <v>512</v>
      </c>
      <c r="C457" s="24" t="s">
        <v>29</v>
      </c>
      <c r="D457" s="22">
        <v>1</v>
      </c>
      <c r="E457" s="3" t="s">
        <v>32</v>
      </c>
      <c r="F457" s="33">
        <v>436</v>
      </c>
      <c r="G457" s="27"/>
      <c r="H457" s="28"/>
      <c r="I457" s="34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</row>
    <row r="458" s="7" customFormat="1" ht="30" customHeight="1" spans="1:50">
      <c r="A458" s="30">
        <f t="shared" si="41"/>
        <v>451</v>
      </c>
      <c r="B458" s="22" t="s">
        <v>513</v>
      </c>
      <c r="C458" s="24" t="s">
        <v>29</v>
      </c>
      <c r="D458" s="22">
        <v>1</v>
      </c>
      <c r="E458" s="22" t="s">
        <v>32</v>
      </c>
      <c r="F458" s="33">
        <v>1937</v>
      </c>
      <c r="G458" s="27"/>
      <c r="H458" s="28"/>
      <c r="I458" s="34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</row>
    <row r="459" s="7" customFormat="1" ht="30" customHeight="1" spans="1:50">
      <c r="A459" s="30">
        <f t="shared" si="41"/>
        <v>452</v>
      </c>
      <c r="B459" s="22" t="s">
        <v>998</v>
      </c>
      <c r="C459" s="24" t="s">
        <v>29</v>
      </c>
      <c r="D459" s="22">
        <v>1</v>
      </c>
      <c r="E459" s="22" t="s">
        <v>32</v>
      </c>
      <c r="F459" s="33">
        <v>658</v>
      </c>
      <c r="G459" s="27"/>
      <c r="H459" s="28"/>
      <c r="I459" s="34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</row>
    <row r="460" s="7" customFormat="1" ht="30" customHeight="1" spans="1:50">
      <c r="A460" s="30">
        <f t="shared" ref="A460:A473" si="42">ROW()-7</f>
        <v>453</v>
      </c>
      <c r="B460" s="22" t="s">
        <v>514</v>
      </c>
      <c r="C460" s="24" t="s">
        <v>29</v>
      </c>
      <c r="D460" s="22">
        <v>1</v>
      </c>
      <c r="E460" s="22" t="s">
        <v>32</v>
      </c>
      <c r="F460" s="33">
        <v>2164</v>
      </c>
      <c r="G460" s="27"/>
      <c r="H460" s="28"/>
      <c r="I460" s="34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</row>
    <row r="461" s="7" customFormat="1" ht="30" customHeight="1" spans="1:50">
      <c r="A461" s="30">
        <f t="shared" si="42"/>
        <v>454</v>
      </c>
      <c r="B461" s="22" t="s">
        <v>515</v>
      </c>
      <c r="C461" s="24" t="s">
        <v>29</v>
      </c>
      <c r="D461" s="22">
        <v>1</v>
      </c>
      <c r="E461" s="22" t="s">
        <v>32</v>
      </c>
      <c r="F461" s="33">
        <v>304</v>
      </c>
      <c r="G461" s="27"/>
      <c r="H461" s="28"/>
      <c r="I461" s="34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</row>
    <row r="462" s="7" customFormat="1" ht="30" customHeight="1" spans="1:50">
      <c r="A462" s="30">
        <f t="shared" si="42"/>
        <v>455</v>
      </c>
      <c r="B462" s="22" t="s">
        <v>516</v>
      </c>
      <c r="C462" s="24" t="s">
        <v>29</v>
      </c>
      <c r="D462" s="22">
        <v>1</v>
      </c>
      <c r="E462" s="22" t="s">
        <v>32</v>
      </c>
      <c r="F462" s="33">
        <v>904</v>
      </c>
      <c r="G462" s="27"/>
      <c r="H462" s="28"/>
      <c r="I462" s="34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</row>
    <row r="463" s="7" customFormat="1" ht="30" customHeight="1" spans="1:50">
      <c r="A463" s="30">
        <f t="shared" si="42"/>
        <v>456</v>
      </c>
      <c r="B463" s="22" t="s">
        <v>517</v>
      </c>
      <c r="C463" s="24" t="s">
        <v>498</v>
      </c>
      <c r="D463" s="22">
        <v>1</v>
      </c>
      <c r="E463" s="22" t="s">
        <v>201</v>
      </c>
      <c r="F463" s="33">
        <v>3160</v>
      </c>
      <c r="G463" s="27"/>
      <c r="H463" s="28"/>
      <c r="I463" s="34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</row>
    <row r="464" s="7" customFormat="1" ht="30" customHeight="1" spans="1:50">
      <c r="A464" s="30">
        <f t="shared" si="42"/>
        <v>457</v>
      </c>
      <c r="B464" s="22" t="s">
        <v>518</v>
      </c>
      <c r="C464" s="24" t="s">
        <v>29</v>
      </c>
      <c r="D464" s="22">
        <v>1</v>
      </c>
      <c r="E464" s="22" t="s">
        <v>32</v>
      </c>
      <c r="F464" s="33">
        <v>3344</v>
      </c>
      <c r="G464" s="27"/>
      <c r="H464" s="28"/>
      <c r="I464" s="34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</row>
    <row r="465" s="7" customFormat="1" ht="30" customHeight="1" spans="1:50">
      <c r="A465" s="30">
        <f t="shared" si="42"/>
        <v>458</v>
      </c>
      <c r="B465" s="22" t="s">
        <v>519</v>
      </c>
      <c r="C465" s="24" t="s">
        <v>29</v>
      </c>
      <c r="D465" s="22">
        <v>1</v>
      </c>
      <c r="E465" s="22" t="s">
        <v>32</v>
      </c>
      <c r="F465" s="33">
        <v>249</v>
      </c>
      <c r="G465" s="27"/>
      <c r="H465" s="28"/>
      <c r="I465" s="34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</row>
    <row r="466" s="7" customFormat="1" ht="30" customHeight="1" spans="1:50">
      <c r="A466" s="30">
        <f t="shared" si="42"/>
        <v>459</v>
      </c>
      <c r="B466" s="22" t="s">
        <v>520</v>
      </c>
      <c r="C466" s="24" t="s">
        <v>29</v>
      </c>
      <c r="D466" s="22">
        <v>1</v>
      </c>
      <c r="E466" s="22" t="s">
        <v>32</v>
      </c>
      <c r="F466" s="33">
        <v>142</v>
      </c>
      <c r="G466" s="27"/>
      <c r="H466" s="28"/>
      <c r="I466" s="34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</row>
    <row r="467" s="7" customFormat="1" ht="30" customHeight="1" spans="1:50">
      <c r="A467" s="30">
        <f t="shared" si="42"/>
        <v>460</v>
      </c>
      <c r="B467" s="22" t="s">
        <v>521</v>
      </c>
      <c r="C467" s="24" t="s">
        <v>29</v>
      </c>
      <c r="D467" s="22">
        <v>1</v>
      </c>
      <c r="E467" s="22" t="s">
        <v>32</v>
      </c>
      <c r="F467" s="33">
        <v>301</v>
      </c>
      <c r="G467" s="27"/>
      <c r="H467" s="28"/>
      <c r="I467" s="34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</row>
    <row r="468" s="7" customFormat="1" ht="30" customHeight="1" spans="1:50">
      <c r="A468" s="30">
        <f t="shared" si="42"/>
        <v>461</v>
      </c>
      <c r="B468" s="22" t="s">
        <v>522</v>
      </c>
      <c r="C468" s="24" t="s">
        <v>29</v>
      </c>
      <c r="D468" s="22">
        <v>1</v>
      </c>
      <c r="E468" s="22" t="s">
        <v>32</v>
      </c>
      <c r="F468" s="33">
        <v>244</v>
      </c>
      <c r="G468" s="27"/>
      <c r="H468" s="28"/>
      <c r="I468" s="34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</row>
    <row r="469" s="7" customFormat="1" ht="30" customHeight="1" spans="1:50">
      <c r="A469" s="30">
        <f t="shared" si="42"/>
        <v>462</v>
      </c>
      <c r="B469" s="22" t="s">
        <v>523</v>
      </c>
      <c r="C469" s="24" t="s">
        <v>29</v>
      </c>
      <c r="D469" s="22">
        <v>1</v>
      </c>
      <c r="E469" s="22" t="s">
        <v>32</v>
      </c>
      <c r="F469" s="33">
        <v>405</v>
      </c>
      <c r="G469" s="27"/>
      <c r="H469" s="28"/>
      <c r="I469" s="34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</row>
    <row r="470" s="7" customFormat="1" ht="30" customHeight="1" spans="1:50">
      <c r="A470" s="30">
        <f t="shared" si="42"/>
        <v>463</v>
      </c>
      <c r="B470" s="22" t="s">
        <v>524</v>
      </c>
      <c r="C470" s="24" t="s">
        <v>29</v>
      </c>
      <c r="D470" s="22">
        <v>1</v>
      </c>
      <c r="E470" s="22" t="s">
        <v>30</v>
      </c>
      <c r="F470" s="33">
        <v>364</v>
      </c>
      <c r="G470" s="27"/>
      <c r="H470" s="28"/>
      <c r="I470" s="34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</row>
    <row r="471" s="7" customFormat="1" ht="30" customHeight="1" spans="1:50">
      <c r="A471" s="30">
        <f t="shared" si="42"/>
        <v>464</v>
      </c>
      <c r="B471" s="22" t="s">
        <v>525</v>
      </c>
      <c r="C471" s="24" t="s">
        <v>29</v>
      </c>
      <c r="D471" s="22">
        <v>1</v>
      </c>
      <c r="E471" s="22" t="s">
        <v>30</v>
      </c>
      <c r="F471" s="33">
        <v>395</v>
      </c>
      <c r="G471" s="27"/>
      <c r="H471" s="28"/>
      <c r="I471" s="34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</row>
    <row r="472" s="7" customFormat="1" ht="30" customHeight="1" spans="1:50">
      <c r="A472" s="30">
        <f t="shared" si="42"/>
        <v>465</v>
      </c>
      <c r="B472" s="22" t="s">
        <v>529</v>
      </c>
      <c r="C472" s="24" t="s">
        <v>29</v>
      </c>
      <c r="D472" s="22">
        <v>1</v>
      </c>
      <c r="E472" s="22" t="s">
        <v>32</v>
      </c>
      <c r="F472" s="33">
        <v>696</v>
      </c>
      <c r="G472" s="27"/>
      <c r="H472" s="28"/>
      <c r="I472" s="34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</row>
    <row r="473" s="7" customFormat="1" ht="30" customHeight="1" spans="1:50">
      <c r="A473" s="30">
        <f t="shared" si="42"/>
        <v>466</v>
      </c>
      <c r="B473" s="22" t="s">
        <v>530</v>
      </c>
      <c r="C473" s="24" t="s">
        <v>29</v>
      </c>
      <c r="D473" s="22">
        <v>1</v>
      </c>
      <c r="E473" s="22" t="s">
        <v>32</v>
      </c>
      <c r="F473" s="33">
        <v>676</v>
      </c>
      <c r="G473" s="27"/>
      <c r="H473" s="28"/>
      <c r="I473" s="34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</row>
    <row r="474" s="7" customFormat="1" ht="30" customHeight="1" spans="1:50">
      <c r="A474" s="30">
        <f t="shared" ref="A474:A483" si="43">ROW()-7</f>
        <v>467</v>
      </c>
      <c r="B474" s="22" t="s">
        <v>531</v>
      </c>
      <c r="C474" s="24" t="s">
        <v>29</v>
      </c>
      <c r="D474" s="22">
        <v>1</v>
      </c>
      <c r="E474" s="22" t="s">
        <v>32</v>
      </c>
      <c r="F474" s="33">
        <v>228</v>
      </c>
      <c r="G474" s="27"/>
      <c r="H474" s="28"/>
      <c r="I474" s="34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</row>
    <row r="475" s="7" customFormat="1" ht="30" customHeight="1" spans="1:50">
      <c r="A475" s="30">
        <f t="shared" si="43"/>
        <v>468</v>
      </c>
      <c r="B475" s="22" t="s">
        <v>532</v>
      </c>
      <c r="C475" s="24" t="s">
        <v>29</v>
      </c>
      <c r="D475" s="22">
        <v>1</v>
      </c>
      <c r="E475" s="22" t="s">
        <v>32</v>
      </c>
      <c r="F475" s="33">
        <v>717</v>
      </c>
      <c r="G475" s="27"/>
      <c r="H475" s="28"/>
      <c r="I475" s="34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</row>
    <row r="476" s="7" customFormat="1" ht="30" customHeight="1" spans="1:50">
      <c r="A476" s="30">
        <f t="shared" si="43"/>
        <v>469</v>
      </c>
      <c r="B476" s="22" t="s">
        <v>533</v>
      </c>
      <c r="C476" s="24" t="s">
        <v>29</v>
      </c>
      <c r="D476" s="22">
        <v>1</v>
      </c>
      <c r="E476" s="22" t="s">
        <v>32</v>
      </c>
      <c r="F476" s="33">
        <v>603</v>
      </c>
      <c r="G476" s="27"/>
      <c r="H476" s="28"/>
      <c r="I476" s="34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</row>
    <row r="477" s="7" customFormat="1" ht="30" customHeight="1" spans="1:50">
      <c r="A477" s="30">
        <f t="shared" si="43"/>
        <v>470</v>
      </c>
      <c r="B477" s="22" t="s">
        <v>534</v>
      </c>
      <c r="C477" s="24" t="s">
        <v>29</v>
      </c>
      <c r="D477" s="22">
        <v>1</v>
      </c>
      <c r="E477" s="22" t="s">
        <v>32</v>
      </c>
      <c r="F477" s="33">
        <v>249</v>
      </c>
      <c r="G477" s="27"/>
      <c r="H477" s="28"/>
      <c r="I477" s="34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</row>
    <row r="478" s="7" customFormat="1" ht="30" customHeight="1" spans="1:50">
      <c r="A478" s="30">
        <f t="shared" si="43"/>
        <v>471</v>
      </c>
      <c r="B478" s="22" t="s">
        <v>535</v>
      </c>
      <c r="C478" s="24" t="s">
        <v>29</v>
      </c>
      <c r="D478" s="22">
        <v>1</v>
      </c>
      <c r="E478" s="22" t="s">
        <v>32</v>
      </c>
      <c r="F478" s="33">
        <v>374</v>
      </c>
      <c r="G478" s="27"/>
      <c r="H478" s="28"/>
      <c r="I478" s="34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</row>
    <row r="479" s="7" customFormat="1" ht="30" customHeight="1" spans="1:50">
      <c r="A479" s="30">
        <f t="shared" si="43"/>
        <v>472</v>
      </c>
      <c r="B479" s="22" t="s">
        <v>536</v>
      </c>
      <c r="C479" s="24" t="s">
        <v>29</v>
      </c>
      <c r="D479" s="22">
        <v>1</v>
      </c>
      <c r="E479" s="22" t="s">
        <v>32</v>
      </c>
      <c r="F479" s="33">
        <v>332</v>
      </c>
      <c r="G479" s="27"/>
      <c r="H479" s="28"/>
      <c r="I479" s="34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</row>
    <row r="480" s="7" customFormat="1" ht="30" customHeight="1" spans="1:50">
      <c r="A480" s="30">
        <f t="shared" si="43"/>
        <v>473</v>
      </c>
      <c r="B480" s="22" t="s">
        <v>537</v>
      </c>
      <c r="C480" s="24" t="s">
        <v>29</v>
      </c>
      <c r="D480" s="22">
        <v>1</v>
      </c>
      <c r="E480" s="22" t="s">
        <v>32</v>
      </c>
      <c r="F480" s="33">
        <v>291</v>
      </c>
      <c r="G480" s="27"/>
      <c r="H480" s="28"/>
      <c r="I480" s="34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</row>
    <row r="481" s="7" customFormat="1" ht="30" customHeight="1" spans="1:50">
      <c r="A481" s="30">
        <f t="shared" si="43"/>
        <v>474</v>
      </c>
      <c r="B481" s="22" t="s">
        <v>538</v>
      </c>
      <c r="C481" s="24" t="s">
        <v>29</v>
      </c>
      <c r="D481" s="22">
        <v>1</v>
      </c>
      <c r="E481" s="22" t="s">
        <v>32</v>
      </c>
      <c r="F481" s="33">
        <v>260</v>
      </c>
      <c r="G481" s="27"/>
      <c r="H481" s="28"/>
      <c r="I481" s="34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</row>
    <row r="482" s="7" customFormat="1" ht="30" customHeight="1" spans="1:50">
      <c r="A482" s="30">
        <f t="shared" si="43"/>
        <v>475</v>
      </c>
      <c r="B482" s="22" t="s">
        <v>539</v>
      </c>
      <c r="C482" s="24" t="s">
        <v>29</v>
      </c>
      <c r="D482" s="22">
        <v>1</v>
      </c>
      <c r="E482" s="22" t="s">
        <v>57</v>
      </c>
      <c r="F482" s="33">
        <v>478</v>
      </c>
      <c r="G482" s="27"/>
      <c r="H482" s="28"/>
      <c r="I482" s="34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</row>
    <row r="483" s="7" customFormat="1" ht="30" customHeight="1" spans="1:50">
      <c r="A483" s="30">
        <f t="shared" si="43"/>
        <v>476</v>
      </c>
      <c r="B483" s="22" t="s">
        <v>540</v>
      </c>
      <c r="C483" s="24" t="s">
        <v>29</v>
      </c>
      <c r="D483" s="22">
        <v>1</v>
      </c>
      <c r="E483" s="22" t="s">
        <v>32</v>
      </c>
      <c r="F483" s="33">
        <v>364</v>
      </c>
      <c r="G483" s="27"/>
      <c r="H483" s="28"/>
      <c r="I483" s="34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</row>
    <row r="484" s="7" customFormat="1" ht="30" customHeight="1" spans="1:50">
      <c r="A484" s="30">
        <f t="shared" ref="A484:A493" si="44">ROW()-7</f>
        <v>477</v>
      </c>
      <c r="B484" s="22" t="s">
        <v>541</v>
      </c>
      <c r="C484" s="24" t="s">
        <v>29</v>
      </c>
      <c r="D484" s="22">
        <v>1</v>
      </c>
      <c r="E484" s="22" t="s">
        <v>542</v>
      </c>
      <c r="F484" s="33">
        <v>20</v>
      </c>
      <c r="G484" s="27"/>
      <c r="H484" s="28"/>
      <c r="I484" s="34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</row>
    <row r="485" s="7" customFormat="1" ht="30" customHeight="1" spans="1:50">
      <c r="A485" s="30">
        <f t="shared" si="44"/>
        <v>478</v>
      </c>
      <c r="B485" s="22" t="s">
        <v>543</v>
      </c>
      <c r="C485" s="24" t="s">
        <v>29</v>
      </c>
      <c r="D485" s="22">
        <v>1</v>
      </c>
      <c r="E485" s="22" t="s">
        <v>30</v>
      </c>
      <c r="F485" s="33">
        <v>395</v>
      </c>
      <c r="G485" s="27"/>
      <c r="H485" s="28"/>
      <c r="I485" s="34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</row>
    <row r="486" s="7" customFormat="1" ht="30" customHeight="1" spans="1:50">
      <c r="A486" s="30">
        <f t="shared" si="44"/>
        <v>479</v>
      </c>
      <c r="B486" s="22" t="s">
        <v>544</v>
      </c>
      <c r="C486" s="24" t="s">
        <v>29</v>
      </c>
      <c r="D486" s="22">
        <v>1</v>
      </c>
      <c r="E486" s="22" t="s">
        <v>30</v>
      </c>
      <c r="F486" s="33">
        <v>582</v>
      </c>
      <c r="G486" s="27"/>
      <c r="H486" s="28"/>
      <c r="I486" s="34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</row>
    <row r="487" s="7" customFormat="1" ht="30" customHeight="1" spans="1:50">
      <c r="A487" s="30">
        <f t="shared" si="44"/>
        <v>480</v>
      </c>
      <c r="B487" s="22" t="s">
        <v>545</v>
      </c>
      <c r="C487" s="24" t="s">
        <v>29</v>
      </c>
      <c r="D487" s="22">
        <v>1</v>
      </c>
      <c r="E487" s="22" t="s">
        <v>30</v>
      </c>
      <c r="F487" s="33">
        <v>769</v>
      </c>
      <c r="G487" s="27"/>
      <c r="H487" s="28"/>
      <c r="I487" s="34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</row>
    <row r="488" s="7" customFormat="1" ht="30" customHeight="1" spans="1:50">
      <c r="A488" s="30">
        <f t="shared" si="44"/>
        <v>481</v>
      </c>
      <c r="B488" s="22" t="s">
        <v>546</v>
      </c>
      <c r="C488" s="24" t="s">
        <v>29</v>
      </c>
      <c r="D488" s="22">
        <v>1</v>
      </c>
      <c r="E488" s="22" t="s">
        <v>30</v>
      </c>
      <c r="F488" s="33">
        <v>468</v>
      </c>
      <c r="G488" s="27"/>
      <c r="H488" s="28"/>
      <c r="I488" s="34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</row>
    <row r="489" s="7" customFormat="1" ht="30" customHeight="1" spans="1:50">
      <c r="A489" s="30">
        <f t="shared" si="44"/>
        <v>482</v>
      </c>
      <c r="B489" s="22" t="s">
        <v>547</v>
      </c>
      <c r="C489" s="24" t="s">
        <v>29</v>
      </c>
      <c r="D489" s="22">
        <v>1</v>
      </c>
      <c r="E489" s="22" t="s">
        <v>57</v>
      </c>
      <c r="F489" s="33">
        <v>2028</v>
      </c>
      <c r="G489" s="27"/>
      <c r="H489" s="28"/>
      <c r="I489" s="34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</row>
    <row r="490" s="7" customFormat="1" ht="30" customHeight="1" spans="1:50">
      <c r="A490" s="30">
        <f t="shared" si="44"/>
        <v>483</v>
      </c>
      <c r="B490" s="22" t="s">
        <v>548</v>
      </c>
      <c r="C490" s="24" t="s">
        <v>29</v>
      </c>
      <c r="D490" s="22">
        <v>1</v>
      </c>
      <c r="E490" s="22" t="s">
        <v>32</v>
      </c>
      <c r="F490" s="33">
        <v>1488</v>
      </c>
      <c r="G490" s="27"/>
      <c r="H490" s="28"/>
      <c r="I490" s="34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</row>
    <row r="491" s="7" customFormat="1" ht="30" customHeight="1" spans="1:50">
      <c r="A491" s="30">
        <f t="shared" si="44"/>
        <v>484</v>
      </c>
      <c r="B491" s="22" t="s">
        <v>549</v>
      </c>
      <c r="C491" s="24" t="s">
        <v>29</v>
      </c>
      <c r="D491" s="22">
        <v>1</v>
      </c>
      <c r="E491" s="22" t="s">
        <v>55</v>
      </c>
      <c r="F491" s="33">
        <v>769</v>
      </c>
      <c r="G491" s="27"/>
      <c r="H491" s="28"/>
      <c r="I491" s="34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</row>
    <row r="492" s="7" customFormat="1" ht="30" customHeight="1" spans="1:50">
      <c r="A492" s="30">
        <f t="shared" si="44"/>
        <v>485</v>
      </c>
      <c r="B492" s="22" t="s">
        <v>550</v>
      </c>
      <c r="C492" s="24" t="s">
        <v>29</v>
      </c>
      <c r="D492" s="22">
        <v>1</v>
      </c>
      <c r="E492" s="22" t="s">
        <v>32</v>
      </c>
      <c r="F492" s="33">
        <v>1124</v>
      </c>
      <c r="G492" s="27"/>
      <c r="H492" s="28"/>
      <c r="I492" s="34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</row>
    <row r="493" s="7" customFormat="1" ht="30" customHeight="1" spans="1:50">
      <c r="A493" s="30">
        <f t="shared" si="44"/>
        <v>486</v>
      </c>
      <c r="B493" s="22" t="s">
        <v>551</v>
      </c>
      <c r="C493" s="24" t="s">
        <v>29</v>
      </c>
      <c r="D493" s="22">
        <v>1</v>
      </c>
      <c r="E493" s="22" t="s">
        <v>55</v>
      </c>
      <c r="F493" s="33">
        <v>3057</v>
      </c>
      <c r="G493" s="27"/>
      <c r="H493" s="28"/>
      <c r="I493" s="34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</row>
    <row r="494" s="7" customFormat="1" ht="30" customHeight="1" spans="1:50">
      <c r="A494" s="30">
        <f t="shared" ref="A494:A503" si="45">ROW()-7</f>
        <v>487</v>
      </c>
      <c r="B494" s="22" t="s">
        <v>552</v>
      </c>
      <c r="C494" s="24" t="s">
        <v>29</v>
      </c>
      <c r="D494" s="22">
        <v>1</v>
      </c>
      <c r="E494" s="22" t="s">
        <v>30</v>
      </c>
      <c r="F494" s="33">
        <v>228</v>
      </c>
      <c r="G494" s="27"/>
      <c r="H494" s="28"/>
      <c r="I494" s="34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</row>
    <row r="495" s="7" customFormat="1" ht="30" customHeight="1" spans="1:50">
      <c r="A495" s="30">
        <f t="shared" si="45"/>
        <v>488</v>
      </c>
      <c r="B495" s="22" t="s">
        <v>553</v>
      </c>
      <c r="C495" s="24" t="s">
        <v>29</v>
      </c>
      <c r="D495" s="22">
        <v>1</v>
      </c>
      <c r="E495" s="22" t="s">
        <v>32</v>
      </c>
      <c r="F495" s="33">
        <v>67</v>
      </c>
      <c r="G495" s="27"/>
      <c r="H495" s="28"/>
      <c r="I495" s="34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</row>
    <row r="496" s="7" customFormat="1" ht="30" customHeight="1" spans="1:50">
      <c r="A496" s="30">
        <f t="shared" si="45"/>
        <v>489</v>
      </c>
      <c r="B496" s="22" t="s">
        <v>554</v>
      </c>
      <c r="C496" s="24" t="s">
        <v>29</v>
      </c>
      <c r="D496" s="22">
        <v>1</v>
      </c>
      <c r="E496" s="22" t="s">
        <v>57</v>
      </c>
      <c r="F496" s="33">
        <v>582</v>
      </c>
      <c r="G496" s="27"/>
      <c r="H496" s="28"/>
      <c r="I496" s="34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</row>
    <row r="497" s="7" customFormat="1" ht="30" customHeight="1" spans="1:50">
      <c r="A497" s="30">
        <f t="shared" si="45"/>
        <v>490</v>
      </c>
      <c r="B497" s="22" t="s">
        <v>555</v>
      </c>
      <c r="C497" s="24" t="s">
        <v>29</v>
      </c>
      <c r="D497" s="22">
        <v>1</v>
      </c>
      <c r="E497" s="22" t="s">
        <v>57</v>
      </c>
      <c r="F497" s="33">
        <v>676</v>
      </c>
      <c r="G497" s="27"/>
      <c r="H497" s="28"/>
      <c r="I497" s="34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</row>
    <row r="498" s="7" customFormat="1" ht="30" customHeight="1" spans="1:50">
      <c r="A498" s="30">
        <f t="shared" si="45"/>
        <v>491</v>
      </c>
      <c r="B498" s="22" t="s">
        <v>556</v>
      </c>
      <c r="C498" s="24" t="s">
        <v>29</v>
      </c>
      <c r="D498" s="22">
        <v>1</v>
      </c>
      <c r="E498" s="22" t="s">
        <v>57</v>
      </c>
      <c r="F498" s="33">
        <v>790</v>
      </c>
      <c r="G498" s="27"/>
      <c r="H498" s="28"/>
      <c r="I498" s="34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</row>
    <row r="499" s="7" customFormat="1" ht="30" customHeight="1" spans="1:50">
      <c r="A499" s="30">
        <f t="shared" si="45"/>
        <v>492</v>
      </c>
      <c r="B499" s="28" t="s">
        <v>557</v>
      </c>
      <c r="C499" s="24" t="s">
        <v>29</v>
      </c>
      <c r="D499" s="22">
        <v>1</v>
      </c>
      <c r="E499" s="22" t="s">
        <v>32</v>
      </c>
      <c r="F499" s="33">
        <v>369</v>
      </c>
      <c r="G499" s="27"/>
      <c r="H499" s="28"/>
      <c r="I499" s="34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</row>
    <row r="500" s="7" customFormat="1" ht="30" customHeight="1" spans="1:50">
      <c r="A500" s="30">
        <f t="shared" si="45"/>
        <v>493</v>
      </c>
      <c r="B500" s="28" t="s">
        <v>558</v>
      </c>
      <c r="C500" s="24" t="s">
        <v>29</v>
      </c>
      <c r="D500" s="22">
        <v>1</v>
      </c>
      <c r="E500" s="22" t="s">
        <v>30</v>
      </c>
      <c r="F500" s="33">
        <v>332</v>
      </c>
      <c r="G500" s="27"/>
      <c r="H500" s="28"/>
      <c r="I500" s="34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</row>
    <row r="501" s="7" customFormat="1" ht="30" customHeight="1" spans="1:50">
      <c r="A501" s="30">
        <f t="shared" si="45"/>
        <v>494</v>
      </c>
      <c r="B501" s="28" t="s">
        <v>559</v>
      </c>
      <c r="C501" s="24" t="s">
        <v>29</v>
      </c>
      <c r="D501" s="22">
        <v>1</v>
      </c>
      <c r="E501" s="22" t="s">
        <v>30</v>
      </c>
      <c r="F501" s="33">
        <v>395</v>
      </c>
      <c r="G501" s="27"/>
      <c r="H501" s="28"/>
      <c r="I501" s="34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</row>
    <row r="502" s="7" customFormat="1" ht="30" customHeight="1" spans="1:50">
      <c r="A502" s="30">
        <f t="shared" si="45"/>
        <v>495</v>
      </c>
      <c r="B502" s="22" t="s">
        <v>560</v>
      </c>
      <c r="C502" s="24" t="s">
        <v>29</v>
      </c>
      <c r="D502" s="22">
        <v>1</v>
      </c>
      <c r="E502" s="22" t="s">
        <v>30</v>
      </c>
      <c r="F502" s="33">
        <v>349</v>
      </c>
      <c r="G502" s="27"/>
      <c r="H502" s="28"/>
      <c r="I502" s="34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</row>
    <row r="503" s="7" customFormat="1" ht="30" customHeight="1" spans="1:50">
      <c r="A503" s="30">
        <f t="shared" si="45"/>
        <v>496</v>
      </c>
      <c r="B503" s="22" t="s">
        <v>561</v>
      </c>
      <c r="C503" s="24" t="s">
        <v>29</v>
      </c>
      <c r="D503" s="22">
        <v>1</v>
      </c>
      <c r="E503" s="22" t="s">
        <v>55</v>
      </c>
      <c r="F503" s="33">
        <v>1726</v>
      </c>
      <c r="G503" s="27"/>
      <c r="H503" s="28"/>
      <c r="I503" s="34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</row>
    <row r="504" s="7" customFormat="1" ht="30" customHeight="1" spans="1:50">
      <c r="A504" s="30">
        <f t="shared" ref="A504:A524" si="46">ROW()-7</f>
        <v>497</v>
      </c>
      <c r="B504" s="22" t="s">
        <v>562</v>
      </c>
      <c r="C504" s="24" t="s">
        <v>29</v>
      </c>
      <c r="D504" s="22">
        <v>1</v>
      </c>
      <c r="E504" s="22" t="s">
        <v>563</v>
      </c>
      <c r="F504" s="33">
        <v>364</v>
      </c>
      <c r="G504" s="27"/>
      <c r="H504" s="28"/>
      <c r="I504" s="34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</row>
    <row r="505" s="7" customFormat="1" ht="30" customHeight="1" spans="1:50">
      <c r="A505" s="30">
        <f t="shared" si="46"/>
        <v>498</v>
      </c>
      <c r="B505" s="22" t="s">
        <v>564</v>
      </c>
      <c r="C505" s="24" t="s">
        <v>29</v>
      </c>
      <c r="D505" s="22">
        <v>1</v>
      </c>
      <c r="E505" s="22" t="s">
        <v>563</v>
      </c>
      <c r="F505" s="33">
        <v>784</v>
      </c>
      <c r="G505" s="27"/>
      <c r="H505" s="28"/>
      <c r="I505" s="34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</row>
    <row r="506" s="7" customFormat="1" ht="30" customHeight="1" spans="1:50">
      <c r="A506" s="30">
        <f t="shared" si="46"/>
        <v>499</v>
      </c>
      <c r="B506" s="22" t="s">
        <v>565</v>
      </c>
      <c r="C506" s="24" t="s">
        <v>29</v>
      </c>
      <c r="D506" s="22">
        <v>1</v>
      </c>
      <c r="E506" s="22" t="s">
        <v>32</v>
      </c>
      <c r="F506" s="33">
        <v>1734</v>
      </c>
      <c r="G506" s="27"/>
      <c r="H506" s="28"/>
      <c r="I506" s="34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</row>
    <row r="507" s="7" customFormat="1" ht="30" customHeight="1" spans="1:50">
      <c r="A507" s="30">
        <f t="shared" si="46"/>
        <v>500</v>
      </c>
      <c r="B507" s="22" t="s">
        <v>566</v>
      </c>
      <c r="C507" s="24" t="s">
        <v>29</v>
      </c>
      <c r="D507" s="22">
        <v>1</v>
      </c>
      <c r="E507" s="22" t="s">
        <v>57</v>
      </c>
      <c r="F507" s="33">
        <v>332</v>
      </c>
      <c r="G507" s="27"/>
      <c r="H507" s="28"/>
      <c r="I507" s="34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</row>
    <row r="508" s="7" customFormat="1" ht="30" customHeight="1" spans="1:50">
      <c r="A508" s="30">
        <f t="shared" si="46"/>
        <v>501</v>
      </c>
      <c r="B508" s="22" t="s">
        <v>567</v>
      </c>
      <c r="C508" s="24" t="s">
        <v>29</v>
      </c>
      <c r="D508" s="22">
        <v>1</v>
      </c>
      <c r="E508" s="22" t="s">
        <v>57</v>
      </c>
      <c r="F508" s="33">
        <v>405</v>
      </c>
      <c r="G508" s="27"/>
      <c r="H508" s="28"/>
      <c r="I508" s="34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</row>
    <row r="509" s="7" customFormat="1" ht="30" customHeight="1" spans="1:50">
      <c r="A509" s="30">
        <f t="shared" si="46"/>
        <v>502</v>
      </c>
      <c r="B509" s="22" t="s">
        <v>568</v>
      </c>
      <c r="C509" s="24" t="s">
        <v>29</v>
      </c>
      <c r="D509" s="22">
        <v>1</v>
      </c>
      <c r="E509" s="22" t="s">
        <v>32</v>
      </c>
      <c r="F509" s="33">
        <v>228</v>
      </c>
      <c r="G509" s="27"/>
      <c r="H509" s="28"/>
      <c r="I509" s="34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</row>
    <row r="510" s="7" customFormat="1" ht="30" customHeight="1" spans="1:50">
      <c r="A510" s="30">
        <f t="shared" si="46"/>
        <v>503</v>
      </c>
      <c r="B510" s="22" t="s">
        <v>569</v>
      </c>
      <c r="C510" s="24" t="s">
        <v>29</v>
      </c>
      <c r="D510" s="22">
        <v>1</v>
      </c>
      <c r="E510" s="22" t="s">
        <v>57</v>
      </c>
      <c r="F510" s="33">
        <v>478</v>
      </c>
      <c r="G510" s="27"/>
      <c r="H510" s="28"/>
      <c r="I510" s="34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</row>
    <row r="511" s="7" customFormat="1" ht="30" customHeight="1" spans="1:50">
      <c r="A511" s="30">
        <f t="shared" si="46"/>
        <v>504</v>
      </c>
      <c r="B511" s="22" t="s">
        <v>570</v>
      </c>
      <c r="C511" s="24" t="s">
        <v>29</v>
      </c>
      <c r="D511" s="22">
        <v>1</v>
      </c>
      <c r="E511" s="22" t="s">
        <v>32</v>
      </c>
      <c r="F511" s="33">
        <v>582</v>
      </c>
      <c r="G511" s="27"/>
      <c r="H511" s="28"/>
      <c r="I511" s="34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</row>
    <row r="512" s="7" customFormat="1" ht="30" customHeight="1" spans="1:50">
      <c r="A512" s="30">
        <f t="shared" si="46"/>
        <v>505</v>
      </c>
      <c r="B512" s="22" t="s">
        <v>571</v>
      </c>
      <c r="C512" s="24" t="s">
        <v>29</v>
      </c>
      <c r="D512" s="22">
        <v>1</v>
      </c>
      <c r="E512" s="22" t="s">
        <v>30</v>
      </c>
      <c r="F512" s="33">
        <v>457</v>
      </c>
      <c r="G512" s="27"/>
      <c r="H512" s="28"/>
      <c r="I512" s="34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</row>
    <row r="513" s="7" customFormat="1" ht="30" customHeight="1" spans="1:50">
      <c r="A513" s="30">
        <f t="shared" si="46"/>
        <v>506</v>
      </c>
      <c r="B513" s="22" t="s">
        <v>572</v>
      </c>
      <c r="C513" s="24" t="s">
        <v>29</v>
      </c>
      <c r="D513" s="22">
        <v>1</v>
      </c>
      <c r="E513" s="22" t="s">
        <v>32</v>
      </c>
      <c r="F513" s="33">
        <v>395</v>
      </c>
      <c r="G513" s="27"/>
      <c r="H513" s="28"/>
      <c r="I513" s="34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</row>
    <row r="514" s="7" customFormat="1" ht="30" customHeight="1" spans="1:50">
      <c r="A514" s="30">
        <f t="shared" si="46"/>
        <v>507</v>
      </c>
      <c r="B514" s="22" t="s">
        <v>573</v>
      </c>
      <c r="C514" s="24" t="s">
        <v>29</v>
      </c>
      <c r="D514" s="22">
        <v>1</v>
      </c>
      <c r="E514" s="22" t="s">
        <v>32</v>
      </c>
      <c r="F514" s="33">
        <v>68</v>
      </c>
      <c r="G514" s="27"/>
      <c r="H514" s="28"/>
      <c r="I514" s="34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</row>
    <row r="515" s="7" customFormat="1" ht="30" customHeight="1" spans="1:50">
      <c r="A515" s="30">
        <f t="shared" si="46"/>
        <v>508</v>
      </c>
      <c r="B515" s="22" t="s">
        <v>574</v>
      </c>
      <c r="C515" s="24" t="s">
        <v>29</v>
      </c>
      <c r="D515" s="22">
        <v>1</v>
      </c>
      <c r="E515" s="22" t="s">
        <v>57</v>
      </c>
      <c r="F515" s="33">
        <v>409</v>
      </c>
      <c r="G515" s="27"/>
      <c r="H515" s="28"/>
      <c r="I515" s="34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</row>
    <row r="516" s="7" customFormat="1" ht="30" customHeight="1" spans="1:50">
      <c r="A516" s="30">
        <f t="shared" si="46"/>
        <v>509</v>
      </c>
      <c r="B516" s="22" t="s">
        <v>575</v>
      </c>
      <c r="C516" s="24" t="s">
        <v>29</v>
      </c>
      <c r="D516" s="22">
        <v>1</v>
      </c>
      <c r="E516" s="22" t="s">
        <v>32</v>
      </c>
      <c r="F516" s="33">
        <v>204</v>
      </c>
      <c r="G516" s="27"/>
      <c r="H516" s="28"/>
      <c r="I516" s="34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</row>
    <row r="517" s="7" customFormat="1" ht="30" customHeight="1" spans="1:50">
      <c r="A517" s="30">
        <f t="shared" si="46"/>
        <v>510</v>
      </c>
      <c r="B517" s="22" t="s">
        <v>576</v>
      </c>
      <c r="C517" s="24" t="s">
        <v>29</v>
      </c>
      <c r="D517" s="22">
        <v>1</v>
      </c>
      <c r="E517" s="22" t="s">
        <v>30</v>
      </c>
      <c r="F517" s="33">
        <v>312</v>
      </c>
      <c r="G517" s="27"/>
      <c r="H517" s="28"/>
      <c r="I517" s="34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</row>
    <row r="518" s="7" customFormat="1" ht="30" customHeight="1" spans="1:50">
      <c r="A518" s="30">
        <f t="shared" si="46"/>
        <v>511</v>
      </c>
      <c r="B518" s="22" t="s">
        <v>578</v>
      </c>
      <c r="C518" s="24" t="s">
        <v>29</v>
      </c>
      <c r="D518" s="22">
        <v>1</v>
      </c>
      <c r="E518" s="22" t="s">
        <v>32</v>
      </c>
      <c r="F518" s="33">
        <v>977</v>
      </c>
      <c r="G518" s="27"/>
      <c r="H518" s="28"/>
      <c r="I518" s="34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</row>
    <row r="519" s="7" customFormat="1" ht="30" customHeight="1" spans="1:50">
      <c r="A519" s="30">
        <f t="shared" si="46"/>
        <v>512</v>
      </c>
      <c r="B519" s="22" t="s">
        <v>579</v>
      </c>
      <c r="C519" s="24" t="s">
        <v>29</v>
      </c>
      <c r="D519" s="22">
        <v>1</v>
      </c>
      <c r="E519" s="22" t="s">
        <v>57</v>
      </c>
      <c r="F519" s="33">
        <v>509</v>
      </c>
      <c r="G519" s="27"/>
      <c r="H519" s="28"/>
      <c r="I519" s="34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</row>
    <row r="520" s="7" customFormat="1" ht="30" customHeight="1" spans="1:50">
      <c r="A520" s="30">
        <f t="shared" si="46"/>
        <v>513</v>
      </c>
      <c r="B520" s="22" t="s">
        <v>580</v>
      </c>
      <c r="C520" s="24" t="s">
        <v>29</v>
      </c>
      <c r="D520" s="22">
        <v>1</v>
      </c>
      <c r="E520" s="22" t="s">
        <v>57</v>
      </c>
      <c r="F520" s="33">
        <v>454</v>
      </c>
      <c r="G520" s="27"/>
      <c r="H520" s="28"/>
      <c r="I520" s="34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</row>
    <row r="521" s="7" customFormat="1" ht="30" customHeight="1" spans="1:50">
      <c r="A521" s="30">
        <f t="shared" si="46"/>
        <v>514</v>
      </c>
      <c r="B521" s="22" t="s">
        <v>581</v>
      </c>
      <c r="C521" s="24" t="s">
        <v>29</v>
      </c>
      <c r="D521" s="22">
        <v>1</v>
      </c>
      <c r="E521" s="22" t="s">
        <v>57</v>
      </c>
      <c r="F521" s="33">
        <v>454</v>
      </c>
      <c r="G521" s="27"/>
      <c r="H521" s="28"/>
      <c r="I521" s="34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</row>
    <row r="522" s="7" customFormat="1" ht="30" customHeight="1" spans="1:50">
      <c r="A522" s="30">
        <f t="shared" si="46"/>
        <v>515</v>
      </c>
      <c r="B522" s="22" t="s">
        <v>582</v>
      </c>
      <c r="C522" s="24" t="s">
        <v>29</v>
      </c>
      <c r="D522" s="22">
        <v>1</v>
      </c>
      <c r="E522" s="22" t="s">
        <v>57</v>
      </c>
      <c r="F522" s="33">
        <v>457</v>
      </c>
      <c r="G522" s="27"/>
      <c r="H522" s="28"/>
      <c r="I522" s="34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</row>
    <row r="523" s="7" customFormat="1" ht="30" customHeight="1" spans="1:50">
      <c r="A523" s="30">
        <f t="shared" si="46"/>
        <v>516</v>
      </c>
      <c r="B523" s="22" t="s">
        <v>583</v>
      </c>
      <c r="C523" s="24" t="s">
        <v>29</v>
      </c>
      <c r="D523" s="22">
        <v>1</v>
      </c>
      <c r="E523" s="22" t="s">
        <v>57</v>
      </c>
      <c r="F523" s="33">
        <v>208</v>
      </c>
      <c r="G523" s="27"/>
      <c r="H523" s="28"/>
      <c r="I523" s="34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</row>
    <row r="524" s="7" customFormat="1" ht="30" customHeight="1" spans="1:50">
      <c r="A524" s="30">
        <f t="shared" si="46"/>
        <v>517</v>
      </c>
      <c r="B524" s="22" t="s">
        <v>584</v>
      </c>
      <c r="C524" s="24" t="s">
        <v>29</v>
      </c>
      <c r="D524" s="22">
        <v>1</v>
      </c>
      <c r="E524" s="22" t="s">
        <v>57</v>
      </c>
      <c r="F524" s="33">
        <v>509</v>
      </c>
      <c r="G524" s="27"/>
      <c r="H524" s="28"/>
      <c r="I524" s="34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</row>
    <row r="525" s="7" customFormat="1" ht="30" customHeight="1" spans="1:50">
      <c r="A525" s="30">
        <f t="shared" ref="A525:A531" si="47">ROW()-7</f>
        <v>518</v>
      </c>
      <c r="B525" s="22" t="s">
        <v>586</v>
      </c>
      <c r="C525" s="24" t="s">
        <v>29</v>
      </c>
      <c r="D525" s="22">
        <v>1</v>
      </c>
      <c r="E525" s="22" t="s">
        <v>57</v>
      </c>
      <c r="F525" s="33">
        <v>1544</v>
      </c>
      <c r="G525" s="27"/>
      <c r="H525" s="28"/>
      <c r="I525" s="34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</row>
    <row r="526" s="7" customFormat="1" ht="30" customHeight="1" spans="1:50">
      <c r="A526" s="30">
        <f t="shared" si="47"/>
        <v>519</v>
      </c>
      <c r="B526" s="22" t="s">
        <v>587</v>
      </c>
      <c r="C526" s="24" t="s">
        <v>29</v>
      </c>
      <c r="D526" s="22">
        <v>1</v>
      </c>
      <c r="E526" s="22" t="s">
        <v>32</v>
      </c>
      <c r="F526" s="33">
        <v>1019</v>
      </c>
      <c r="G526" s="27"/>
      <c r="H526" s="28"/>
      <c r="I526" s="34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</row>
    <row r="527" s="7" customFormat="1" ht="30" customHeight="1" spans="1:50">
      <c r="A527" s="30">
        <f t="shared" si="47"/>
        <v>520</v>
      </c>
      <c r="B527" s="22" t="s">
        <v>588</v>
      </c>
      <c r="C527" s="24" t="s">
        <v>29</v>
      </c>
      <c r="D527" s="22">
        <v>1</v>
      </c>
      <c r="E527" s="22" t="s">
        <v>32</v>
      </c>
      <c r="F527" s="33">
        <v>790</v>
      </c>
      <c r="G527" s="27"/>
      <c r="H527" s="28"/>
      <c r="I527" s="34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</row>
    <row r="528" s="7" customFormat="1" ht="30" customHeight="1" spans="1:50">
      <c r="A528" s="30">
        <f t="shared" si="47"/>
        <v>521</v>
      </c>
      <c r="B528" s="22" t="s">
        <v>589</v>
      </c>
      <c r="C528" s="24" t="s">
        <v>29</v>
      </c>
      <c r="D528" s="22">
        <v>1</v>
      </c>
      <c r="E528" s="22" t="s">
        <v>32</v>
      </c>
      <c r="F528" s="33">
        <v>1697</v>
      </c>
      <c r="G528" s="27"/>
      <c r="H528" s="28"/>
      <c r="I528" s="34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</row>
    <row r="529" s="7" customFormat="1" ht="30" customHeight="1" spans="1:50">
      <c r="A529" s="30">
        <f t="shared" si="47"/>
        <v>522</v>
      </c>
      <c r="B529" s="22" t="s">
        <v>590</v>
      </c>
      <c r="C529" s="24" t="s">
        <v>498</v>
      </c>
      <c r="D529" s="22">
        <v>1</v>
      </c>
      <c r="E529" s="22" t="s">
        <v>32</v>
      </c>
      <c r="F529" s="33">
        <v>544</v>
      </c>
      <c r="G529" s="27"/>
      <c r="H529" s="28"/>
      <c r="I529" s="34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</row>
    <row r="530" s="7" customFormat="1" ht="30" customHeight="1" spans="1:50">
      <c r="A530" s="30">
        <f t="shared" si="47"/>
        <v>523</v>
      </c>
      <c r="B530" s="22" t="s">
        <v>591</v>
      </c>
      <c r="C530" s="24" t="s">
        <v>498</v>
      </c>
      <c r="D530" s="22">
        <v>1</v>
      </c>
      <c r="E530" s="22" t="s">
        <v>592</v>
      </c>
      <c r="F530" s="33">
        <v>288</v>
      </c>
      <c r="G530" s="27"/>
      <c r="H530" s="28"/>
      <c r="I530" s="34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</row>
    <row r="531" s="7" customFormat="1" ht="30" customHeight="1" spans="1:50">
      <c r="A531" s="30">
        <f t="shared" si="47"/>
        <v>524</v>
      </c>
      <c r="B531" s="22" t="s">
        <v>593</v>
      </c>
      <c r="C531" s="24" t="s">
        <v>498</v>
      </c>
      <c r="D531" s="22">
        <v>1</v>
      </c>
      <c r="E531" s="22" t="s">
        <v>57</v>
      </c>
      <c r="F531" s="33">
        <v>280</v>
      </c>
      <c r="G531" s="27"/>
      <c r="H531" s="28"/>
      <c r="I531" s="34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</row>
    <row r="532" s="7" customFormat="1" ht="30" customHeight="1" spans="1:50">
      <c r="A532" s="30">
        <f t="shared" ref="A532:A541" si="48">ROW()-7</f>
        <v>525</v>
      </c>
      <c r="B532" s="22" t="s">
        <v>594</v>
      </c>
      <c r="C532" s="24" t="s">
        <v>498</v>
      </c>
      <c r="D532" s="22">
        <v>1</v>
      </c>
      <c r="E532" s="22" t="s">
        <v>592</v>
      </c>
      <c r="F532" s="33">
        <v>760</v>
      </c>
      <c r="G532" s="27"/>
      <c r="H532" s="28"/>
      <c r="I532" s="34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</row>
    <row r="533" s="7" customFormat="1" ht="30" customHeight="1" spans="1:50">
      <c r="A533" s="30">
        <f t="shared" si="48"/>
        <v>526</v>
      </c>
      <c r="B533" s="22" t="s">
        <v>595</v>
      </c>
      <c r="C533" s="24" t="s">
        <v>29</v>
      </c>
      <c r="D533" s="22">
        <v>1</v>
      </c>
      <c r="E533" s="22" t="s">
        <v>32</v>
      </c>
      <c r="F533" s="33">
        <v>769</v>
      </c>
      <c r="G533" s="27"/>
      <c r="H533" s="28"/>
      <c r="I533" s="34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</row>
    <row r="534" s="7" customFormat="1" ht="30" customHeight="1" spans="1:50">
      <c r="A534" s="30">
        <f t="shared" si="48"/>
        <v>527</v>
      </c>
      <c r="B534" s="22" t="s">
        <v>596</v>
      </c>
      <c r="C534" s="24" t="s">
        <v>29</v>
      </c>
      <c r="D534" s="22">
        <v>1</v>
      </c>
      <c r="E534" s="22" t="s">
        <v>32</v>
      </c>
      <c r="F534" s="33">
        <v>509</v>
      </c>
      <c r="G534" s="27"/>
      <c r="H534" s="28"/>
      <c r="I534" s="34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</row>
    <row r="535" s="7" customFormat="1" ht="30" customHeight="1" spans="1:50">
      <c r="A535" s="30">
        <f t="shared" si="48"/>
        <v>528</v>
      </c>
      <c r="B535" s="22" t="s">
        <v>597</v>
      </c>
      <c r="C535" s="24" t="s">
        <v>29</v>
      </c>
      <c r="D535" s="22">
        <v>1</v>
      </c>
      <c r="E535" s="22" t="s">
        <v>32</v>
      </c>
      <c r="F535" s="33">
        <v>988</v>
      </c>
      <c r="G535" s="27"/>
      <c r="H535" s="28"/>
      <c r="I535" s="34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</row>
    <row r="536" s="7" customFormat="1" ht="30" customHeight="1" spans="1:50">
      <c r="A536" s="30">
        <f t="shared" si="48"/>
        <v>529</v>
      </c>
      <c r="B536" s="22" t="s">
        <v>598</v>
      </c>
      <c r="C536" s="24" t="s">
        <v>498</v>
      </c>
      <c r="D536" s="22">
        <v>1</v>
      </c>
      <c r="E536" s="22" t="s">
        <v>599</v>
      </c>
      <c r="F536" s="33">
        <v>5440</v>
      </c>
      <c r="G536" s="27"/>
      <c r="H536" s="28"/>
      <c r="I536" s="34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</row>
    <row r="537" s="7" customFormat="1" ht="30" customHeight="1" spans="1:50">
      <c r="A537" s="30">
        <f t="shared" si="48"/>
        <v>530</v>
      </c>
      <c r="B537" s="22" t="s">
        <v>600</v>
      </c>
      <c r="C537" s="24" t="s">
        <v>29</v>
      </c>
      <c r="D537" s="22">
        <v>1</v>
      </c>
      <c r="E537" s="22" t="s">
        <v>32</v>
      </c>
      <c r="F537" s="33">
        <v>811</v>
      </c>
      <c r="G537" s="27"/>
      <c r="H537" s="28"/>
      <c r="I537" s="34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</row>
    <row r="538" s="7" customFormat="1" ht="30" customHeight="1" spans="1:50">
      <c r="A538" s="30">
        <f t="shared" si="48"/>
        <v>531</v>
      </c>
      <c r="B538" s="22" t="s">
        <v>601</v>
      </c>
      <c r="C538" s="24" t="s">
        <v>29</v>
      </c>
      <c r="D538" s="22">
        <v>1</v>
      </c>
      <c r="E538" s="22" t="s">
        <v>32</v>
      </c>
      <c r="F538" s="33">
        <v>769</v>
      </c>
      <c r="G538" s="27"/>
      <c r="H538" s="28"/>
      <c r="I538" s="34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</row>
    <row r="539" s="7" customFormat="1" ht="30" customHeight="1" spans="1:50">
      <c r="A539" s="30">
        <f t="shared" si="48"/>
        <v>532</v>
      </c>
      <c r="B539" s="22" t="s">
        <v>602</v>
      </c>
      <c r="C539" s="24" t="s">
        <v>29</v>
      </c>
      <c r="D539" s="22">
        <v>1</v>
      </c>
      <c r="E539" s="22" t="s">
        <v>32</v>
      </c>
      <c r="F539" s="33">
        <v>291</v>
      </c>
      <c r="G539" s="27"/>
      <c r="H539" s="28"/>
      <c r="I539" s="34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</row>
    <row r="540" s="7" customFormat="1" ht="30" customHeight="1" spans="1:50">
      <c r="A540" s="30">
        <f t="shared" si="48"/>
        <v>533</v>
      </c>
      <c r="B540" s="22" t="s">
        <v>603</v>
      </c>
      <c r="C540" s="24" t="s">
        <v>29</v>
      </c>
      <c r="D540" s="22">
        <v>1</v>
      </c>
      <c r="E540" s="22" t="s">
        <v>32</v>
      </c>
      <c r="F540" s="33">
        <v>67</v>
      </c>
      <c r="G540" s="27"/>
      <c r="H540" s="28"/>
      <c r="I540" s="34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</row>
    <row r="541" s="7" customFormat="1" ht="30" customHeight="1" spans="1:50">
      <c r="A541" s="30">
        <f t="shared" si="48"/>
        <v>534</v>
      </c>
      <c r="B541" s="22" t="s">
        <v>604</v>
      </c>
      <c r="C541" s="24" t="s">
        <v>29</v>
      </c>
      <c r="D541" s="22">
        <v>1</v>
      </c>
      <c r="E541" s="22" t="s">
        <v>32</v>
      </c>
      <c r="F541" s="33">
        <v>87</v>
      </c>
      <c r="G541" s="27"/>
      <c r="H541" s="28"/>
      <c r="I541" s="34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</row>
    <row r="542" s="7" customFormat="1" ht="30" customHeight="1" spans="1:50">
      <c r="A542" s="30">
        <f t="shared" ref="A542:A552" si="49">ROW()-7</f>
        <v>535</v>
      </c>
      <c r="B542" s="22" t="s">
        <v>605</v>
      </c>
      <c r="C542" s="24" t="s">
        <v>29</v>
      </c>
      <c r="D542" s="22">
        <v>1</v>
      </c>
      <c r="E542" s="22" t="s">
        <v>32</v>
      </c>
      <c r="F542" s="33">
        <v>98</v>
      </c>
      <c r="G542" s="27"/>
      <c r="H542" s="28"/>
      <c r="I542" s="34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</row>
    <row r="543" s="7" customFormat="1" ht="30" customHeight="1" spans="1:50">
      <c r="A543" s="30">
        <f t="shared" si="49"/>
        <v>536</v>
      </c>
      <c r="B543" s="22" t="s">
        <v>606</v>
      </c>
      <c r="C543" s="24" t="s">
        <v>29</v>
      </c>
      <c r="D543" s="22">
        <v>1</v>
      </c>
      <c r="E543" s="22" t="s">
        <v>32</v>
      </c>
      <c r="F543" s="33">
        <v>790</v>
      </c>
      <c r="G543" s="27"/>
      <c r="H543" s="28"/>
      <c r="I543" s="34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</row>
    <row r="544" s="7" customFormat="1" ht="30" customHeight="1" spans="1:50">
      <c r="A544" s="30">
        <f t="shared" si="49"/>
        <v>537</v>
      </c>
      <c r="B544" s="22" t="s">
        <v>607</v>
      </c>
      <c r="C544" s="24" t="s">
        <v>29</v>
      </c>
      <c r="D544" s="22">
        <v>1</v>
      </c>
      <c r="E544" s="22" t="s">
        <v>30</v>
      </c>
      <c r="F544" s="33">
        <v>114</v>
      </c>
      <c r="G544" s="27"/>
      <c r="H544" s="28"/>
      <c r="I544" s="34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</row>
    <row r="545" s="7" customFormat="1" ht="30" customHeight="1" spans="1:50">
      <c r="A545" s="30">
        <f t="shared" si="49"/>
        <v>538</v>
      </c>
      <c r="B545" s="22" t="s">
        <v>608</v>
      </c>
      <c r="C545" s="24" t="s">
        <v>29</v>
      </c>
      <c r="D545" s="22">
        <v>1</v>
      </c>
      <c r="E545" s="22" t="s">
        <v>32</v>
      </c>
      <c r="F545" s="33">
        <v>80</v>
      </c>
      <c r="G545" s="27"/>
      <c r="H545" s="28"/>
      <c r="I545" s="34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</row>
    <row r="546" s="7" customFormat="1" ht="30" customHeight="1" spans="1:50">
      <c r="A546" s="30">
        <f t="shared" si="49"/>
        <v>539</v>
      </c>
      <c r="B546" s="22" t="s">
        <v>609</v>
      </c>
      <c r="C546" s="24" t="s">
        <v>29</v>
      </c>
      <c r="D546" s="22">
        <v>1</v>
      </c>
      <c r="E546" s="22" t="s">
        <v>99</v>
      </c>
      <c r="F546" s="33">
        <v>457</v>
      </c>
      <c r="G546" s="27"/>
      <c r="H546" s="28"/>
      <c r="I546" s="34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</row>
    <row r="547" s="7" customFormat="1" ht="30" customHeight="1" spans="1:50">
      <c r="A547" s="30">
        <f t="shared" si="49"/>
        <v>540</v>
      </c>
      <c r="B547" s="22" t="s">
        <v>610</v>
      </c>
      <c r="C547" s="24" t="s">
        <v>29</v>
      </c>
      <c r="D547" s="22">
        <v>1</v>
      </c>
      <c r="E547" s="22" t="s">
        <v>32</v>
      </c>
      <c r="F547" s="33">
        <v>1949</v>
      </c>
      <c r="G547" s="27"/>
      <c r="H547" s="28"/>
      <c r="I547" s="34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</row>
    <row r="548" s="7" customFormat="1" ht="30" customHeight="1" spans="1:50">
      <c r="A548" s="30">
        <f t="shared" si="49"/>
        <v>541</v>
      </c>
      <c r="B548" s="22" t="s">
        <v>611</v>
      </c>
      <c r="C548" s="24" t="s">
        <v>29</v>
      </c>
      <c r="D548" s="22">
        <v>1</v>
      </c>
      <c r="E548" s="22" t="s">
        <v>32</v>
      </c>
      <c r="F548" s="33">
        <v>374</v>
      </c>
      <c r="G548" s="27"/>
      <c r="H548" s="28"/>
      <c r="I548" s="34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</row>
    <row r="549" s="7" customFormat="1" ht="30" customHeight="1" spans="1:50">
      <c r="A549" s="30">
        <f t="shared" si="49"/>
        <v>542</v>
      </c>
      <c r="B549" s="22" t="s">
        <v>612</v>
      </c>
      <c r="C549" s="24" t="s">
        <v>29</v>
      </c>
      <c r="D549" s="22">
        <v>1</v>
      </c>
      <c r="E549" s="22" t="s">
        <v>32</v>
      </c>
      <c r="F549" s="33">
        <v>374</v>
      </c>
      <c r="G549" s="27"/>
      <c r="H549" s="28"/>
      <c r="I549" s="34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</row>
    <row r="550" s="7" customFormat="1" ht="30" customHeight="1" spans="1:50">
      <c r="A550" s="30">
        <f t="shared" si="49"/>
        <v>543</v>
      </c>
      <c r="B550" s="22" t="s">
        <v>613</v>
      </c>
      <c r="C550" s="24" t="s">
        <v>29</v>
      </c>
      <c r="D550" s="22">
        <v>1</v>
      </c>
      <c r="E550" s="22" t="s">
        <v>32</v>
      </c>
      <c r="F550" s="33">
        <v>405</v>
      </c>
      <c r="G550" s="27"/>
      <c r="H550" s="28"/>
      <c r="I550" s="34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</row>
    <row r="551" s="7" customFormat="1" ht="30" customHeight="1" spans="1:50">
      <c r="A551" s="30">
        <f t="shared" si="49"/>
        <v>544</v>
      </c>
      <c r="B551" s="22" t="s">
        <v>614</v>
      </c>
      <c r="C551" s="24" t="s">
        <v>29</v>
      </c>
      <c r="D551" s="22">
        <v>1</v>
      </c>
      <c r="E551" s="22" t="s">
        <v>32</v>
      </c>
      <c r="F551" s="33">
        <v>925</v>
      </c>
      <c r="G551" s="27"/>
      <c r="H551" s="28"/>
      <c r="I551" s="34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</row>
    <row r="552" s="7" customFormat="1" ht="30" customHeight="1" spans="1:50">
      <c r="A552" s="30">
        <f t="shared" si="49"/>
        <v>545</v>
      </c>
      <c r="B552" s="22" t="s">
        <v>615</v>
      </c>
      <c r="C552" s="24" t="s">
        <v>459</v>
      </c>
      <c r="D552" s="22">
        <v>1</v>
      </c>
      <c r="E552" s="22" t="s">
        <v>57</v>
      </c>
      <c r="F552" s="33">
        <v>10</v>
      </c>
      <c r="G552" s="27"/>
      <c r="H552" s="28"/>
      <c r="I552" s="34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</row>
    <row r="553" s="7" customFormat="1" ht="30" customHeight="1" spans="1:50">
      <c r="A553" s="30">
        <f t="shared" ref="A553:A568" si="50">ROW()-7</f>
        <v>546</v>
      </c>
      <c r="B553" s="22" t="s">
        <v>618</v>
      </c>
      <c r="C553" s="24" t="s">
        <v>29</v>
      </c>
      <c r="D553" s="22">
        <v>1</v>
      </c>
      <c r="E553" s="22" t="s">
        <v>32</v>
      </c>
      <c r="F553" s="33">
        <v>62</v>
      </c>
      <c r="G553" s="27"/>
      <c r="H553" s="28"/>
      <c r="I553" s="34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</row>
    <row r="554" s="7" customFormat="1" ht="30" customHeight="1" spans="1:50">
      <c r="A554" s="30">
        <f t="shared" si="50"/>
        <v>547</v>
      </c>
      <c r="B554" s="22" t="s">
        <v>620</v>
      </c>
      <c r="C554" s="24" t="s">
        <v>29</v>
      </c>
      <c r="D554" s="22">
        <v>1</v>
      </c>
      <c r="E554" s="22" t="s">
        <v>32</v>
      </c>
      <c r="F554" s="33">
        <v>53</v>
      </c>
      <c r="G554" s="27"/>
      <c r="H554" s="28"/>
      <c r="I554" s="34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</row>
    <row r="555" s="7" customFormat="1" ht="30" customHeight="1" spans="1:50">
      <c r="A555" s="30">
        <f t="shared" si="50"/>
        <v>548</v>
      </c>
      <c r="B555" s="22" t="s">
        <v>621</v>
      </c>
      <c r="C555" s="24" t="s">
        <v>459</v>
      </c>
      <c r="D555" s="22">
        <v>1</v>
      </c>
      <c r="E555" s="22" t="s">
        <v>32</v>
      </c>
      <c r="F555" s="33">
        <v>20</v>
      </c>
      <c r="G555" s="27"/>
      <c r="H555" s="28"/>
      <c r="I555" s="34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</row>
    <row r="556" s="7" customFormat="1" ht="30" customHeight="1" spans="1:50">
      <c r="A556" s="30">
        <f t="shared" si="50"/>
        <v>549</v>
      </c>
      <c r="B556" s="22" t="s">
        <v>622</v>
      </c>
      <c r="C556" s="24" t="s">
        <v>498</v>
      </c>
      <c r="D556" s="22">
        <v>1</v>
      </c>
      <c r="E556" s="22" t="s">
        <v>201</v>
      </c>
      <c r="F556" s="33">
        <v>104</v>
      </c>
      <c r="G556" s="27"/>
      <c r="H556" s="28"/>
      <c r="I556" s="34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</row>
    <row r="557" s="7" customFormat="1" ht="30" customHeight="1" spans="1:50">
      <c r="A557" s="30">
        <f t="shared" si="50"/>
        <v>550</v>
      </c>
      <c r="B557" s="22" t="s">
        <v>623</v>
      </c>
      <c r="C557" s="24" t="s">
        <v>459</v>
      </c>
      <c r="D557" s="22">
        <v>1</v>
      </c>
      <c r="E557" s="22" t="s">
        <v>55</v>
      </c>
      <c r="F557" s="33">
        <v>884</v>
      </c>
      <c r="G557" s="27"/>
      <c r="H557" s="28"/>
      <c r="I557" s="34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</row>
    <row r="558" s="7" customFormat="1" ht="30" customHeight="1" spans="1:50">
      <c r="A558" s="30">
        <f t="shared" si="50"/>
        <v>551</v>
      </c>
      <c r="B558" s="22" t="s">
        <v>624</v>
      </c>
      <c r="C558" s="24" t="s">
        <v>29</v>
      </c>
      <c r="D558" s="22">
        <v>1</v>
      </c>
      <c r="E558" s="22" t="s">
        <v>32</v>
      </c>
      <c r="F558" s="33">
        <v>124</v>
      </c>
      <c r="G558" s="27"/>
      <c r="H558" s="28"/>
      <c r="I558" s="34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</row>
    <row r="559" s="7" customFormat="1" ht="30" customHeight="1" spans="1:50">
      <c r="A559" s="30">
        <f t="shared" si="50"/>
        <v>552</v>
      </c>
      <c r="B559" s="22" t="s">
        <v>625</v>
      </c>
      <c r="C559" s="24" t="s">
        <v>29</v>
      </c>
      <c r="D559" s="22">
        <v>1</v>
      </c>
      <c r="E559" s="22" t="s">
        <v>32</v>
      </c>
      <c r="F559" s="33">
        <v>1414</v>
      </c>
      <c r="G559" s="27"/>
      <c r="H559" s="28"/>
      <c r="I559" s="34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</row>
    <row r="560" s="7" customFormat="1" ht="30" customHeight="1" spans="1:50">
      <c r="A560" s="30">
        <f t="shared" si="50"/>
        <v>553</v>
      </c>
      <c r="B560" s="22" t="s">
        <v>626</v>
      </c>
      <c r="C560" s="24" t="s">
        <v>459</v>
      </c>
      <c r="D560" s="22">
        <v>1</v>
      </c>
      <c r="E560" s="22" t="s">
        <v>32</v>
      </c>
      <c r="F560" s="33">
        <v>128</v>
      </c>
      <c r="G560" s="27"/>
      <c r="H560" s="28"/>
      <c r="I560" s="34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</row>
    <row r="561" s="7" customFormat="1" ht="30" customHeight="1" spans="1:50">
      <c r="A561" s="30">
        <f t="shared" si="50"/>
        <v>554</v>
      </c>
      <c r="B561" s="22" t="s">
        <v>627</v>
      </c>
      <c r="C561" s="24" t="s">
        <v>29</v>
      </c>
      <c r="D561" s="22">
        <v>1</v>
      </c>
      <c r="E561" s="22" t="s">
        <v>32</v>
      </c>
      <c r="F561" s="33">
        <v>291</v>
      </c>
      <c r="G561" s="27"/>
      <c r="H561" s="28"/>
      <c r="I561" s="34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</row>
    <row r="562" s="7" customFormat="1" ht="30" customHeight="1" spans="1:50">
      <c r="A562" s="30">
        <f t="shared" si="50"/>
        <v>555</v>
      </c>
      <c r="B562" s="22" t="s">
        <v>628</v>
      </c>
      <c r="C562" s="24" t="s">
        <v>29</v>
      </c>
      <c r="D562" s="22">
        <v>1</v>
      </c>
      <c r="E562" s="22" t="s">
        <v>32</v>
      </c>
      <c r="F562" s="33">
        <v>98</v>
      </c>
      <c r="G562" s="27"/>
      <c r="H562" s="28"/>
      <c r="I562" s="34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</row>
    <row r="563" s="7" customFormat="1" ht="30" customHeight="1" spans="1:50">
      <c r="A563" s="30">
        <f t="shared" si="50"/>
        <v>556</v>
      </c>
      <c r="B563" s="22" t="s">
        <v>629</v>
      </c>
      <c r="C563" s="24" t="s">
        <v>459</v>
      </c>
      <c r="D563" s="22">
        <v>1</v>
      </c>
      <c r="E563" s="22" t="s">
        <v>83</v>
      </c>
      <c r="F563" s="33">
        <v>364</v>
      </c>
      <c r="G563" s="27"/>
      <c r="H563" s="28"/>
      <c r="I563" s="34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</row>
    <row r="564" s="7" customFormat="1" ht="30" customHeight="1" spans="1:50">
      <c r="A564" s="30">
        <f t="shared" si="50"/>
        <v>557</v>
      </c>
      <c r="B564" s="22" t="s">
        <v>631</v>
      </c>
      <c r="C564" s="24" t="s">
        <v>29</v>
      </c>
      <c r="D564" s="22">
        <v>1</v>
      </c>
      <c r="E564" s="22" t="s">
        <v>57</v>
      </c>
      <c r="F564" s="33">
        <v>2324</v>
      </c>
      <c r="G564" s="27"/>
      <c r="H564" s="28"/>
      <c r="I564" s="34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</row>
    <row r="565" s="7" customFormat="1" ht="30" customHeight="1" spans="1:50">
      <c r="A565" s="30">
        <f t="shared" si="50"/>
        <v>558</v>
      </c>
      <c r="B565" s="22" t="s">
        <v>632</v>
      </c>
      <c r="C565" s="24" t="s">
        <v>29</v>
      </c>
      <c r="D565" s="22">
        <v>1</v>
      </c>
      <c r="E565" s="22" t="s">
        <v>32</v>
      </c>
      <c r="F565" s="33">
        <v>1508</v>
      </c>
      <c r="G565" s="27"/>
      <c r="H565" s="28"/>
      <c r="I565" s="34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</row>
    <row r="566" s="7" customFormat="1" ht="30" customHeight="1" spans="1:50">
      <c r="A566" s="30">
        <f t="shared" si="50"/>
        <v>559</v>
      </c>
      <c r="B566" s="22" t="s">
        <v>633</v>
      </c>
      <c r="C566" s="24" t="s">
        <v>29</v>
      </c>
      <c r="D566" s="22">
        <v>1</v>
      </c>
      <c r="E566" s="22" t="s">
        <v>55</v>
      </c>
      <c r="F566" s="33">
        <v>3068</v>
      </c>
      <c r="G566" s="27"/>
      <c r="H566" s="28"/>
      <c r="I566" s="34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</row>
    <row r="567" s="7" customFormat="1" ht="30" customHeight="1" spans="1:50">
      <c r="A567" s="30">
        <f t="shared" si="50"/>
        <v>560</v>
      </c>
      <c r="B567" s="22" t="s">
        <v>634</v>
      </c>
      <c r="C567" s="24" t="s">
        <v>29</v>
      </c>
      <c r="D567" s="22">
        <v>1</v>
      </c>
      <c r="E567" s="22" t="s">
        <v>32</v>
      </c>
      <c r="F567" s="33">
        <v>77</v>
      </c>
      <c r="G567" s="27"/>
      <c r="H567" s="28"/>
      <c r="I567" s="34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</row>
    <row r="568" s="7" customFormat="1" ht="30" customHeight="1" spans="1:50">
      <c r="A568" s="30">
        <f t="shared" si="50"/>
        <v>561</v>
      </c>
      <c r="B568" s="22" t="s">
        <v>635</v>
      </c>
      <c r="C568" s="24" t="s">
        <v>29</v>
      </c>
      <c r="D568" s="22">
        <v>1</v>
      </c>
      <c r="E568" s="22" t="s">
        <v>30</v>
      </c>
      <c r="F568" s="33">
        <v>790</v>
      </c>
      <c r="G568" s="27"/>
      <c r="H568" s="28"/>
      <c r="I568" s="34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</row>
    <row r="569" s="7" customFormat="1" ht="30" customHeight="1" spans="1:50">
      <c r="A569" s="30">
        <f t="shared" ref="A569:A579" si="51">ROW()-7</f>
        <v>562</v>
      </c>
      <c r="B569" s="22" t="s">
        <v>636</v>
      </c>
      <c r="C569" s="24" t="s">
        <v>29</v>
      </c>
      <c r="D569" s="22">
        <v>1</v>
      </c>
      <c r="E569" s="22" t="s">
        <v>55</v>
      </c>
      <c r="F569" s="33">
        <v>3136</v>
      </c>
      <c r="G569" s="27"/>
      <c r="H569" s="28"/>
      <c r="I569" s="34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</row>
    <row r="570" s="7" customFormat="1" ht="30" customHeight="1" spans="1:50">
      <c r="A570" s="30">
        <f t="shared" si="51"/>
        <v>563</v>
      </c>
      <c r="B570" s="22" t="s">
        <v>637</v>
      </c>
      <c r="C570" s="24" t="s">
        <v>29</v>
      </c>
      <c r="D570" s="22">
        <v>1</v>
      </c>
      <c r="E570" s="22" t="s">
        <v>32</v>
      </c>
      <c r="F570" s="33">
        <v>676</v>
      </c>
      <c r="G570" s="27"/>
      <c r="H570" s="28"/>
      <c r="I570" s="34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</row>
    <row r="571" s="7" customFormat="1" ht="30" customHeight="1" spans="1:50">
      <c r="A571" s="30">
        <f t="shared" si="51"/>
        <v>564</v>
      </c>
      <c r="B571" s="22" t="s">
        <v>638</v>
      </c>
      <c r="C571" s="24" t="s">
        <v>459</v>
      </c>
      <c r="D571" s="22">
        <v>1</v>
      </c>
      <c r="E571" s="22" t="s">
        <v>32</v>
      </c>
      <c r="F571" s="33">
        <v>884</v>
      </c>
      <c r="G571" s="27"/>
      <c r="H571" s="28"/>
      <c r="I571" s="34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</row>
    <row r="572" s="7" customFormat="1" ht="30" customHeight="1" spans="1:50">
      <c r="A572" s="30">
        <f t="shared" si="51"/>
        <v>565</v>
      </c>
      <c r="B572" s="22" t="s">
        <v>639</v>
      </c>
      <c r="C572" s="24" t="s">
        <v>459</v>
      </c>
      <c r="D572" s="22">
        <v>1</v>
      </c>
      <c r="E572" s="22" t="s">
        <v>32</v>
      </c>
      <c r="F572" s="33">
        <v>166</v>
      </c>
      <c r="G572" s="27"/>
      <c r="H572" s="28"/>
      <c r="I572" s="34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</row>
    <row r="573" s="7" customFormat="1" ht="30" customHeight="1" spans="1:50">
      <c r="A573" s="30">
        <f t="shared" si="51"/>
        <v>566</v>
      </c>
      <c r="B573" s="22" t="s">
        <v>642</v>
      </c>
      <c r="C573" s="24" t="s">
        <v>459</v>
      </c>
      <c r="D573" s="22">
        <v>1</v>
      </c>
      <c r="E573" s="22" t="s">
        <v>32</v>
      </c>
      <c r="F573" s="33">
        <v>98</v>
      </c>
      <c r="G573" s="27"/>
      <c r="H573" s="28"/>
      <c r="I573" s="34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</row>
    <row r="574" s="7" customFormat="1" ht="30" customHeight="1" spans="1:50">
      <c r="A574" s="30">
        <f t="shared" si="51"/>
        <v>567</v>
      </c>
      <c r="B574" s="22" t="s">
        <v>643</v>
      </c>
      <c r="C574" s="24" t="s">
        <v>29</v>
      </c>
      <c r="D574" s="22">
        <v>1</v>
      </c>
      <c r="E574" s="22" t="s">
        <v>32</v>
      </c>
      <c r="F574" s="33">
        <v>457</v>
      </c>
      <c r="G574" s="27"/>
      <c r="H574" s="28"/>
      <c r="I574" s="34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</row>
    <row r="575" s="7" customFormat="1" ht="30" customHeight="1" spans="1:50">
      <c r="A575" s="30">
        <f t="shared" si="51"/>
        <v>568</v>
      </c>
      <c r="B575" s="22" t="s">
        <v>644</v>
      </c>
      <c r="C575" s="24" t="s">
        <v>29</v>
      </c>
      <c r="D575" s="22">
        <v>1</v>
      </c>
      <c r="E575" s="22" t="s">
        <v>32</v>
      </c>
      <c r="F575" s="33">
        <v>88</v>
      </c>
      <c r="G575" s="27"/>
      <c r="H575" s="28"/>
      <c r="I575" s="34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</row>
    <row r="576" s="7" customFormat="1" ht="30" customHeight="1" spans="1:50">
      <c r="A576" s="30">
        <f t="shared" si="51"/>
        <v>569</v>
      </c>
      <c r="B576" s="40" t="s">
        <v>686</v>
      </c>
      <c r="C576" s="24"/>
      <c r="D576" s="22">
        <v>1</v>
      </c>
      <c r="E576" s="22" t="s">
        <v>32</v>
      </c>
      <c r="F576" s="33">
        <v>52</v>
      </c>
      <c r="G576" s="27"/>
      <c r="H576" s="28"/>
      <c r="I576" s="34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</row>
    <row r="577" s="7" customFormat="1" ht="30" customHeight="1" spans="1:50">
      <c r="A577" s="30">
        <f t="shared" si="51"/>
        <v>570</v>
      </c>
      <c r="B577" s="22" t="s">
        <v>640</v>
      </c>
      <c r="C577" s="24" t="s">
        <v>459</v>
      </c>
      <c r="D577" s="22">
        <v>1</v>
      </c>
      <c r="E577" s="22" t="s">
        <v>32</v>
      </c>
      <c r="F577" s="33">
        <v>676</v>
      </c>
      <c r="G577" s="27"/>
      <c r="H577" s="28"/>
      <c r="I577" s="34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</row>
    <row r="578" s="7" customFormat="1" ht="30" customHeight="1" spans="1:50">
      <c r="A578" s="30">
        <f t="shared" si="51"/>
        <v>571</v>
      </c>
      <c r="B578" s="22" t="s">
        <v>641</v>
      </c>
      <c r="C578" s="24" t="s">
        <v>459</v>
      </c>
      <c r="D578" s="22">
        <v>1</v>
      </c>
      <c r="E578" s="22" t="s">
        <v>32</v>
      </c>
      <c r="F578" s="33">
        <v>708</v>
      </c>
      <c r="G578" s="27"/>
      <c r="H578" s="28"/>
      <c r="I578" s="34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</row>
    <row r="579" s="7" customFormat="1" ht="30" customHeight="1" spans="1:50">
      <c r="A579" s="30">
        <f t="shared" si="51"/>
        <v>572</v>
      </c>
      <c r="B579" s="22" t="s">
        <v>645</v>
      </c>
      <c r="C579" s="24" t="s">
        <v>459</v>
      </c>
      <c r="D579" s="22">
        <v>1</v>
      </c>
      <c r="E579" s="22" t="s">
        <v>32</v>
      </c>
      <c r="F579" s="33">
        <v>145</v>
      </c>
      <c r="G579" s="27"/>
      <c r="H579" s="28"/>
      <c r="I579" s="34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</row>
    <row r="580" s="7" customFormat="1" ht="41" customHeight="1" spans="1:49">
      <c r="A580" s="53" t="s">
        <v>688</v>
      </c>
      <c r="B580" s="54"/>
      <c r="C580" s="54"/>
      <c r="D580" s="54"/>
      <c r="E580" s="55"/>
      <c r="F580" s="45">
        <f>SUM(F5:F579)</f>
        <v>437075</v>
      </c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</row>
  </sheetData>
  <autoFilter xmlns:etc="http://www.wps.cn/officeDocument/2017/etCustomData" ref="A4:GL580" etc:filterBottomFollowUsedRange="0">
    <extLst/>
  </autoFilter>
  <mergeCells count="8">
    <mergeCell ref="A1:E1"/>
    <mergeCell ref="A2:E2"/>
    <mergeCell ref="A3:E3"/>
    <mergeCell ref="A580:E580"/>
    <mergeCell ref="A7:A10"/>
    <mergeCell ref="A15:A16"/>
    <mergeCell ref="B7:B10"/>
    <mergeCell ref="B15:B16"/>
  </mergeCells>
  <conditionalFormatting sqref="B7">
    <cfRule type="duplicateValues" dxfId="0" priority="1"/>
  </conditionalFormatting>
  <conditionalFormatting sqref="B579">
    <cfRule type="duplicateValues" dxfId="0" priority="2"/>
  </conditionalFormatting>
  <conditionalFormatting sqref="B340:B342">
    <cfRule type="duplicateValues" dxfId="0" priority="4"/>
  </conditionalFormatting>
  <conditionalFormatting sqref="B577:B578">
    <cfRule type="duplicateValues" dxfId="0" priority="9"/>
  </conditionalFormatting>
  <conditionalFormatting sqref="B343:B576 B11:B339 B1:B6 B581:B1048576">
    <cfRule type="duplicateValues" dxfId="0" priority="12"/>
  </conditionalFormatting>
  <conditionalFormatting sqref="B343:B578 B1:B6 B11:B339 B581:B1048576">
    <cfRule type="duplicateValues" dxfId="0" priority="6"/>
  </conditionalFormatting>
  <pageMargins left="0.251388888888889" right="0.251388888888889" top="0.393055555555556" bottom="0.751388888888889" header="0.298611111111111" footer="0.298611111111111"/>
  <pageSetup paperSize="9" scale="85" fitToHeight="0" orientation="portrait" horizontalDpi="600"/>
  <headerFooter>
    <oddFooter>&amp;C第 &amp;P 页，共 &amp;N 页</oddFooter>
  </headerFooter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G348"/>
  <sheetViews>
    <sheetView view="pageBreakPreview" zoomScale="55" zoomScaleNormal="100" workbookViewId="0">
      <selection activeCell="G1" sqref="G$1:K$1048576"/>
    </sheetView>
  </sheetViews>
  <sheetFormatPr defaultColWidth="10" defaultRowHeight="15.6"/>
  <cols>
    <col min="1" max="1" width="7.125" style="9" customWidth="1"/>
    <col min="2" max="2" width="22" style="10" customWidth="1"/>
    <col min="3" max="3" width="50.5833333333333" style="11" customWidth="1"/>
    <col min="4" max="4" width="5.75" style="10" customWidth="1"/>
    <col min="5" max="5" width="9.5" style="10" customWidth="1"/>
    <col min="6" max="6" width="14.75" style="9" customWidth="1"/>
    <col min="7" max="7" width="10" style="12"/>
    <col min="8" max="50" width="10" style="9"/>
    <col min="51" max="16384" width="10" style="7"/>
  </cols>
  <sheetData>
    <row r="1" s="1" customFormat="1" ht="36" customHeight="1" spans="1:50">
      <c r="A1" s="17" t="s">
        <v>19</v>
      </c>
      <c r="B1" s="47"/>
      <c r="C1" s="47"/>
      <c r="D1" s="47"/>
      <c r="E1" s="47"/>
      <c r="F1" s="14" t="s">
        <v>20</v>
      </c>
      <c r="G1" s="15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="2" customFormat="1" ht="36" customHeight="1" spans="1:50">
      <c r="A2" s="17" t="s">
        <v>21</v>
      </c>
      <c r="B2" s="47"/>
      <c r="C2" s="47"/>
      <c r="D2" s="47"/>
      <c r="E2" s="47"/>
      <c r="F2" s="17" t="s">
        <v>999</v>
      </c>
      <c r="G2" s="18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</row>
    <row r="3" s="2" customFormat="1" ht="36" customHeight="1" spans="1:50">
      <c r="A3" s="17" t="s">
        <v>23</v>
      </c>
      <c r="B3" s="47"/>
      <c r="C3" s="47"/>
      <c r="D3" s="47"/>
      <c r="E3" s="47"/>
      <c r="F3" s="17" t="s">
        <v>1000</v>
      </c>
      <c r="G3" s="18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="2" customFormat="1" ht="31.2" spans="1:50">
      <c r="A4" s="20" t="s">
        <v>1</v>
      </c>
      <c r="B4" s="13" t="s">
        <v>25</v>
      </c>
      <c r="C4" s="13" t="s">
        <v>26</v>
      </c>
      <c r="D4" s="21" t="s">
        <v>3</v>
      </c>
      <c r="E4" s="21" t="s">
        <v>4</v>
      </c>
      <c r="F4" s="48" t="s">
        <v>27</v>
      </c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</row>
    <row r="5" s="3" customFormat="1" ht="27.75" customHeight="1" spans="1:111">
      <c r="A5" s="30">
        <v>1</v>
      </c>
      <c r="B5" s="30" t="s">
        <v>28</v>
      </c>
      <c r="C5" s="24" t="s">
        <v>1001</v>
      </c>
      <c r="D5" s="25">
        <v>1</v>
      </c>
      <c r="E5" s="22" t="s">
        <v>30</v>
      </c>
      <c r="F5" s="26">
        <v>1176</v>
      </c>
      <c r="G5" s="27"/>
      <c r="H5" s="28"/>
      <c r="I5" s="34"/>
      <c r="J5" s="34"/>
      <c r="K5" s="34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</row>
    <row r="6" s="3" customFormat="1" ht="27.75" customHeight="1" spans="1:111">
      <c r="A6" s="29">
        <v>2</v>
      </c>
      <c r="B6" s="29" t="s">
        <v>31</v>
      </c>
      <c r="C6" s="24" t="s">
        <v>1002</v>
      </c>
      <c r="D6" s="25">
        <v>1</v>
      </c>
      <c r="E6" s="22" t="s">
        <v>32</v>
      </c>
      <c r="F6" s="26">
        <v>456</v>
      </c>
      <c r="G6" s="27"/>
      <c r="H6" s="28"/>
      <c r="I6" s="34"/>
      <c r="J6" s="34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</row>
    <row r="7" s="4" customFormat="1" ht="45" customHeight="1" spans="1:49">
      <c r="A7" s="22">
        <v>3</v>
      </c>
      <c r="B7" s="22" t="s">
        <v>33</v>
      </c>
      <c r="C7" s="24" t="s">
        <v>693</v>
      </c>
      <c r="D7" s="25">
        <v>1</v>
      </c>
      <c r="E7" s="22" t="s">
        <v>34</v>
      </c>
      <c r="F7" s="49">
        <v>100</v>
      </c>
      <c r="G7" s="27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s="4" customFormat="1" ht="45" customHeight="1" spans="1:49">
      <c r="A8" s="22"/>
      <c r="B8" s="22"/>
      <c r="C8" s="24" t="s">
        <v>694</v>
      </c>
      <c r="D8" s="25">
        <v>1</v>
      </c>
      <c r="E8" s="22" t="s">
        <v>34</v>
      </c>
      <c r="F8" s="49">
        <v>120</v>
      </c>
      <c r="G8" s="27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s="4" customFormat="1" ht="45" customHeight="1" spans="1:49">
      <c r="A9" s="22"/>
      <c r="B9" s="22"/>
      <c r="C9" s="24" t="s">
        <v>695</v>
      </c>
      <c r="D9" s="25">
        <v>1</v>
      </c>
      <c r="E9" s="22" t="s">
        <v>34</v>
      </c>
      <c r="F9" s="49">
        <v>400</v>
      </c>
      <c r="G9" s="27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="4" customFormat="1" ht="43.2" spans="1:49">
      <c r="A10" s="22"/>
      <c r="B10" s="22"/>
      <c r="C10" s="24" t="s">
        <v>696</v>
      </c>
      <c r="D10" s="25">
        <v>1</v>
      </c>
      <c r="E10" s="22" t="s">
        <v>34</v>
      </c>
      <c r="F10" s="49">
        <v>480</v>
      </c>
      <c r="G10" s="27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</row>
    <row r="11" s="3" customFormat="1" ht="27.75" customHeight="1" spans="1:111">
      <c r="A11" s="29">
        <v>4</v>
      </c>
      <c r="B11" s="29" t="s">
        <v>35</v>
      </c>
      <c r="C11" s="24" t="s">
        <v>29</v>
      </c>
      <c r="D11" s="25">
        <v>1</v>
      </c>
      <c r="E11" s="22" t="s">
        <v>32</v>
      </c>
      <c r="F11" s="26">
        <v>50</v>
      </c>
      <c r="G11" s="27"/>
      <c r="H11" s="28"/>
      <c r="I11" s="34"/>
      <c r="J11" s="34"/>
      <c r="K11" s="34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</row>
    <row r="12" s="3" customFormat="1" ht="27.75" customHeight="1" spans="1:111">
      <c r="A12" s="23"/>
      <c r="B12" s="23"/>
      <c r="C12" s="24" t="s">
        <v>1003</v>
      </c>
      <c r="D12" s="25">
        <v>1</v>
      </c>
      <c r="E12" s="22" t="s">
        <v>32</v>
      </c>
      <c r="F12" s="26">
        <v>30</v>
      </c>
      <c r="G12" s="27"/>
      <c r="H12" s="28"/>
      <c r="I12" s="34"/>
      <c r="J12" s="34"/>
      <c r="K12" s="34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</row>
    <row r="13" s="3" customFormat="1" ht="31" customHeight="1" spans="1:111">
      <c r="A13" s="29">
        <v>5</v>
      </c>
      <c r="B13" s="29" t="s">
        <v>36</v>
      </c>
      <c r="C13" s="24" t="s">
        <v>29</v>
      </c>
      <c r="D13" s="25">
        <v>1</v>
      </c>
      <c r="E13" s="22" t="s">
        <v>32</v>
      </c>
      <c r="F13" s="26">
        <v>50</v>
      </c>
      <c r="G13" s="27"/>
      <c r="H13" s="28"/>
      <c r="I13" s="34"/>
      <c r="J13" s="34"/>
      <c r="K13" s="34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</row>
    <row r="14" s="3" customFormat="1" ht="57.6" spans="1:111">
      <c r="A14" s="23"/>
      <c r="B14" s="23"/>
      <c r="C14" s="24" t="s">
        <v>698</v>
      </c>
      <c r="D14" s="25">
        <v>1</v>
      </c>
      <c r="E14" s="22" t="s">
        <v>32</v>
      </c>
      <c r="F14" s="26">
        <v>50</v>
      </c>
      <c r="G14" s="27"/>
      <c r="H14" s="28"/>
      <c r="I14" s="34"/>
      <c r="J14" s="34"/>
      <c r="K14" s="34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</row>
    <row r="15" s="3" customFormat="1" ht="32" customHeight="1" spans="1:111">
      <c r="A15" s="29">
        <v>6</v>
      </c>
      <c r="B15" s="29" t="s">
        <v>37</v>
      </c>
      <c r="C15" s="24" t="s">
        <v>29</v>
      </c>
      <c r="D15" s="25">
        <v>1</v>
      </c>
      <c r="E15" s="22" t="s">
        <v>32</v>
      </c>
      <c r="F15" s="26">
        <v>58</v>
      </c>
      <c r="G15" s="27"/>
      <c r="H15" s="28"/>
      <c r="I15" s="34"/>
      <c r="J15" s="34"/>
      <c r="K15" s="34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</row>
    <row r="16" s="3" customFormat="1" ht="27.75" customHeight="1" spans="1:111">
      <c r="A16" s="23"/>
      <c r="B16" s="23"/>
      <c r="C16" s="24" t="s">
        <v>1003</v>
      </c>
      <c r="D16" s="25">
        <v>1</v>
      </c>
      <c r="E16" s="22" t="s">
        <v>32</v>
      </c>
      <c r="F16" s="26">
        <v>58</v>
      </c>
      <c r="G16" s="27"/>
      <c r="H16" s="28"/>
      <c r="I16" s="34"/>
      <c r="J16" s="34"/>
      <c r="K16" s="34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</row>
    <row r="17" s="3" customFormat="1" ht="27.75" customHeight="1" spans="1:111">
      <c r="A17" s="29">
        <v>7</v>
      </c>
      <c r="B17" s="29" t="s">
        <v>38</v>
      </c>
      <c r="C17" s="24" t="s">
        <v>29</v>
      </c>
      <c r="D17" s="25">
        <v>1</v>
      </c>
      <c r="E17" s="22" t="s">
        <v>32</v>
      </c>
      <c r="F17" s="26">
        <v>0</v>
      </c>
      <c r="G17" s="27"/>
      <c r="H17" s="28"/>
      <c r="I17" s="34"/>
      <c r="J17" s="34"/>
      <c r="K17" s="34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</row>
    <row r="18" s="3" customFormat="1" ht="27.75" customHeight="1" spans="1:111">
      <c r="A18" s="29">
        <v>8</v>
      </c>
      <c r="B18" s="29" t="s">
        <v>39</v>
      </c>
      <c r="C18" s="24" t="s">
        <v>29</v>
      </c>
      <c r="D18" s="25">
        <v>1</v>
      </c>
      <c r="E18" s="22" t="s">
        <v>32</v>
      </c>
      <c r="F18" s="26">
        <v>170</v>
      </c>
      <c r="G18" s="27"/>
      <c r="H18" s="28"/>
      <c r="I18" s="34"/>
      <c r="J18" s="34"/>
      <c r="K18" s="34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</row>
    <row r="19" s="3" customFormat="1" ht="27.75" customHeight="1" spans="1:111">
      <c r="A19" s="30"/>
      <c r="B19" s="30"/>
      <c r="C19" s="24" t="s">
        <v>808</v>
      </c>
      <c r="D19" s="25">
        <v>1</v>
      </c>
      <c r="E19" s="22" t="s">
        <v>32</v>
      </c>
      <c r="F19" s="26">
        <v>96</v>
      </c>
      <c r="G19" s="27"/>
      <c r="H19" s="28"/>
      <c r="I19" s="34"/>
      <c r="J19" s="34"/>
      <c r="K19" s="34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</row>
    <row r="20" s="3" customFormat="1" ht="43.2" spans="1:111">
      <c r="A20" s="30">
        <f>ROW()-10</f>
        <v>10</v>
      </c>
      <c r="B20" s="29" t="s">
        <v>40</v>
      </c>
      <c r="C20" s="24" t="s">
        <v>700</v>
      </c>
      <c r="D20" s="25">
        <v>1</v>
      </c>
      <c r="E20" s="22" t="s">
        <v>34</v>
      </c>
      <c r="F20" s="26">
        <v>50</v>
      </c>
      <c r="G20" s="27"/>
      <c r="H20" s="28"/>
      <c r="I20" s="34"/>
      <c r="J20" s="34"/>
      <c r="K20" s="34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</row>
    <row r="21" s="3" customFormat="1" ht="27.75" customHeight="1" spans="1:92">
      <c r="A21" s="30">
        <f>ROW()-10</f>
        <v>11</v>
      </c>
      <c r="B21" s="22" t="s">
        <v>701</v>
      </c>
      <c r="C21" s="24" t="s">
        <v>702</v>
      </c>
      <c r="D21" s="25">
        <v>1</v>
      </c>
      <c r="E21" s="22" t="s">
        <v>34</v>
      </c>
      <c r="F21" s="26">
        <v>160</v>
      </c>
      <c r="G21" s="27"/>
      <c r="H21" s="28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</row>
    <row r="22" s="3" customFormat="1" ht="27.75" customHeight="1" spans="1:92">
      <c r="A22" s="30">
        <f>ROW()-10</f>
        <v>12</v>
      </c>
      <c r="B22" s="22" t="s">
        <v>42</v>
      </c>
      <c r="C22" s="24" t="s">
        <v>704</v>
      </c>
      <c r="D22" s="25">
        <v>1</v>
      </c>
      <c r="E22" s="22" t="s">
        <v>34</v>
      </c>
      <c r="F22" s="26">
        <v>110</v>
      </c>
      <c r="G22" s="27"/>
      <c r="H22" s="28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</row>
    <row r="23" s="4" customFormat="1" ht="27.75" customHeight="1" spans="1:92">
      <c r="A23" s="30">
        <f>ROW()-10</f>
        <v>13</v>
      </c>
      <c r="B23" s="29" t="s">
        <v>43</v>
      </c>
      <c r="C23" s="24" t="s">
        <v>705</v>
      </c>
      <c r="D23" s="25">
        <v>1</v>
      </c>
      <c r="E23" s="22" t="s">
        <v>32</v>
      </c>
      <c r="F23" s="26">
        <v>55</v>
      </c>
      <c r="G23" s="27"/>
      <c r="H23" s="28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</row>
    <row r="24" s="4" customFormat="1" ht="27.75" customHeight="1" spans="1:92">
      <c r="A24" s="23">
        <f>ROW()-10</f>
        <v>14</v>
      </c>
      <c r="B24" s="29" t="s">
        <v>45</v>
      </c>
      <c r="C24" s="24" t="s">
        <v>1004</v>
      </c>
      <c r="D24" s="25">
        <v>1</v>
      </c>
      <c r="E24" s="22" t="s">
        <v>34</v>
      </c>
      <c r="F24" s="26">
        <v>0</v>
      </c>
      <c r="G24" s="27"/>
      <c r="H24" s="28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</row>
    <row r="25" s="4" customFormat="1" ht="27.75" customHeight="1" spans="1:92">
      <c r="A25" s="23"/>
      <c r="B25" s="23"/>
      <c r="C25" s="24" t="s">
        <v>1005</v>
      </c>
      <c r="D25" s="25">
        <v>1</v>
      </c>
      <c r="E25" s="22" t="s">
        <v>34</v>
      </c>
      <c r="F25" s="26">
        <v>70</v>
      </c>
      <c r="G25" s="27"/>
      <c r="H25" s="28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</row>
    <row r="26" s="4" customFormat="1" ht="27.75" customHeight="1" spans="1:92">
      <c r="A26" s="30"/>
      <c r="B26" s="30"/>
      <c r="C26" s="24" t="s">
        <v>707</v>
      </c>
      <c r="D26" s="25">
        <v>1</v>
      </c>
      <c r="E26" s="22" t="s">
        <v>34</v>
      </c>
      <c r="F26" s="26">
        <v>150</v>
      </c>
      <c r="G26" s="27"/>
      <c r="H26" s="28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</row>
    <row r="27" s="46" customFormat="1" ht="30.8" customHeight="1" spans="1:50">
      <c r="A27" s="22">
        <f t="shared" ref="A27:A34" si="0">ROW()-12</f>
        <v>15</v>
      </c>
      <c r="B27" s="22" t="s">
        <v>48</v>
      </c>
      <c r="C27" s="24" t="s">
        <v>1006</v>
      </c>
      <c r="D27" s="22">
        <v>1</v>
      </c>
      <c r="E27" s="22" t="s">
        <v>34</v>
      </c>
      <c r="F27" s="26">
        <v>65</v>
      </c>
      <c r="G27" s="27"/>
      <c r="H27" s="28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</row>
    <row r="28" s="46" customFormat="1" ht="30.8" customHeight="1" spans="1:50">
      <c r="A28" s="22">
        <f t="shared" si="0"/>
        <v>16</v>
      </c>
      <c r="B28" s="22" t="s">
        <v>49</v>
      </c>
      <c r="C28" s="31" t="s">
        <v>710</v>
      </c>
      <c r="D28" s="22">
        <v>1</v>
      </c>
      <c r="E28" s="22" t="s">
        <v>34</v>
      </c>
      <c r="F28" s="26">
        <v>65</v>
      </c>
      <c r="G28" s="27"/>
      <c r="H28" s="28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</row>
    <row r="29" s="46" customFormat="1" ht="30.8" customHeight="1" spans="1:50">
      <c r="A29" s="22">
        <f t="shared" si="0"/>
        <v>17</v>
      </c>
      <c r="B29" s="22" t="s">
        <v>50</v>
      </c>
      <c r="C29" s="24" t="s">
        <v>711</v>
      </c>
      <c r="D29" s="22">
        <v>1</v>
      </c>
      <c r="E29" s="22" t="s">
        <v>47</v>
      </c>
      <c r="F29" s="26">
        <v>104</v>
      </c>
      <c r="G29" s="27"/>
      <c r="H29" s="28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</row>
    <row r="30" s="46" customFormat="1" ht="27" customHeight="1" spans="1:50">
      <c r="A30" s="22">
        <f t="shared" si="0"/>
        <v>18</v>
      </c>
      <c r="B30" s="22" t="s">
        <v>53</v>
      </c>
      <c r="C30" s="24" t="s">
        <v>714</v>
      </c>
      <c r="D30" s="22">
        <v>1</v>
      </c>
      <c r="E30" s="22" t="s">
        <v>47</v>
      </c>
      <c r="F30" s="26">
        <v>364</v>
      </c>
      <c r="G30" s="27"/>
      <c r="H30" s="28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</row>
    <row r="31" s="46" customFormat="1" ht="27" customHeight="1" spans="1:50">
      <c r="A31" s="22">
        <f t="shared" si="0"/>
        <v>19</v>
      </c>
      <c r="B31" s="22" t="s">
        <v>54</v>
      </c>
      <c r="C31" s="24" t="s">
        <v>715</v>
      </c>
      <c r="D31" s="22">
        <v>1</v>
      </c>
      <c r="E31" s="22" t="s">
        <v>55</v>
      </c>
      <c r="F31" s="26">
        <v>364</v>
      </c>
      <c r="G31" s="27"/>
      <c r="H31" s="28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</row>
    <row r="32" s="46" customFormat="1" ht="27" customHeight="1" spans="1:50">
      <c r="A32" s="22">
        <f t="shared" si="0"/>
        <v>20</v>
      </c>
      <c r="B32" s="22" t="s">
        <v>56</v>
      </c>
      <c r="C32" s="24" t="s">
        <v>716</v>
      </c>
      <c r="D32" s="22">
        <v>1</v>
      </c>
      <c r="E32" s="22" t="s">
        <v>57</v>
      </c>
      <c r="F32" s="33">
        <v>800</v>
      </c>
      <c r="G32" s="27"/>
      <c r="H32" s="28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</row>
    <row r="33" s="46" customFormat="1" ht="27" customHeight="1" spans="1:50">
      <c r="A33" s="22">
        <f t="shared" si="0"/>
        <v>21</v>
      </c>
      <c r="B33" s="22" t="s">
        <v>58</v>
      </c>
      <c r="C33" s="24" t="s">
        <v>716</v>
      </c>
      <c r="D33" s="22">
        <v>1</v>
      </c>
      <c r="E33" s="22" t="s">
        <v>57</v>
      </c>
      <c r="F33" s="33">
        <v>800</v>
      </c>
      <c r="G33" s="27"/>
      <c r="H33" s="28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</row>
    <row r="34" s="46" customFormat="1" ht="27" customHeight="1" spans="1:50">
      <c r="A34" s="22">
        <f t="shared" si="0"/>
        <v>22</v>
      </c>
      <c r="B34" s="22" t="s">
        <v>59</v>
      </c>
      <c r="C34" s="24" t="s">
        <v>716</v>
      </c>
      <c r="D34" s="22">
        <v>1</v>
      </c>
      <c r="E34" s="22" t="s">
        <v>57</v>
      </c>
      <c r="F34" s="33">
        <v>416</v>
      </c>
      <c r="G34" s="27"/>
      <c r="H34" s="28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</row>
    <row r="35" s="46" customFormat="1" ht="27" customHeight="1" spans="1:50">
      <c r="A35" s="22">
        <f t="shared" ref="A35:A44" si="1">ROW()-12</f>
        <v>23</v>
      </c>
      <c r="B35" s="22" t="s">
        <v>60</v>
      </c>
      <c r="C35" s="24" t="s">
        <v>716</v>
      </c>
      <c r="D35" s="22">
        <v>1</v>
      </c>
      <c r="E35" s="22" t="s">
        <v>55</v>
      </c>
      <c r="F35" s="33">
        <v>2240</v>
      </c>
      <c r="G35" s="27"/>
      <c r="H35" s="28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</row>
    <row r="36" s="46" customFormat="1" ht="27" customHeight="1" spans="1:50">
      <c r="A36" s="22">
        <f t="shared" si="1"/>
        <v>24</v>
      </c>
      <c r="B36" s="22" t="s">
        <v>61</v>
      </c>
      <c r="C36" s="24" t="s">
        <v>716</v>
      </c>
      <c r="D36" s="22">
        <v>1</v>
      </c>
      <c r="E36" s="22" t="s">
        <v>57</v>
      </c>
      <c r="F36" s="33">
        <v>640</v>
      </c>
      <c r="G36" s="27"/>
      <c r="H36" s="28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</row>
    <row r="37" s="46" customFormat="1" ht="27" customHeight="1" spans="1:50">
      <c r="A37" s="22">
        <f t="shared" si="1"/>
        <v>25</v>
      </c>
      <c r="B37" s="22" t="s">
        <v>62</v>
      </c>
      <c r="C37" s="24" t="s">
        <v>29</v>
      </c>
      <c r="D37" s="22">
        <v>1</v>
      </c>
      <c r="E37" s="22" t="s">
        <v>47</v>
      </c>
      <c r="F37" s="33">
        <v>143</v>
      </c>
      <c r="G37" s="27"/>
      <c r="H37" s="28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</row>
    <row r="38" s="46" customFormat="1" ht="27" customHeight="1" spans="1:50">
      <c r="A38" s="22">
        <f t="shared" si="1"/>
        <v>26</v>
      </c>
      <c r="B38" s="22" t="s">
        <v>63</v>
      </c>
      <c r="C38" s="24" t="s">
        <v>29</v>
      </c>
      <c r="D38" s="22">
        <v>1</v>
      </c>
      <c r="E38" s="22" t="s">
        <v>47</v>
      </c>
      <c r="F38" s="33">
        <v>133</v>
      </c>
      <c r="G38" s="27"/>
      <c r="H38" s="28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</row>
    <row r="39" s="46" customFormat="1" ht="27" customHeight="1" spans="1:50">
      <c r="A39" s="22">
        <f t="shared" si="1"/>
        <v>27</v>
      </c>
      <c r="B39" s="22" t="s">
        <v>64</v>
      </c>
      <c r="C39" s="24" t="s">
        <v>29</v>
      </c>
      <c r="D39" s="22">
        <v>1</v>
      </c>
      <c r="E39" s="22" t="s">
        <v>55</v>
      </c>
      <c r="F39" s="33">
        <v>395</v>
      </c>
      <c r="G39" s="27"/>
      <c r="H39" s="28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</row>
    <row r="40" s="46" customFormat="1" ht="27" customHeight="1" spans="1:50">
      <c r="A40" s="22">
        <f t="shared" si="1"/>
        <v>28</v>
      </c>
      <c r="B40" s="22" t="s">
        <v>65</v>
      </c>
      <c r="C40" s="24" t="s">
        <v>29</v>
      </c>
      <c r="D40" s="22">
        <v>1</v>
      </c>
      <c r="E40" s="22" t="s">
        <v>55</v>
      </c>
      <c r="F40" s="33">
        <v>1248</v>
      </c>
      <c r="G40" s="27"/>
      <c r="H40" s="28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</row>
    <row r="41" s="46" customFormat="1" ht="27" customHeight="1" spans="1:50">
      <c r="A41" s="22">
        <f t="shared" si="1"/>
        <v>29</v>
      </c>
      <c r="B41" s="22" t="s">
        <v>66</v>
      </c>
      <c r="C41" s="24" t="s">
        <v>29</v>
      </c>
      <c r="D41" s="22">
        <v>1</v>
      </c>
      <c r="E41" s="22" t="s">
        <v>32</v>
      </c>
      <c r="F41" s="33">
        <v>451</v>
      </c>
      <c r="G41" s="27"/>
      <c r="H41" s="28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</row>
    <row r="42" s="46" customFormat="1" ht="27" customHeight="1" spans="1:50">
      <c r="A42" s="22">
        <f t="shared" si="1"/>
        <v>30</v>
      </c>
      <c r="B42" s="22" t="s">
        <v>78</v>
      </c>
      <c r="C42" s="24" t="s">
        <v>29</v>
      </c>
      <c r="D42" s="22">
        <v>1</v>
      </c>
      <c r="E42" s="22" t="s">
        <v>47</v>
      </c>
      <c r="F42" s="33">
        <v>353</v>
      </c>
      <c r="G42" s="27"/>
      <c r="H42" s="28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</row>
    <row r="43" s="46" customFormat="1" ht="27" customHeight="1" spans="1:50">
      <c r="A43" s="22">
        <f t="shared" si="1"/>
        <v>31</v>
      </c>
      <c r="B43" s="22" t="s">
        <v>141</v>
      </c>
      <c r="C43" s="24" t="s">
        <v>29</v>
      </c>
      <c r="D43" s="22">
        <v>1</v>
      </c>
      <c r="E43" s="22" t="s">
        <v>47</v>
      </c>
      <c r="F43" s="33">
        <v>224</v>
      </c>
      <c r="G43" s="27"/>
      <c r="H43" s="28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</row>
    <row r="44" s="46" customFormat="1" ht="27" customHeight="1" spans="1:50">
      <c r="A44" s="22">
        <f t="shared" si="1"/>
        <v>32</v>
      </c>
      <c r="B44" s="22" t="s">
        <v>148</v>
      </c>
      <c r="C44" s="24" t="s">
        <v>29</v>
      </c>
      <c r="D44" s="22">
        <v>1</v>
      </c>
      <c r="E44" s="22" t="s">
        <v>32</v>
      </c>
      <c r="F44" s="33">
        <v>1820</v>
      </c>
      <c r="G44" s="27"/>
      <c r="H44" s="28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</row>
    <row r="45" s="46" customFormat="1" ht="27" customHeight="1" spans="1:50">
      <c r="A45" s="22">
        <f t="shared" ref="A45:A54" si="2">ROW()-12</f>
        <v>33</v>
      </c>
      <c r="B45" s="22" t="s">
        <v>149</v>
      </c>
      <c r="C45" s="24" t="s">
        <v>29</v>
      </c>
      <c r="D45" s="22">
        <v>1</v>
      </c>
      <c r="E45" s="22" t="s">
        <v>32</v>
      </c>
      <c r="F45" s="33">
        <v>1144</v>
      </c>
      <c r="G45" s="27"/>
      <c r="H45" s="28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</row>
    <row r="46" s="46" customFormat="1" ht="27" customHeight="1" spans="1:50">
      <c r="A46" s="22">
        <f t="shared" si="2"/>
        <v>34</v>
      </c>
      <c r="B46" s="22" t="s">
        <v>150</v>
      </c>
      <c r="C46" s="24" t="s">
        <v>29</v>
      </c>
      <c r="D46" s="22">
        <v>1</v>
      </c>
      <c r="E46" s="22" t="s">
        <v>32</v>
      </c>
      <c r="F46" s="33">
        <v>2704</v>
      </c>
      <c r="G46" s="27"/>
      <c r="H46" s="28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</row>
    <row r="47" s="46" customFormat="1" ht="27" customHeight="1" spans="1:50">
      <c r="A47" s="22">
        <f t="shared" si="2"/>
        <v>35</v>
      </c>
      <c r="B47" s="22" t="s">
        <v>199</v>
      </c>
      <c r="C47" s="24" t="s">
        <v>29</v>
      </c>
      <c r="D47" s="22">
        <v>1</v>
      </c>
      <c r="E47" s="22" t="s">
        <v>32</v>
      </c>
      <c r="F47" s="33">
        <v>3224</v>
      </c>
      <c r="G47" s="27"/>
      <c r="H47" s="28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</row>
    <row r="48" s="46" customFormat="1" ht="27" customHeight="1" spans="1:50">
      <c r="A48" s="22">
        <f t="shared" si="2"/>
        <v>36</v>
      </c>
      <c r="B48" s="22" t="s">
        <v>200</v>
      </c>
      <c r="C48" s="24" t="s">
        <v>29</v>
      </c>
      <c r="D48" s="22">
        <v>1</v>
      </c>
      <c r="E48" s="22" t="s">
        <v>201</v>
      </c>
      <c r="F48" s="33">
        <v>800</v>
      </c>
      <c r="G48" s="27"/>
      <c r="H48" s="28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</row>
    <row r="49" s="46" customFormat="1" ht="27" customHeight="1" spans="1:50">
      <c r="A49" s="22">
        <f t="shared" si="2"/>
        <v>37</v>
      </c>
      <c r="B49" s="22" t="s">
        <v>229</v>
      </c>
      <c r="C49" s="24" t="s">
        <v>29</v>
      </c>
      <c r="D49" s="22">
        <v>1</v>
      </c>
      <c r="E49" s="22" t="s">
        <v>32</v>
      </c>
      <c r="F49" s="33">
        <v>364</v>
      </c>
      <c r="G49" s="27"/>
      <c r="H49" s="28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</row>
    <row r="50" s="46" customFormat="1" ht="27" customHeight="1" spans="1:50">
      <c r="A50" s="22">
        <f t="shared" si="2"/>
        <v>38</v>
      </c>
      <c r="B50" s="22" t="s">
        <v>230</v>
      </c>
      <c r="C50" s="24" t="s">
        <v>29</v>
      </c>
      <c r="D50" s="22">
        <v>1</v>
      </c>
      <c r="E50" s="22" t="s">
        <v>32</v>
      </c>
      <c r="F50" s="33">
        <v>436</v>
      </c>
      <c r="G50" s="27"/>
      <c r="H50" s="28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</row>
    <row r="51" s="7" customFormat="1" ht="27" customHeight="1" spans="1:50">
      <c r="A51" s="22">
        <f t="shared" si="2"/>
        <v>39</v>
      </c>
      <c r="B51" s="22" t="s">
        <v>243</v>
      </c>
      <c r="C51" s="24" t="s">
        <v>29</v>
      </c>
      <c r="D51" s="22">
        <v>1</v>
      </c>
      <c r="E51" s="22" t="s">
        <v>30</v>
      </c>
      <c r="F51" s="33">
        <v>707</v>
      </c>
      <c r="G51" s="27"/>
      <c r="H51" s="28"/>
      <c r="I51" s="34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="7" customFormat="1" ht="27" customHeight="1" spans="1:50">
      <c r="A52" s="22">
        <f t="shared" si="2"/>
        <v>40</v>
      </c>
      <c r="B52" s="22" t="s">
        <v>244</v>
      </c>
      <c r="C52" s="24" t="s">
        <v>29</v>
      </c>
      <c r="D52" s="22">
        <v>1</v>
      </c>
      <c r="E52" s="22" t="s">
        <v>32</v>
      </c>
      <c r="F52" s="33">
        <v>364</v>
      </c>
      <c r="G52" s="27"/>
      <c r="H52" s="28"/>
      <c r="I52" s="34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="7" customFormat="1" ht="27" customHeight="1" spans="1:50">
      <c r="A53" s="22">
        <f t="shared" si="2"/>
        <v>41</v>
      </c>
      <c r="B53" s="22" t="s">
        <v>245</v>
      </c>
      <c r="C53" s="24" t="s">
        <v>29</v>
      </c>
      <c r="D53" s="22">
        <v>1</v>
      </c>
      <c r="E53" s="22" t="s">
        <v>32</v>
      </c>
      <c r="F53" s="33">
        <v>286</v>
      </c>
      <c r="G53" s="27"/>
      <c r="H53" s="28"/>
      <c r="I53" s="34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="7" customFormat="1" ht="27" customHeight="1" spans="1:50">
      <c r="A54" s="22">
        <f t="shared" si="2"/>
        <v>42</v>
      </c>
      <c r="B54" s="22" t="s">
        <v>246</v>
      </c>
      <c r="C54" s="24" t="s">
        <v>29</v>
      </c>
      <c r="D54" s="22">
        <v>1</v>
      </c>
      <c r="E54" s="22" t="s">
        <v>32</v>
      </c>
      <c r="F54" s="33">
        <v>156</v>
      </c>
      <c r="G54" s="27"/>
      <c r="H54" s="28"/>
      <c r="I54" s="34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="7" customFormat="1" ht="27" customHeight="1" spans="1:50">
      <c r="A55" s="22">
        <f t="shared" ref="A55:A64" si="3">ROW()-12</f>
        <v>43</v>
      </c>
      <c r="B55" s="22" t="s">
        <v>247</v>
      </c>
      <c r="C55" s="24" t="s">
        <v>29</v>
      </c>
      <c r="D55" s="22">
        <v>1</v>
      </c>
      <c r="E55" s="22" t="s">
        <v>32</v>
      </c>
      <c r="F55" s="33">
        <v>1565</v>
      </c>
      <c r="G55" s="27"/>
      <c r="H55" s="28"/>
      <c r="I55" s="34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="7" customFormat="1" ht="27" customHeight="1" spans="1:50">
      <c r="A56" s="22">
        <f t="shared" si="3"/>
        <v>44</v>
      </c>
      <c r="B56" s="22" t="s">
        <v>269</v>
      </c>
      <c r="C56" s="24" t="s">
        <v>29</v>
      </c>
      <c r="D56" s="22">
        <v>1</v>
      </c>
      <c r="E56" s="22" t="s">
        <v>32</v>
      </c>
      <c r="F56" s="33">
        <v>364</v>
      </c>
      <c r="G56" s="27"/>
      <c r="H56" s="28"/>
      <c r="I56" s="34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="7" customFormat="1" ht="27" customHeight="1" spans="1:50">
      <c r="A57" s="22">
        <f t="shared" si="3"/>
        <v>45</v>
      </c>
      <c r="B57" s="22" t="s">
        <v>270</v>
      </c>
      <c r="C57" s="24" t="s">
        <v>29</v>
      </c>
      <c r="D57" s="22">
        <v>1</v>
      </c>
      <c r="E57" s="22" t="s">
        <v>30</v>
      </c>
      <c r="F57" s="33">
        <v>1277</v>
      </c>
      <c r="G57" s="27"/>
      <c r="H57" s="28"/>
      <c r="I57" s="34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="7" customFormat="1" ht="27" customHeight="1" spans="1:50">
      <c r="A58" s="22">
        <f t="shared" si="3"/>
        <v>46</v>
      </c>
      <c r="B58" s="22" t="s">
        <v>271</v>
      </c>
      <c r="C58" s="24" t="s">
        <v>29</v>
      </c>
      <c r="D58" s="22">
        <v>1</v>
      </c>
      <c r="E58" s="22" t="s">
        <v>30</v>
      </c>
      <c r="F58" s="33">
        <v>322</v>
      </c>
      <c r="G58" s="27"/>
      <c r="H58" s="28"/>
      <c r="I58" s="34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="7" customFormat="1" ht="27" customHeight="1" spans="1:50">
      <c r="A59" s="22">
        <f t="shared" si="3"/>
        <v>47</v>
      </c>
      <c r="B59" s="22" t="s">
        <v>272</v>
      </c>
      <c r="C59" s="24" t="s">
        <v>29</v>
      </c>
      <c r="D59" s="22">
        <v>1</v>
      </c>
      <c r="E59" s="22" t="s">
        <v>32</v>
      </c>
      <c r="F59" s="33">
        <v>410</v>
      </c>
      <c r="G59" s="27"/>
      <c r="H59" s="28"/>
      <c r="I59" s="34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="7" customFormat="1" ht="27" customHeight="1" spans="1:50">
      <c r="A60" s="22">
        <f t="shared" si="3"/>
        <v>48</v>
      </c>
      <c r="B60" s="22" t="s">
        <v>273</v>
      </c>
      <c r="C60" s="24" t="s">
        <v>29</v>
      </c>
      <c r="D60" s="22">
        <v>1</v>
      </c>
      <c r="E60" s="22" t="s">
        <v>30</v>
      </c>
      <c r="F60" s="33">
        <v>343</v>
      </c>
      <c r="G60" s="27"/>
      <c r="H60" s="28"/>
      <c r="I60" s="34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="7" customFormat="1" ht="27" customHeight="1" spans="1:50">
      <c r="A61" s="22">
        <f t="shared" si="3"/>
        <v>49</v>
      </c>
      <c r="B61" s="22" t="s">
        <v>274</v>
      </c>
      <c r="C61" s="24" t="s">
        <v>29</v>
      </c>
      <c r="D61" s="22">
        <v>1</v>
      </c>
      <c r="E61" s="22" t="s">
        <v>30</v>
      </c>
      <c r="F61" s="33">
        <v>728</v>
      </c>
      <c r="G61" s="27"/>
      <c r="H61" s="28"/>
      <c r="I61" s="34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="7" customFormat="1" ht="27" customHeight="1" spans="1:50">
      <c r="A62" s="22">
        <f t="shared" si="3"/>
        <v>50</v>
      </c>
      <c r="B62" s="22" t="s">
        <v>1007</v>
      </c>
      <c r="C62" s="24" t="s">
        <v>29</v>
      </c>
      <c r="D62" s="22">
        <v>1</v>
      </c>
      <c r="E62" s="22" t="s">
        <v>32</v>
      </c>
      <c r="F62" s="33">
        <v>3483</v>
      </c>
      <c r="G62" s="27"/>
      <c r="H62" s="28"/>
      <c r="I62" s="34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="7" customFormat="1" ht="27" customHeight="1" spans="1:50">
      <c r="A63" s="22">
        <f t="shared" si="3"/>
        <v>51</v>
      </c>
      <c r="B63" s="22" t="s">
        <v>276</v>
      </c>
      <c r="C63" s="24" t="s">
        <v>29</v>
      </c>
      <c r="D63" s="22">
        <v>1</v>
      </c>
      <c r="E63" s="22" t="s">
        <v>32</v>
      </c>
      <c r="F63" s="33">
        <v>2287</v>
      </c>
      <c r="G63" s="27"/>
      <c r="H63" s="28"/>
      <c r="I63" s="34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="7" customFormat="1" ht="27" customHeight="1" spans="1:50">
      <c r="A64" s="22">
        <f t="shared" si="3"/>
        <v>52</v>
      </c>
      <c r="B64" s="22" t="s">
        <v>277</v>
      </c>
      <c r="C64" s="24" t="s">
        <v>29</v>
      </c>
      <c r="D64" s="22">
        <v>1</v>
      </c>
      <c r="E64" s="22" t="s">
        <v>99</v>
      </c>
      <c r="F64" s="33">
        <v>291</v>
      </c>
      <c r="G64" s="27"/>
      <c r="H64" s="28"/>
      <c r="I64" s="34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="7" customFormat="1" ht="27" customHeight="1" spans="1:50">
      <c r="A65" s="22">
        <f t="shared" ref="A65:A74" si="4">ROW()-12</f>
        <v>53</v>
      </c>
      <c r="B65" s="22" t="s">
        <v>279</v>
      </c>
      <c r="C65" s="24" t="s">
        <v>29</v>
      </c>
      <c r="D65" s="22">
        <v>1</v>
      </c>
      <c r="E65" s="22" t="s">
        <v>32</v>
      </c>
      <c r="F65" s="33">
        <v>176</v>
      </c>
      <c r="G65" s="27"/>
      <c r="H65" s="28"/>
      <c r="I65" s="34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="7" customFormat="1" ht="27" customHeight="1" spans="1:50">
      <c r="A66" s="22">
        <f t="shared" si="4"/>
        <v>54</v>
      </c>
      <c r="B66" s="22" t="s">
        <v>280</v>
      </c>
      <c r="C66" s="24" t="s">
        <v>29</v>
      </c>
      <c r="D66" s="22">
        <v>1</v>
      </c>
      <c r="E66" s="22" t="s">
        <v>32</v>
      </c>
      <c r="F66" s="33">
        <v>99</v>
      </c>
      <c r="G66" s="27"/>
      <c r="H66" s="28"/>
      <c r="I66" s="34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="7" customFormat="1" ht="27" customHeight="1" spans="1:50">
      <c r="A67" s="22">
        <f t="shared" si="4"/>
        <v>55</v>
      </c>
      <c r="B67" s="22" t="s">
        <v>281</v>
      </c>
      <c r="C67" s="24" t="s">
        <v>29</v>
      </c>
      <c r="D67" s="22">
        <v>1</v>
      </c>
      <c r="E67" s="22" t="s">
        <v>30</v>
      </c>
      <c r="F67" s="33">
        <v>374</v>
      </c>
      <c r="G67" s="27"/>
      <c r="H67" s="28"/>
      <c r="I67" s="34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="7" customFormat="1" ht="27" customHeight="1" spans="1:50">
      <c r="A68" s="22">
        <f t="shared" si="4"/>
        <v>56</v>
      </c>
      <c r="B68" s="22" t="s">
        <v>282</v>
      </c>
      <c r="C68" s="24" t="s">
        <v>29</v>
      </c>
      <c r="D68" s="22">
        <v>1</v>
      </c>
      <c r="E68" s="22" t="s">
        <v>30</v>
      </c>
      <c r="F68" s="33">
        <v>353</v>
      </c>
      <c r="G68" s="27"/>
      <c r="H68" s="28"/>
      <c r="I68" s="34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="7" customFormat="1" ht="27" customHeight="1" spans="1:50">
      <c r="A69" s="22">
        <f t="shared" si="4"/>
        <v>57</v>
      </c>
      <c r="B69" s="22" t="s">
        <v>283</v>
      </c>
      <c r="C69" s="24" t="s">
        <v>29</v>
      </c>
      <c r="D69" s="22">
        <v>1</v>
      </c>
      <c r="E69" s="22" t="s">
        <v>30</v>
      </c>
      <c r="F69" s="33">
        <v>239</v>
      </c>
      <c r="G69" s="27"/>
      <c r="H69" s="28"/>
      <c r="I69" s="34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="7" customFormat="1" ht="27" customHeight="1" spans="1:50">
      <c r="A70" s="22">
        <f t="shared" si="4"/>
        <v>58</v>
      </c>
      <c r="B70" s="22" t="s">
        <v>284</v>
      </c>
      <c r="C70" s="24" t="s">
        <v>29</v>
      </c>
      <c r="D70" s="22">
        <v>1</v>
      </c>
      <c r="E70" s="22" t="s">
        <v>30</v>
      </c>
      <c r="F70" s="33">
        <v>239</v>
      </c>
      <c r="G70" s="27"/>
      <c r="H70" s="28"/>
      <c r="I70" s="34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="7" customFormat="1" ht="27" customHeight="1" spans="1:50">
      <c r="A71" s="22">
        <f t="shared" si="4"/>
        <v>59</v>
      </c>
      <c r="B71" s="22" t="s">
        <v>285</v>
      </c>
      <c r="C71" s="24" t="s">
        <v>29</v>
      </c>
      <c r="D71" s="22">
        <v>1</v>
      </c>
      <c r="E71" s="22" t="s">
        <v>30</v>
      </c>
      <c r="F71" s="33">
        <v>202</v>
      </c>
      <c r="G71" s="27"/>
      <c r="H71" s="28"/>
      <c r="I71" s="34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="7" customFormat="1" ht="27" customHeight="1" spans="1:50">
      <c r="A72" s="22">
        <f t="shared" si="4"/>
        <v>60</v>
      </c>
      <c r="B72" s="22" t="s">
        <v>286</v>
      </c>
      <c r="C72" s="24" t="s">
        <v>29</v>
      </c>
      <c r="D72" s="22">
        <v>1</v>
      </c>
      <c r="E72" s="22" t="s">
        <v>32</v>
      </c>
      <c r="F72" s="33">
        <v>88</v>
      </c>
      <c r="G72" s="27"/>
      <c r="H72" s="28"/>
      <c r="I72" s="34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="7" customFormat="1" ht="27" customHeight="1" spans="1:50">
      <c r="A73" s="22">
        <f t="shared" si="4"/>
        <v>61</v>
      </c>
      <c r="B73" s="22" t="s">
        <v>287</v>
      </c>
      <c r="C73" s="24" t="s">
        <v>29</v>
      </c>
      <c r="D73" s="22">
        <v>1</v>
      </c>
      <c r="E73" s="22" t="s">
        <v>32</v>
      </c>
      <c r="F73" s="33">
        <v>78</v>
      </c>
      <c r="G73" s="27"/>
      <c r="H73" s="28"/>
      <c r="I73" s="34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="7" customFormat="1" ht="27" customHeight="1" spans="1:50">
      <c r="A74" s="22">
        <f t="shared" si="4"/>
        <v>62</v>
      </c>
      <c r="B74" s="22" t="s">
        <v>288</v>
      </c>
      <c r="C74" s="24" t="s">
        <v>29</v>
      </c>
      <c r="D74" s="22">
        <v>1</v>
      </c>
      <c r="E74" s="22" t="s">
        <v>30</v>
      </c>
      <c r="F74" s="33">
        <v>135</v>
      </c>
      <c r="G74" s="27"/>
      <c r="H74" s="28"/>
      <c r="I74" s="34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="7" customFormat="1" ht="27" customHeight="1" spans="1:50">
      <c r="A75" s="22">
        <f t="shared" ref="A75:A84" si="5">ROW()-12</f>
        <v>63</v>
      </c>
      <c r="B75" s="22" t="s">
        <v>289</v>
      </c>
      <c r="C75" s="24" t="s">
        <v>29</v>
      </c>
      <c r="D75" s="22">
        <v>1</v>
      </c>
      <c r="E75" s="22" t="s">
        <v>30</v>
      </c>
      <c r="F75" s="33">
        <v>306</v>
      </c>
      <c r="G75" s="27"/>
      <c r="H75" s="28"/>
      <c r="I75" s="34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="7" customFormat="1" ht="27" customHeight="1" spans="1:50">
      <c r="A76" s="22">
        <f t="shared" si="5"/>
        <v>64</v>
      </c>
      <c r="B76" s="22" t="s">
        <v>292</v>
      </c>
      <c r="C76" s="24" t="s">
        <v>29</v>
      </c>
      <c r="D76" s="22">
        <v>1</v>
      </c>
      <c r="E76" s="22" t="s">
        <v>30</v>
      </c>
      <c r="F76" s="33">
        <v>182</v>
      </c>
      <c r="G76" s="27"/>
      <c r="H76" s="28"/>
      <c r="I76" s="34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="7" customFormat="1" ht="27" customHeight="1" spans="1:50">
      <c r="A77" s="22">
        <f t="shared" si="5"/>
        <v>65</v>
      </c>
      <c r="B77" s="22" t="s">
        <v>293</v>
      </c>
      <c r="C77" s="24" t="s">
        <v>29</v>
      </c>
      <c r="D77" s="22">
        <v>1</v>
      </c>
      <c r="E77" s="22" t="s">
        <v>30</v>
      </c>
      <c r="F77" s="33">
        <v>187</v>
      </c>
      <c r="G77" s="27"/>
      <c r="H77" s="28"/>
      <c r="I77" s="34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="7" customFormat="1" ht="27" customHeight="1" spans="1:50">
      <c r="A78" s="22">
        <f t="shared" si="5"/>
        <v>66</v>
      </c>
      <c r="B78" s="22" t="s">
        <v>294</v>
      </c>
      <c r="C78" s="24" t="s">
        <v>29</v>
      </c>
      <c r="D78" s="22">
        <v>1</v>
      </c>
      <c r="E78" s="22" t="s">
        <v>30</v>
      </c>
      <c r="F78" s="33">
        <v>187</v>
      </c>
      <c r="G78" s="27"/>
      <c r="H78" s="28"/>
      <c r="I78" s="34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="7" customFormat="1" ht="27" customHeight="1" spans="1:50">
      <c r="A79" s="22">
        <f t="shared" si="5"/>
        <v>67</v>
      </c>
      <c r="B79" s="22" t="s">
        <v>1008</v>
      </c>
      <c r="C79" s="24" t="s">
        <v>29</v>
      </c>
      <c r="D79" s="22">
        <v>1</v>
      </c>
      <c r="E79" s="22" t="s">
        <v>32</v>
      </c>
      <c r="F79" s="33">
        <v>1518</v>
      </c>
      <c r="G79" s="27"/>
      <c r="H79" s="28"/>
      <c r="I79" s="34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="7" customFormat="1" ht="27" customHeight="1" spans="1:50">
      <c r="A80" s="22">
        <f t="shared" si="5"/>
        <v>68</v>
      </c>
      <c r="B80" s="22" t="s">
        <v>297</v>
      </c>
      <c r="C80" s="24" t="s">
        <v>29</v>
      </c>
      <c r="D80" s="22">
        <v>1</v>
      </c>
      <c r="E80" s="22" t="s">
        <v>32</v>
      </c>
      <c r="F80" s="33">
        <v>15</v>
      </c>
      <c r="G80" s="27"/>
      <c r="H80" s="28"/>
      <c r="I80" s="34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="7" customFormat="1" ht="27" customHeight="1" spans="1:50">
      <c r="A81" s="22">
        <f t="shared" si="5"/>
        <v>69</v>
      </c>
      <c r="B81" s="22" t="s">
        <v>298</v>
      </c>
      <c r="C81" s="24" t="s">
        <v>29</v>
      </c>
      <c r="D81" s="22">
        <v>1</v>
      </c>
      <c r="E81" s="22" t="s">
        <v>32</v>
      </c>
      <c r="F81" s="33">
        <v>114</v>
      </c>
      <c r="G81" s="27"/>
      <c r="H81" s="28"/>
      <c r="I81" s="34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="7" customFormat="1" ht="27" customHeight="1" spans="1:50">
      <c r="A82" s="22">
        <f t="shared" si="5"/>
        <v>70</v>
      </c>
      <c r="B82" s="22" t="s">
        <v>1009</v>
      </c>
      <c r="C82" s="24" t="s">
        <v>29</v>
      </c>
      <c r="D82" s="22">
        <v>1</v>
      </c>
      <c r="E82" s="22" t="s">
        <v>32</v>
      </c>
      <c r="F82" s="33">
        <v>3796</v>
      </c>
      <c r="G82" s="27"/>
      <c r="H82" s="28"/>
      <c r="I82" s="34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="7" customFormat="1" ht="27" customHeight="1" spans="1:50">
      <c r="A83" s="22">
        <f t="shared" si="5"/>
        <v>71</v>
      </c>
      <c r="B83" s="22" t="s">
        <v>302</v>
      </c>
      <c r="C83" s="24" t="s">
        <v>29</v>
      </c>
      <c r="D83" s="22">
        <v>1</v>
      </c>
      <c r="E83" s="22" t="s">
        <v>30</v>
      </c>
      <c r="F83" s="33">
        <v>387</v>
      </c>
      <c r="G83" s="27"/>
      <c r="H83" s="28"/>
      <c r="I83" s="34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="7" customFormat="1" ht="27" customHeight="1" spans="1:50">
      <c r="A84" s="22">
        <f t="shared" si="5"/>
        <v>72</v>
      </c>
      <c r="B84" s="22" t="s">
        <v>303</v>
      </c>
      <c r="C84" s="24" t="s">
        <v>29</v>
      </c>
      <c r="D84" s="22">
        <v>1</v>
      </c>
      <c r="E84" s="22" t="s">
        <v>32</v>
      </c>
      <c r="F84" s="33">
        <v>1144</v>
      </c>
      <c r="G84" s="27"/>
      <c r="H84" s="28"/>
      <c r="I84" s="34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="7" customFormat="1" ht="27" customHeight="1" spans="1:50">
      <c r="A85" s="22">
        <f t="shared" ref="A85:A94" si="6">ROW()-12</f>
        <v>73</v>
      </c>
      <c r="B85" s="22" t="s">
        <v>304</v>
      </c>
      <c r="C85" s="24" t="s">
        <v>29</v>
      </c>
      <c r="D85" s="22">
        <v>1</v>
      </c>
      <c r="E85" s="22" t="s">
        <v>32</v>
      </c>
      <c r="F85" s="33">
        <v>1362</v>
      </c>
      <c r="G85" s="27"/>
      <c r="H85" s="28"/>
      <c r="I85" s="34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="7" customFormat="1" ht="27" customHeight="1" spans="1:50">
      <c r="A86" s="22">
        <f t="shared" si="6"/>
        <v>74</v>
      </c>
      <c r="B86" s="22" t="s">
        <v>305</v>
      </c>
      <c r="C86" s="24" t="s">
        <v>29</v>
      </c>
      <c r="D86" s="22">
        <v>1</v>
      </c>
      <c r="E86" s="22" t="s">
        <v>32</v>
      </c>
      <c r="F86" s="33">
        <v>301</v>
      </c>
      <c r="G86" s="27"/>
      <c r="H86" s="28"/>
      <c r="I86" s="34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="7" customFormat="1" ht="27" customHeight="1" spans="1:50">
      <c r="A87" s="22">
        <f t="shared" si="6"/>
        <v>75</v>
      </c>
      <c r="B87" s="22" t="s">
        <v>306</v>
      </c>
      <c r="C87" s="24" t="s">
        <v>29</v>
      </c>
      <c r="D87" s="22">
        <v>1</v>
      </c>
      <c r="E87" s="22" t="s">
        <v>32</v>
      </c>
      <c r="F87" s="33">
        <v>1163</v>
      </c>
      <c r="G87" s="27"/>
      <c r="H87" s="28"/>
      <c r="I87" s="34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="7" customFormat="1" ht="27" customHeight="1" spans="1:50">
      <c r="A88" s="22">
        <f t="shared" si="6"/>
        <v>76</v>
      </c>
      <c r="B88" s="22" t="s">
        <v>307</v>
      </c>
      <c r="C88" s="24" t="s">
        <v>29</v>
      </c>
      <c r="D88" s="22">
        <v>1</v>
      </c>
      <c r="E88" s="22" t="s">
        <v>32</v>
      </c>
      <c r="F88" s="33">
        <v>1976</v>
      </c>
      <c r="G88" s="27"/>
      <c r="H88" s="28"/>
      <c r="I88" s="34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="7" customFormat="1" ht="27" customHeight="1" spans="1:50">
      <c r="A89" s="22">
        <f t="shared" si="6"/>
        <v>77</v>
      </c>
      <c r="B89" s="22" t="s">
        <v>308</v>
      </c>
      <c r="C89" s="24" t="s">
        <v>29</v>
      </c>
      <c r="D89" s="22">
        <v>1</v>
      </c>
      <c r="E89" s="22" t="s">
        <v>32</v>
      </c>
      <c r="F89" s="33">
        <v>478</v>
      </c>
      <c r="G89" s="27"/>
      <c r="H89" s="28"/>
      <c r="I89" s="34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="7" customFormat="1" ht="27" customHeight="1" spans="1:50">
      <c r="A90" s="22">
        <f t="shared" si="6"/>
        <v>78</v>
      </c>
      <c r="B90" s="22" t="s">
        <v>309</v>
      </c>
      <c r="C90" s="24" t="s">
        <v>29</v>
      </c>
      <c r="D90" s="22">
        <v>1</v>
      </c>
      <c r="E90" s="22" t="s">
        <v>32</v>
      </c>
      <c r="F90" s="33">
        <v>99</v>
      </c>
      <c r="G90" s="27"/>
      <c r="H90" s="28"/>
      <c r="I90" s="34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="7" customFormat="1" ht="27" customHeight="1" spans="1:50">
      <c r="A91" s="22">
        <f t="shared" si="6"/>
        <v>79</v>
      </c>
      <c r="B91" s="22" t="s">
        <v>310</v>
      </c>
      <c r="C91" s="24" t="s">
        <v>29</v>
      </c>
      <c r="D91" s="22">
        <v>1</v>
      </c>
      <c r="E91" s="22" t="s">
        <v>30</v>
      </c>
      <c r="F91" s="33">
        <v>494</v>
      </c>
      <c r="G91" s="27"/>
      <c r="H91" s="28"/>
      <c r="I91" s="34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="7" customFormat="1" ht="27" customHeight="1" spans="1:50">
      <c r="A92" s="22">
        <f t="shared" si="6"/>
        <v>80</v>
      </c>
      <c r="B92" s="22" t="s">
        <v>311</v>
      </c>
      <c r="C92" s="24" t="s">
        <v>29</v>
      </c>
      <c r="D92" s="22">
        <v>1</v>
      </c>
      <c r="E92" s="22" t="s">
        <v>30</v>
      </c>
      <c r="F92" s="33">
        <v>514</v>
      </c>
      <c r="G92" s="27"/>
      <c r="H92" s="28"/>
      <c r="I92" s="34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="7" customFormat="1" ht="27" customHeight="1" spans="1:50">
      <c r="A93" s="22">
        <f t="shared" si="6"/>
        <v>81</v>
      </c>
      <c r="B93" s="22" t="s">
        <v>312</v>
      </c>
      <c r="C93" s="24" t="s">
        <v>29</v>
      </c>
      <c r="D93" s="22">
        <v>1</v>
      </c>
      <c r="E93" s="22" t="s">
        <v>32</v>
      </c>
      <c r="F93" s="33">
        <v>396</v>
      </c>
      <c r="G93" s="27"/>
      <c r="H93" s="28"/>
      <c r="I93" s="34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="7" customFormat="1" ht="27" customHeight="1" spans="1:50">
      <c r="A94" s="22">
        <f t="shared" si="6"/>
        <v>82</v>
      </c>
      <c r="B94" s="22" t="s">
        <v>313</v>
      </c>
      <c r="C94" s="24" t="s">
        <v>29</v>
      </c>
      <c r="D94" s="22">
        <v>1</v>
      </c>
      <c r="E94" s="22" t="s">
        <v>32</v>
      </c>
      <c r="F94" s="33">
        <v>967</v>
      </c>
      <c r="G94" s="27"/>
      <c r="H94" s="28"/>
      <c r="I94" s="34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="7" customFormat="1" ht="27" customHeight="1" spans="1:50">
      <c r="A95" s="22">
        <f t="shared" ref="A95:A104" si="7">ROW()-12</f>
        <v>83</v>
      </c>
      <c r="B95" s="22" t="s">
        <v>314</v>
      </c>
      <c r="C95" s="24" t="s">
        <v>29</v>
      </c>
      <c r="D95" s="22">
        <v>1</v>
      </c>
      <c r="E95" s="22" t="s">
        <v>57</v>
      </c>
      <c r="F95" s="33">
        <v>270</v>
      </c>
      <c r="G95" s="27"/>
      <c r="H95" s="28"/>
      <c r="I95" s="34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="7" customFormat="1" ht="27" customHeight="1" spans="1:50">
      <c r="A96" s="22">
        <f t="shared" si="7"/>
        <v>84</v>
      </c>
      <c r="B96" s="22" t="s">
        <v>315</v>
      </c>
      <c r="C96" s="24" t="s">
        <v>29</v>
      </c>
      <c r="D96" s="22">
        <v>1</v>
      </c>
      <c r="E96" s="22" t="s">
        <v>55</v>
      </c>
      <c r="F96" s="33">
        <v>187</v>
      </c>
      <c r="G96" s="27"/>
      <c r="H96" s="28"/>
      <c r="I96" s="34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="7" customFormat="1" ht="27" customHeight="1" spans="1:50">
      <c r="A97" s="22">
        <f t="shared" si="7"/>
        <v>85</v>
      </c>
      <c r="B97" s="22" t="s">
        <v>1010</v>
      </c>
      <c r="C97" s="24" t="s">
        <v>29</v>
      </c>
      <c r="D97" s="22">
        <v>1</v>
      </c>
      <c r="E97" s="22" t="s">
        <v>32</v>
      </c>
      <c r="F97" s="33">
        <v>676</v>
      </c>
      <c r="G97" s="27"/>
      <c r="H97" s="28"/>
      <c r="I97" s="34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="7" customFormat="1" ht="27" customHeight="1" spans="1:50">
      <c r="A98" s="22">
        <f t="shared" si="7"/>
        <v>86</v>
      </c>
      <c r="B98" s="22" t="s">
        <v>1011</v>
      </c>
      <c r="C98" s="24" t="s">
        <v>29</v>
      </c>
      <c r="D98" s="22">
        <v>1</v>
      </c>
      <c r="E98" s="22" t="s">
        <v>32</v>
      </c>
      <c r="F98" s="33">
        <v>676</v>
      </c>
      <c r="G98" s="27"/>
      <c r="H98" s="28"/>
      <c r="I98" s="34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="7" customFormat="1" ht="27" customHeight="1" spans="1:50">
      <c r="A99" s="22">
        <f t="shared" si="7"/>
        <v>87</v>
      </c>
      <c r="B99" s="22" t="s">
        <v>318</v>
      </c>
      <c r="C99" s="24" t="s">
        <v>29</v>
      </c>
      <c r="D99" s="22">
        <v>1</v>
      </c>
      <c r="E99" s="22" t="s">
        <v>32</v>
      </c>
      <c r="F99" s="33">
        <v>826</v>
      </c>
      <c r="G99" s="27"/>
      <c r="H99" s="28"/>
      <c r="I99" s="34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="7" customFormat="1" ht="27" customHeight="1" spans="1:50">
      <c r="A100" s="22">
        <f t="shared" si="7"/>
        <v>88</v>
      </c>
      <c r="B100" s="22" t="s">
        <v>319</v>
      </c>
      <c r="C100" s="24" t="s">
        <v>29</v>
      </c>
      <c r="D100" s="22">
        <v>1</v>
      </c>
      <c r="E100" s="22" t="s">
        <v>32</v>
      </c>
      <c r="F100" s="33">
        <v>826</v>
      </c>
      <c r="G100" s="27"/>
      <c r="H100" s="28"/>
      <c r="I100" s="34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="7" customFormat="1" ht="27" customHeight="1" spans="1:50">
      <c r="A101" s="22">
        <f t="shared" si="7"/>
        <v>89</v>
      </c>
      <c r="B101" s="22" t="s">
        <v>320</v>
      </c>
      <c r="C101" s="24" t="s">
        <v>29</v>
      </c>
      <c r="D101" s="22">
        <v>1</v>
      </c>
      <c r="E101" s="22" t="s">
        <v>32</v>
      </c>
      <c r="F101" s="33">
        <v>504</v>
      </c>
      <c r="G101" s="27"/>
      <c r="H101" s="28"/>
      <c r="I101" s="34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="7" customFormat="1" ht="27" customHeight="1" spans="1:50">
      <c r="A102" s="22">
        <f t="shared" si="7"/>
        <v>90</v>
      </c>
      <c r="B102" s="22" t="s">
        <v>321</v>
      </c>
      <c r="C102" s="24" t="s">
        <v>29</v>
      </c>
      <c r="D102" s="22">
        <v>1</v>
      </c>
      <c r="E102" s="22" t="s">
        <v>55</v>
      </c>
      <c r="F102" s="33">
        <v>187</v>
      </c>
      <c r="G102" s="27"/>
      <c r="H102" s="28"/>
      <c r="I102" s="34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="7" customFormat="1" ht="27" customHeight="1" spans="1:50">
      <c r="A103" s="22">
        <f t="shared" si="7"/>
        <v>91</v>
      </c>
      <c r="B103" s="22" t="s">
        <v>322</v>
      </c>
      <c r="C103" s="24" t="s">
        <v>29</v>
      </c>
      <c r="D103" s="22">
        <v>1</v>
      </c>
      <c r="E103" s="22" t="s">
        <v>55</v>
      </c>
      <c r="F103" s="33">
        <v>187</v>
      </c>
      <c r="G103" s="27"/>
      <c r="H103" s="28"/>
      <c r="I103" s="34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="7" customFormat="1" ht="27" customHeight="1" spans="1:50">
      <c r="A104" s="22">
        <f t="shared" si="7"/>
        <v>92</v>
      </c>
      <c r="B104" s="22" t="s">
        <v>323</v>
      </c>
      <c r="C104" s="24" t="s">
        <v>29</v>
      </c>
      <c r="D104" s="22">
        <v>1</v>
      </c>
      <c r="E104" s="22" t="s">
        <v>32</v>
      </c>
      <c r="F104" s="33">
        <v>447</v>
      </c>
      <c r="G104" s="27"/>
      <c r="H104" s="28"/>
      <c r="I104" s="34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="7" customFormat="1" ht="27" customHeight="1" spans="1:50">
      <c r="A105" s="22">
        <f t="shared" ref="A105:A114" si="8">ROW()-12</f>
        <v>93</v>
      </c>
      <c r="B105" s="22" t="s">
        <v>324</v>
      </c>
      <c r="C105" s="24" t="s">
        <v>29</v>
      </c>
      <c r="D105" s="22">
        <v>1</v>
      </c>
      <c r="E105" s="22" t="s">
        <v>32</v>
      </c>
      <c r="F105" s="33">
        <v>280</v>
      </c>
      <c r="G105" s="27"/>
      <c r="H105" s="28"/>
      <c r="I105" s="34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="7" customFormat="1" ht="27" customHeight="1" spans="1:50">
      <c r="A106" s="22">
        <f t="shared" si="8"/>
        <v>94</v>
      </c>
      <c r="B106" s="22" t="s">
        <v>325</v>
      </c>
      <c r="C106" s="24" t="s">
        <v>29</v>
      </c>
      <c r="D106" s="22">
        <v>1</v>
      </c>
      <c r="E106" s="22" t="s">
        <v>32</v>
      </c>
      <c r="F106" s="33">
        <v>203</v>
      </c>
      <c r="G106" s="27"/>
      <c r="H106" s="28"/>
      <c r="I106" s="34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="7" customFormat="1" ht="27" customHeight="1" spans="1:50">
      <c r="A107" s="22">
        <f t="shared" si="8"/>
        <v>95</v>
      </c>
      <c r="B107" s="36" t="s">
        <v>326</v>
      </c>
      <c r="C107" s="24" t="s">
        <v>29</v>
      </c>
      <c r="D107" s="22">
        <v>1</v>
      </c>
      <c r="E107" s="22" t="s">
        <v>32</v>
      </c>
      <c r="F107" s="33">
        <v>1924</v>
      </c>
      <c r="G107" s="27"/>
      <c r="H107" s="28"/>
      <c r="I107" s="34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="7" customFormat="1" ht="27" customHeight="1" spans="1:50">
      <c r="A108" s="22">
        <f t="shared" si="8"/>
        <v>96</v>
      </c>
      <c r="B108" s="36" t="s">
        <v>327</v>
      </c>
      <c r="C108" s="24" t="s">
        <v>29</v>
      </c>
      <c r="D108" s="22">
        <v>1</v>
      </c>
      <c r="E108" s="22" t="s">
        <v>32</v>
      </c>
      <c r="F108" s="33">
        <v>395</v>
      </c>
      <c r="G108" s="27"/>
      <c r="H108" s="28"/>
      <c r="I108" s="34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="7" customFormat="1" ht="27" customHeight="1" spans="1:50">
      <c r="A109" s="22">
        <f t="shared" si="8"/>
        <v>97</v>
      </c>
      <c r="B109" s="22" t="s">
        <v>328</v>
      </c>
      <c r="C109" s="24" t="s">
        <v>29</v>
      </c>
      <c r="D109" s="22">
        <v>1</v>
      </c>
      <c r="E109" s="22" t="s">
        <v>32</v>
      </c>
      <c r="F109" s="33">
        <v>6552</v>
      </c>
      <c r="G109" s="27"/>
      <c r="H109" s="28"/>
      <c r="I109" s="34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="7" customFormat="1" ht="27" customHeight="1" spans="1:50">
      <c r="A110" s="22">
        <f t="shared" si="8"/>
        <v>98</v>
      </c>
      <c r="B110" s="22" t="s">
        <v>329</v>
      </c>
      <c r="C110" s="24" t="s">
        <v>29</v>
      </c>
      <c r="D110" s="22">
        <v>1</v>
      </c>
      <c r="E110" s="22" t="s">
        <v>32</v>
      </c>
      <c r="F110" s="33">
        <v>1560</v>
      </c>
      <c r="G110" s="27"/>
      <c r="H110" s="28"/>
      <c r="I110" s="34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="7" customFormat="1" ht="27" customHeight="1" spans="1:50">
      <c r="A111" s="22">
        <f t="shared" si="8"/>
        <v>99</v>
      </c>
      <c r="B111" s="22" t="s">
        <v>330</v>
      </c>
      <c r="C111" s="24" t="s">
        <v>29</v>
      </c>
      <c r="D111" s="22">
        <v>1</v>
      </c>
      <c r="E111" s="22" t="s">
        <v>32</v>
      </c>
      <c r="F111" s="33">
        <v>1431</v>
      </c>
      <c r="G111" s="27"/>
      <c r="H111" s="28"/>
      <c r="I111" s="34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="7" customFormat="1" ht="27" customHeight="1" spans="1:50">
      <c r="A112" s="22">
        <f t="shared" si="8"/>
        <v>100</v>
      </c>
      <c r="B112" s="22" t="s">
        <v>331</v>
      </c>
      <c r="C112" s="24" t="s">
        <v>29</v>
      </c>
      <c r="D112" s="22">
        <v>1</v>
      </c>
      <c r="E112" s="22" t="s">
        <v>32</v>
      </c>
      <c r="F112" s="33">
        <v>1424</v>
      </c>
      <c r="G112" s="27"/>
      <c r="H112" s="28"/>
      <c r="I112" s="34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="7" customFormat="1" ht="27" customHeight="1" spans="1:50">
      <c r="A113" s="22">
        <f t="shared" si="8"/>
        <v>101</v>
      </c>
      <c r="B113" s="22" t="s">
        <v>332</v>
      </c>
      <c r="C113" s="24" t="s">
        <v>29</v>
      </c>
      <c r="D113" s="22">
        <v>1</v>
      </c>
      <c r="E113" s="22" t="s">
        <v>30</v>
      </c>
      <c r="F113" s="33">
        <v>280</v>
      </c>
      <c r="G113" s="27"/>
      <c r="H113" s="28"/>
      <c r="I113" s="34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="7" customFormat="1" ht="27" customHeight="1" spans="1:50">
      <c r="A114" s="22">
        <f t="shared" si="8"/>
        <v>102</v>
      </c>
      <c r="B114" s="22" t="s">
        <v>333</v>
      </c>
      <c r="C114" s="24" t="s">
        <v>29</v>
      </c>
      <c r="D114" s="22">
        <v>1</v>
      </c>
      <c r="E114" s="22" t="s">
        <v>30</v>
      </c>
      <c r="F114" s="33">
        <v>306</v>
      </c>
      <c r="G114" s="27"/>
      <c r="H114" s="28"/>
      <c r="I114" s="34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="7" customFormat="1" ht="27" customHeight="1" spans="1:50">
      <c r="A115" s="22">
        <f t="shared" ref="A115:A124" si="9">ROW()-12</f>
        <v>103</v>
      </c>
      <c r="B115" s="22" t="s">
        <v>114</v>
      </c>
      <c r="C115" s="24" t="s">
        <v>29</v>
      </c>
      <c r="D115" s="22">
        <v>1</v>
      </c>
      <c r="E115" s="22" t="s">
        <v>32</v>
      </c>
      <c r="F115" s="33">
        <v>1904</v>
      </c>
      <c r="G115" s="27"/>
      <c r="H115" s="28"/>
      <c r="I115" s="34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="7" customFormat="1" ht="27" customHeight="1" spans="1:50">
      <c r="A116" s="22">
        <f t="shared" si="9"/>
        <v>104</v>
      </c>
      <c r="B116" s="22" t="s">
        <v>1012</v>
      </c>
      <c r="C116" s="24" t="s">
        <v>29</v>
      </c>
      <c r="D116" s="22">
        <v>1</v>
      </c>
      <c r="E116" s="22" t="s">
        <v>32</v>
      </c>
      <c r="F116" s="33">
        <v>399</v>
      </c>
      <c r="G116" s="27"/>
      <c r="H116" s="28"/>
      <c r="I116" s="34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="7" customFormat="1" ht="27" customHeight="1" spans="1:50">
      <c r="A117" s="22">
        <f t="shared" si="9"/>
        <v>105</v>
      </c>
      <c r="B117" s="22" t="s">
        <v>1013</v>
      </c>
      <c r="C117" s="24" t="s">
        <v>29</v>
      </c>
      <c r="D117" s="22">
        <v>1</v>
      </c>
      <c r="E117" s="22" t="s">
        <v>32</v>
      </c>
      <c r="F117" s="33">
        <v>399</v>
      </c>
      <c r="G117" s="27"/>
      <c r="H117" s="28"/>
      <c r="I117" s="34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="7" customFormat="1" ht="27" customHeight="1" spans="1:50">
      <c r="A118" s="22">
        <f t="shared" si="9"/>
        <v>106</v>
      </c>
      <c r="B118" s="22" t="s">
        <v>108</v>
      </c>
      <c r="C118" s="24" t="s">
        <v>29</v>
      </c>
      <c r="D118" s="22">
        <v>1</v>
      </c>
      <c r="E118" s="22" t="s">
        <v>32</v>
      </c>
      <c r="F118" s="33">
        <v>1019</v>
      </c>
      <c r="G118" s="27"/>
      <c r="H118" s="28"/>
      <c r="I118" s="34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="7" customFormat="1" ht="27" customHeight="1" spans="1:50">
      <c r="A119" s="22">
        <f t="shared" si="9"/>
        <v>107</v>
      </c>
      <c r="B119" s="22" t="s">
        <v>1014</v>
      </c>
      <c r="C119" s="24" t="s">
        <v>29</v>
      </c>
      <c r="D119" s="22">
        <v>1</v>
      </c>
      <c r="E119" s="22" t="s">
        <v>32</v>
      </c>
      <c r="F119" s="33">
        <v>478</v>
      </c>
      <c r="G119" s="27"/>
      <c r="H119" s="28"/>
      <c r="I119" s="34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="7" customFormat="1" ht="27" customHeight="1" spans="1:50">
      <c r="A120" s="22">
        <f t="shared" si="9"/>
        <v>108</v>
      </c>
      <c r="B120" s="22" t="s">
        <v>341</v>
      </c>
      <c r="C120" s="24" t="s">
        <v>29</v>
      </c>
      <c r="D120" s="22">
        <v>1</v>
      </c>
      <c r="E120" s="22" t="s">
        <v>32</v>
      </c>
      <c r="F120" s="33">
        <v>98</v>
      </c>
      <c r="G120" s="27"/>
      <c r="H120" s="28"/>
      <c r="I120" s="34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="7" customFormat="1" ht="27" customHeight="1" spans="1:50">
      <c r="A121" s="22">
        <f t="shared" si="9"/>
        <v>109</v>
      </c>
      <c r="B121" s="22" t="s">
        <v>1015</v>
      </c>
      <c r="C121" s="24" t="s">
        <v>29</v>
      </c>
      <c r="D121" s="22">
        <v>1</v>
      </c>
      <c r="E121" s="22" t="s">
        <v>99</v>
      </c>
      <c r="F121" s="33">
        <v>88</v>
      </c>
      <c r="G121" s="27"/>
      <c r="H121" s="28"/>
      <c r="I121" s="34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="7" customFormat="1" ht="27" customHeight="1" spans="1:50">
      <c r="A122" s="22">
        <f t="shared" si="9"/>
        <v>110</v>
      </c>
      <c r="B122" s="22" t="s">
        <v>1016</v>
      </c>
      <c r="C122" s="24" t="s">
        <v>29</v>
      </c>
      <c r="D122" s="22">
        <v>1</v>
      </c>
      <c r="E122" s="22" t="s">
        <v>30</v>
      </c>
      <c r="F122" s="33">
        <v>1456</v>
      </c>
      <c r="G122" s="27"/>
      <c r="H122" s="28"/>
      <c r="I122" s="34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="7" customFormat="1" ht="27" customHeight="1" spans="1:50">
      <c r="A123" s="22">
        <f t="shared" si="9"/>
        <v>111</v>
      </c>
      <c r="B123" s="22" t="s">
        <v>343</v>
      </c>
      <c r="C123" s="24" t="s">
        <v>29</v>
      </c>
      <c r="D123" s="22">
        <v>1</v>
      </c>
      <c r="E123" s="22" t="s">
        <v>32</v>
      </c>
      <c r="F123" s="33">
        <v>400</v>
      </c>
      <c r="G123" s="27"/>
      <c r="H123" s="28"/>
      <c r="I123" s="34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="7" customFormat="1" ht="27" customHeight="1" spans="1:50">
      <c r="A124" s="22">
        <f t="shared" si="9"/>
        <v>112</v>
      </c>
      <c r="B124" s="22" t="s">
        <v>344</v>
      </c>
      <c r="C124" s="24" t="s">
        <v>29</v>
      </c>
      <c r="D124" s="22">
        <v>1</v>
      </c>
      <c r="E124" s="22" t="s">
        <v>32</v>
      </c>
      <c r="F124" s="33">
        <v>405</v>
      </c>
      <c r="G124" s="27"/>
      <c r="H124" s="28"/>
      <c r="I124" s="34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="7" customFormat="1" ht="27" customHeight="1" spans="1:50">
      <c r="A125" s="22">
        <f t="shared" ref="A125:A134" si="10">ROW()-12</f>
        <v>113</v>
      </c>
      <c r="B125" s="22" t="s">
        <v>345</v>
      </c>
      <c r="C125" s="24" t="s">
        <v>29</v>
      </c>
      <c r="D125" s="22">
        <v>1</v>
      </c>
      <c r="E125" s="22" t="s">
        <v>32</v>
      </c>
      <c r="F125" s="33">
        <v>983</v>
      </c>
      <c r="G125" s="27"/>
      <c r="H125" s="28"/>
      <c r="I125" s="34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="7" customFormat="1" ht="27" customHeight="1" spans="1:50">
      <c r="A126" s="22">
        <f t="shared" si="10"/>
        <v>114</v>
      </c>
      <c r="B126" s="22" t="s">
        <v>346</v>
      </c>
      <c r="C126" s="24" t="s">
        <v>29</v>
      </c>
      <c r="D126" s="22">
        <v>1</v>
      </c>
      <c r="E126" s="22" t="s">
        <v>32</v>
      </c>
      <c r="F126" s="33">
        <v>1352</v>
      </c>
      <c r="G126" s="27"/>
      <c r="H126" s="28"/>
      <c r="I126" s="34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="7" customFormat="1" ht="27" customHeight="1" spans="1:50">
      <c r="A127" s="22">
        <f t="shared" si="10"/>
        <v>115</v>
      </c>
      <c r="B127" s="22" t="s">
        <v>903</v>
      </c>
      <c r="C127" s="24" t="s">
        <v>29</v>
      </c>
      <c r="D127" s="22">
        <v>1</v>
      </c>
      <c r="E127" s="22" t="s">
        <v>32</v>
      </c>
      <c r="F127" s="33">
        <v>135</v>
      </c>
      <c r="G127" s="27"/>
      <c r="H127" s="28"/>
      <c r="I127" s="34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="7" customFormat="1" ht="27" customHeight="1" spans="1:50">
      <c r="A128" s="22">
        <f t="shared" si="10"/>
        <v>116</v>
      </c>
      <c r="B128" s="22" t="s">
        <v>1017</v>
      </c>
      <c r="C128" s="24" t="s">
        <v>29</v>
      </c>
      <c r="D128" s="22">
        <v>1</v>
      </c>
      <c r="E128" s="22" t="s">
        <v>99</v>
      </c>
      <c r="F128" s="33">
        <v>99</v>
      </c>
      <c r="G128" s="27"/>
      <c r="H128" s="28"/>
      <c r="I128" s="34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="7" customFormat="1" ht="27" customHeight="1" spans="1:50">
      <c r="A129" s="22">
        <f t="shared" si="10"/>
        <v>117</v>
      </c>
      <c r="B129" s="22" t="s">
        <v>1018</v>
      </c>
      <c r="C129" s="24" t="s">
        <v>29</v>
      </c>
      <c r="D129" s="22">
        <v>1</v>
      </c>
      <c r="E129" s="22" t="s">
        <v>99</v>
      </c>
      <c r="F129" s="33">
        <v>114</v>
      </c>
      <c r="G129" s="27"/>
      <c r="H129" s="28"/>
      <c r="I129" s="34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="7" customFormat="1" ht="27" customHeight="1" spans="1:50">
      <c r="A130" s="22">
        <f t="shared" si="10"/>
        <v>118</v>
      </c>
      <c r="B130" s="22" t="s">
        <v>1019</v>
      </c>
      <c r="C130" s="24" t="s">
        <v>29</v>
      </c>
      <c r="D130" s="22">
        <v>1</v>
      </c>
      <c r="E130" s="22" t="s">
        <v>30</v>
      </c>
      <c r="F130" s="33">
        <v>676</v>
      </c>
      <c r="G130" s="27"/>
      <c r="H130" s="28"/>
      <c r="I130" s="34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="7" customFormat="1" ht="27" customHeight="1" spans="1:50">
      <c r="A131" s="22">
        <f t="shared" si="10"/>
        <v>119</v>
      </c>
      <c r="B131" s="22" t="s">
        <v>1020</v>
      </c>
      <c r="C131" s="24" t="s">
        <v>29</v>
      </c>
      <c r="D131" s="22">
        <v>1</v>
      </c>
      <c r="E131" s="22" t="s">
        <v>99</v>
      </c>
      <c r="F131" s="33">
        <v>187</v>
      </c>
      <c r="G131" s="27"/>
      <c r="H131" s="28"/>
      <c r="I131" s="34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="8" customFormat="1" ht="27" customHeight="1" spans="1:45">
      <c r="A132" s="22">
        <f t="shared" si="10"/>
        <v>120</v>
      </c>
      <c r="B132" s="22" t="s">
        <v>123</v>
      </c>
      <c r="C132" s="24" t="s">
        <v>29</v>
      </c>
      <c r="D132" s="22">
        <v>1</v>
      </c>
      <c r="E132" s="22" t="s">
        <v>32</v>
      </c>
      <c r="F132" s="33">
        <v>468</v>
      </c>
      <c r="G132" s="27"/>
      <c r="H132" s="28"/>
      <c r="I132" s="34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</row>
    <row r="133" s="8" customFormat="1" ht="27" customHeight="1" spans="1:45">
      <c r="A133" s="22">
        <f t="shared" si="10"/>
        <v>121</v>
      </c>
      <c r="B133" s="22" t="s">
        <v>124</v>
      </c>
      <c r="C133" s="24" t="s">
        <v>29</v>
      </c>
      <c r="D133" s="22">
        <v>1</v>
      </c>
      <c r="E133" s="22" t="s">
        <v>32</v>
      </c>
      <c r="F133" s="33">
        <v>182</v>
      </c>
      <c r="G133" s="27"/>
      <c r="H133" s="28"/>
      <c r="I133" s="34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</row>
    <row r="134" s="8" customFormat="1" ht="27" customHeight="1" spans="1:45">
      <c r="A134" s="22">
        <f t="shared" si="10"/>
        <v>122</v>
      </c>
      <c r="B134" s="22" t="s">
        <v>125</v>
      </c>
      <c r="C134" s="24" t="s">
        <v>29</v>
      </c>
      <c r="D134" s="22">
        <v>1</v>
      </c>
      <c r="E134" s="22" t="s">
        <v>32</v>
      </c>
      <c r="F134" s="33">
        <v>1008</v>
      </c>
      <c r="G134" s="27"/>
      <c r="H134" s="28"/>
      <c r="I134" s="34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</row>
    <row r="135" s="7" customFormat="1" ht="27" customHeight="1" spans="1:50">
      <c r="A135" s="22">
        <f t="shared" ref="A135:A144" si="11">ROW()-12</f>
        <v>123</v>
      </c>
      <c r="B135" s="22" t="s">
        <v>392</v>
      </c>
      <c r="C135" s="24" t="s">
        <v>29</v>
      </c>
      <c r="D135" s="22">
        <v>1</v>
      </c>
      <c r="E135" s="22" t="s">
        <v>32</v>
      </c>
      <c r="F135" s="33">
        <v>291</v>
      </c>
      <c r="G135" s="27"/>
      <c r="H135" s="28"/>
      <c r="I135" s="34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="7" customFormat="1" ht="27" customHeight="1" spans="1:50">
      <c r="A136" s="22">
        <f t="shared" si="11"/>
        <v>124</v>
      </c>
      <c r="B136" s="22" t="s">
        <v>393</v>
      </c>
      <c r="C136" s="24" t="s">
        <v>29</v>
      </c>
      <c r="D136" s="22">
        <v>1</v>
      </c>
      <c r="E136" s="22" t="s">
        <v>57</v>
      </c>
      <c r="F136" s="33">
        <v>2870</v>
      </c>
      <c r="G136" s="27"/>
      <c r="H136" s="28"/>
      <c r="I136" s="34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="7" customFormat="1" ht="27" customHeight="1" spans="1:50">
      <c r="A137" s="22">
        <f t="shared" si="11"/>
        <v>125</v>
      </c>
      <c r="B137" s="22" t="s">
        <v>394</v>
      </c>
      <c r="C137" s="24" t="s">
        <v>29</v>
      </c>
      <c r="D137" s="22">
        <v>1</v>
      </c>
      <c r="E137" s="22" t="s">
        <v>32</v>
      </c>
      <c r="F137" s="33">
        <v>395</v>
      </c>
      <c r="G137" s="27"/>
      <c r="H137" s="28"/>
      <c r="I137" s="34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="7" customFormat="1" ht="27" customHeight="1" spans="1:50">
      <c r="A138" s="22">
        <f t="shared" si="11"/>
        <v>126</v>
      </c>
      <c r="B138" s="22" t="s">
        <v>395</v>
      </c>
      <c r="C138" s="24" t="s">
        <v>29</v>
      </c>
      <c r="D138" s="22">
        <v>1</v>
      </c>
      <c r="E138" s="22" t="s">
        <v>32</v>
      </c>
      <c r="F138" s="33">
        <v>988</v>
      </c>
      <c r="G138" s="27"/>
      <c r="H138" s="28"/>
      <c r="I138" s="34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="7" customFormat="1" ht="27" customHeight="1" spans="1:50">
      <c r="A139" s="22">
        <f t="shared" si="11"/>
        <v>127</v>
      </c>
      <c r="B139" s="22" t="s">
        <v>396</v>
      </c>
      <c r="C139" s="24" t="s">
        <v>29</v>
      </c>
      <c r="D139" s="22">
        <v>1</v>
      </c>
      <c r="E139" s="22" t="s">
        <v>32</v>
      </c>
      <c r="F139" s="33">
        <v>343</v>
      </c>
      <c r="G139" s="27"/>
      <c r="H139" s="28"/>
      <c r="I139" s="34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="7" customFormat="1" ht="27" customHeight="1" spans="1:50">
      <c r="A140" s="22">
        <f t="shared" si="11"/>
        <v>128</v>
      </c>
      <c r="B140" s="22" t="s">
        <v>397</v>
      </c>
      <c r="C140" s="24" t="s">
        <v>29</v>
      </c>
      <c r="D140" s="22">
        <v>1</v>
      </c>
      <c r="E140" s="22" t="s">
        <v>32</v>
      </c>
      <c r="F140" s="33">
        <v>5686</v>
      </c>
      <c r="G140" s="27"/>
      <c r="H140" s="28"/>
      <c r="I140" s="34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="7" customFormat="1" ht="27" customHeight="1" spans="1:50">
      <c r="A141" s="22">
        <f t="shared" si="11"/>
        <v>129</v>
      </c>
      <c r="B141" s="22" t="s">
        <v>398</v>
      </c>
      <c r="C141" s="24" t="s">
        <v>29</v>
      </c>
      <c r="D141" s="22">
        <v>1</v>
      </c>
      <c r="E141" s="22" t="s">
        <v>34</v>
      </c>
      <c r="F141" s="33">
        <v>88</v>
      </c>
      <c r="G141" s="27"/>
      <c r="H141" s="28"/>
      <c r="I141" s="34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="7" customFormat="1" ht="27" customHeight="1" spans="1:50">
      <c r="A142" s="22">
        <f t="shared" si="11"/>
        <v>130</v>
      </c>
      <c r="B142" s="22" t="s">
        <v>399</v>
      </c>
      <c r="C142" s="24" t="s">
        <v>29</v>
      </c>
      <c r="D142" s="22">
        <v>1</v>
      </c>
      <c r="E142" s="22" t="s">
        <v>32</v>
      </c>
      <c r="F142" s="33">
        <v>910</v>
      </c>
      <c r="G142" s="27"/>
      <c r="H142" s="28"/>
      <c r="I142" s="34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="7" customFormat="1" ht="27" customHeight="1" spans="1:50">
      <c r="A143" s="22">
        <f t="shared" si="11"/>
        <v>131</v>
      </c>
      <c r="B143" s="22" t="s">
        <v>400</v>
      </c>
      <c r="C143" s="24" t="s">
        <v>29</v>
      </c>
      <c r="D143" s="22">
        <v>1</v>
      </c>
      <c r="E143" s="22" t="s">
        <v>30</v>
      </c>
      <c r="F143" s="33">
        <v>478</v>
      </c>
      <c r="G143" s="27"/>
      <c r="H143" s="28"/>
      <c r="I143" s="34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="7" customFormat="1" ht="27" customHeight="1" spans="1:50">
      <c r="A144" s="22">
        <f t="shared" si="11"/>
        <v>132</v>
      </c>
      <c r="B144" s="22" t="s">
        <v>401</v>
      </c>
      <c r="C144" s="24" t="s">
        <v>29</v>
      </c>
      <c r="D144" s="22">
        <v>1</v>
      </c>
      <c r="E144" s="22" t="s">
        <v>30</v>
      </c>
      <c r="F144" s="33">
        <v>426</v>
      </c>
      <c r="G144" s="27"/>
      <c r="H144" s="28"/>
      <c r="I144" s="34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="7" customFormat="1" ht="27" customHeight="1" spans="1:50">
      <c r="A145" s="22">
        <f t="shared" ref="A145:A154" si="12">ROW()-12</f>
        <v>133</v>
      </c>
      <c r="B145" s="22" t="s">
        <v>402</v>
      </c>
      <c r="C145" s="24" t="s">
        <v>29</v>
      </c>
      <c r="D145" s="22">
        <v>1</v>
      </c>
      <c r="E145" s="22" t="s">
        <v>32</v>
      </c>
      <c r="F145" s="33">
        <v>410</v>
      </c>
      <c r="G145" s="27"/>
      <c r="H145" s="28"/>
      <c r="I145" s="34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="7" customFormat="1" ht="27" customHeight="1" spans="1:50">
      <c r="A146" s="22">
        <f t="shared" si="12"/>
        <v>134</v>
      </c>
      <c r="B146" s="22" t="s">
        <v>403</v>
      </c>
      <c r="C146" s="24" t="s">
        <v>29</v>
      </c>
      <c r="D146" s="22">
        <v>1</v>
      </c>
      <c r="E146" s="22" t="s">
        <v>32</v>
      </c>
      <c r="F146" s="33">
        <v>499</v>
      </c>
      <c r="G146" s="27"/>
      <c r="H146" s="28"/>
      <c r="I146" s="34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="7" customFormat="1" ht="27" customHeight="1" spans="1:50">
      <c r="A147" s="22">
        <f t="shared" si="12"/>
        <v>135</v>
      </c>
      <c r="B147" s="22" t="s">
        <v>404</v>
      </c>
      <c r="C147" s="24" t="s">
        <v>29</v>
      </c>
      <c r="D147" s="22">
        <v>1</v>
      </c>
      <c r="E147" s="22" t="s">
        <v>32</v>
      </c>
      <c r="F147" s="33">
        <v>384</v>
      </c>
      <c r="G147" s="27"/>
      <c r="H147" s="28"/>
      <c r="I147" s="34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="7" customFormat="1" ht="27" customHeight="1" spans="1:50">
      <c r="A148" s="22">
        <f t="shared" si="12"/>
        <v>136</v>
      </c>
      <c r="B148" s="22" t="s">
        <v>405</v>
      </c>
      <c r="C148" s="24" t="s">
        <v>29</v>
      </c>
      <c r="D148" s="22">
        <v>1</v>
      </c>
      <c r="E148" s="22" t="s">
        <v>32</v>
      </c>
      <c r="F148" s="33">
        <v>249</v>
      </c>
      <c r="G148" s="27"/>
      <c r="H148" s="28"/>
      <c r="I148" s="34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="7" customFormat="1" ht="27" customHeight="1" spans="1:50">
      <c r="A149" s="22">
        <f t="shared" si="12"/>
        <v>137</v>
      </c>
      <c r="B149" s="22" t="s">
        <v>406</v>
      </c>
      <c r="C149" s="24" t="s">
        <v>29</v>
      </c>
      <c r="D149" s="22">
        <v>1</v>
      </c>
      <c r="E149" s="22" t="s">
        <v>32</v>
      </c>
      <c r="F149" s="33">
        <v>1459</v>
      </c>
      <c r="G149" s="27"/>
      <c r="H149" s="28"/>
      <c r="I149" s="34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="7" customFormat="1" ht="27" customHeight="1" spans="1:50">
      <c r="A150" s="22">
        <f t="shared" si="12"/>
        <v>138</v>
      </c>
      <c r="B150" s="22" t="s">
        <v>408</v>
      </c>
      <c r="C150" s="24" t="s">
        <v>29</v>
      </c>
      <c r="D150" s="22">
        <v>1</v>
      </c>
      <c r="E150" s="22" t="s">
        <v>30</v>
      </c>
      <c r="F150" s="33">
        <v>291</v>
      </c>
      <c r="G150" s="27"/>
      <c r="H150" s="28"/>
      <c r="I150" s="34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="7" customFormat="1" ht="27" customHeight="1" spans="1:50">
      <c r="A151" s="22">
        <f t="shared" si="12"/>
        <v>139</v>
      </c>
      <c r="B151" s="22" t="s">
        <v>410</v>
      </c>
      <c r="C151" s="24" t="s">
        <v>29</v>
      </c>
      <c r="D151" s="22">
        <v>1</v>
      </c>
      <c r="E151" s="22" t="s">
        <v>32</v>
      </c>
      <c r="F151" s="33">
        <v>1976</v>
      </c>
      <c r="G151" s="27"/>
      <c r="H151" s="28"/>
      <c r="I151" s="34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="7" customFormat="1" ht="27" customHeight="1" spans="1:50">
      <c r="A152" s="22">
        <f t="shared" si="12"/>
        <v>140</v>
      </c>
      <c r="B152" s="22" t="s">
        <v>411</v>
      </c>
      <c r="C152" s="24" t="s">
        <v>29</v>
      </c>
      <c r="D152" s="22">
        <v>1</v>
      </c>
      <c r="E152" s="22" t="s">
        <v>32</v>
      </c>
      <c r="F152" s="33">
        <v>88</v>
      </c>
      <c r="G152" s="27"/>
      <c r="H152" s="28"/>
      <c r="I152" s="34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="7" customFormat="1" ht="27" customHeight="1" spans="1:50">
      <c r="A153" s="22">
        <f t="shared" si="12"/>
        <v>141</v>
      </c>
      <c r="B153" s="22" t="s">
        <v>412</v>
      </c>
      <c r="C153" s="24" t="s">
        <v>29</v>
      </c>
      <c r="D153" s="22">
        <v>1</v>
      </c>
      <c r="E153" s="22" t="s">
        <v>30</v>
      </c>
      <c r="F153" s="33">
        <v>353</v>
      </c>
      <c r="G153" s="27"/>
      <c r="H153" s="28"/>
      <c r="I153" s="34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="7" customFormat="1" ht="27" customHeight="1" spans="1:50">
      <c r="A154" s="22">
        <f t="shared" si="12"/>
        <v>142</v>
      </c>
      <c r="B154" s="22" t="s">
        <v>413</v>
      </c>
      <c r="C154" s="24" t="s">
        <v>29</v>
      </c>
      <c r="D154" s="22">
        <v>1</v>
      </c>
      <c r="E154" s="22" t="s">
        <v>32</v>
      </c>
      <c r="F154" s="33">
        <v>286</v>
      </c>
      <c r="G154" s="27"/>
      <c r="H154" s="28"/>
      <c r="I154" s="34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="7" customFormat="1" ht="27" customHeight="1" spans="1:50">
      <c r="A155" s="22">
        <f t="shared" ref="A155:A164" si="13">ROW()-12</f>
        <v>143</v>
      </c>
      <c r="B155" s="22" t="s">
        <v>414</v>
      </c>
      <c r="C155" s="24" t="s">
        <v>29</v>
      </c>
      <c r="D155" s="22">
        <v>1</v>
      </c>
      <c r="E155" s="22" t="s">
        <v>76</v>
      </c>
      <c r="F155" s="33">
        <v>10</v>
      </c>
      <c r="G155" s="27"/>
      <c r="H155" s="28"/>
      <c r="I155" s="34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="7" customFormat="1" ht="27" customHeight="1" spans="1:50">
      <c r="A156" s="22">
        <f t="shared" si="13"/>
        <v>144</v>
      </c>
      <c r="B156" s="22" t="s">
        <v>415</v>
      </c>
      <c r="C156" s="24" t="s">
        <v>29</v>
      </c>
      <c r="D156" s="22">
        <v>1</v>
      </c>
      <c r="E156" s="22" t="s">
        <v>32</v>
      </c>
      <c r="F156" s="33">
        <v>364</v>
      </c>
      <c r="G156" s="27"/>
      <c r="H156" s="28"/>
      <c r="I156" s="34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="7" customFormat="1" ht="27" customHeight="1" spans="1:50">
      <c r="A157" s="22">
        <f t="shared" si="13"/>
        <v>145</v>
      </c>
      <c r="B157" s="22" t="s">
        <v>416</v>
      </c>
      <c r="C157" s="24" t="s">
        <v>29</v>
      </c>
      <c r="D157" s="22">
        <v>1</v>
      </c>
      <c r="E157" s="22" t="s">
        <v>32</v>
      </c>
      <c r="F157" s="33">
        <v>15</v>
      </c>
      <c r="G157" s="27"/>
      <c r="H157" s="28"/>
      <c r="I157" s="34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="7" customFormat="1" ht="27" customHeight="1" spans="1:50">
      <c r="A158" s="22">
        <f t="shared" si="13"/>
        <v>146</v>
      </c>
      <c r="B158" s="22" t="s">
        <v>417</v>
      </c>
      <c r="C158" s="24" t="s">
        <v>29</v>
      </c>
      <c r="D158" s="22">
        <v>1</v>
      </c>
      <c r="E158" s="22" t="s">
        <v>32</v>
      </c>
      <c r="F158" s="33">
        <v>353</v>
      </c>
      <c r="G158" s="27"/>
      <c r="H158" s="28"/>
      <c r="I158" s="34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="7" customFormat="1" ht="27" customHeight="1" spans="1:50">
      <c r="A159" s="22">
        <f t="shared" si="13"/>
        <v>147</v>
      </c>
      <c r="B159" s="22" t="s">
        <v>418</v>
      </c>
      <c r="C159" s="24" t="s">
        <v>29</v>
      </c>
      <c r="D159" s="22">
        <v>1</v>
      </c>
      <c r="E159" s="22" t="s">
        <v>32</v>
      </c>
      <c r="F159" s="33">
        <v>1592</v>
      </c>
      <c r="G159" s="27"/>
      <c r="H159" s="28"/>
      <c r="I159" s="34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="7" customFormat="1" ht="27" customHeight="1" spans="1:50">
      <c r="A160" s="22">
        <f t="shared" si="13"/>
        <v>148</v>
      </c>
      <c r="B160" s="22" t="s">
        <v>420</v>
      </c>
      <c r="C160" s="24" t="s">
        <v>29</v>
      </c>
      <c r="D160" s="22">
        <v>1</v>
      </c>
      <c r="E160" s="22" t="s">
        <v>32</v>
      </c>
      <c r="F160" s="33">
        <v>1117</v>
      </c>
      <c r="G160" s="27"/>
      <c r="H160" s="28"/>
      <c r="I160" s="34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="7" customFormat="1" ht="27" customHeight="1" spans="1:50">
      <c r="A161" s="22">
        <f t="shared" si="13"/>
        <v>149</v>
      </c>
      <c r="B161" s="22" t="s">
        <v>1021</v>
      </c>
      <c r="C161" s="24" t="s">
        <v>29</v>
      </c>
      <c r="D161" s="22">
        <v>1</v>
      </c>
      <c r="E161" s="22" t="s">
        <v>32</v>
      </c>
      <c r="F161" s="33">
        <v>93</v>
      </c>
      <c r="G161" s="27"/>
      <c r="H161" s="28"/>
      <c r="I161" s="34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="7" customFormat="1" ht="27" customHeight="1" spans="1:50">
      <c r="A162" s="22">
        <f t="shared" si="13"/>
        <v>150</v>
      </c>
      <c r="B162" s="22" t="s">
        <v>421</v>
      </c>
      <c r="C162" s="24" t="s">
        <v>29</v>
      </c>
      <c r="D162" s="22">
        <v>1</v>
      </c>
      <c r="E162" s="22" t="s">
        <v>32</v>
      </c>
      <c r="F162" s="33">
        <v>499</v>
      </c>
      <c r="G162" s="27"/>
      <c r="H162" s="28"/>
      <c r="I162" s="34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="7" customFormat="1" ht="27" customHeight="1" spans="1:50">
      <c r="A163" s="22">
        <f t="shared" si="13"/>
        <v>151</v>
      </c>
      <c r="B163" s="22" t="s">
        <v>422</v>
      </c>
      <c r="C163" s="24" t="s">
        <v>29</v>
      </c>
      <c r="D163" s="22">
        <v>1</v>
      </c>
      <c r="E163" s="22" t="s">
        <v>32</v>
      </c>
      <c r="F163" s="33">
        <v>25</v>
      </c>
      <c r="G163" s="27"/>
      <c r="H163" s="28"/>
      <c r="I163" s="34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="7" customFormat="1" ht="27" customHeight="1" spans="1:50">
      <c r="A164" s="22">
        <f t="shared" si="13"/>
        <v>152</v>
      </c>
      <c r="B164" s="22" t="s">
        <v>423</v>
      </c>
      <c r="C164" s="24" t="s">
        <v>29</v>
      </c>
      <c r="D164" s="22">
        <v>1</v>
      </c>
      <c r="E164" s="22" t="s">
        <v>32</v>
      </c>
      <c r="F164" s="33">
        <v>488</v>
      </c>
      <c r="G164" s="27"/>
      <c r="H164" s="28"/>
      <c r="I164" s="34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="7" customFormat="1" ht="27" customHeight="1" spans="1:50">
      <c r="A165" s="22">
        <f t="shared" ref="A165:A174" si="14">ROW()-12</f>
        <v>153</v>
      </c>
      <c r="B165" s="22" t="s">
        <v>424</v>
      </c>
      <c r="C165" s="24" t="s">
        <v>29</v>
      </c>
      <c r="D165" s="22">
        <v>1</v>
      </c>
      <c r="E165" s="22" t="s">
        <v>30</v>
      </c>
      <c r="F165" s="33">
        <v>275</v>
      </c>
      <c r="G165" s="27"/>
      <c r="H165" s="28"/>
      <c r="I165" s="34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="7" customFormat="1" ht="27" customHeight="1" spans="1:50">
      <c r="A166" s="22">
        <f t="shared" si="14"/>
        <v>154</v>
      </c>
      <c r="B166" s="22" t="s">
        <v>425</v>
      </c>
      <c r="C166" s="24" t="s">
        <v>29</v>
      </c>
      <c r="D166" s="22">
        <v>1</v>
      </c>
      <c r="E166" s="22" t="s">
        <v>30</v>
      </c>
      <c r="F166" s="33">
        <v>239</v>
      </c>
      <c r="G166" s="27"/>
      <c r="H166" s="28"/>
      <c r="I166" s="34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="7" customFormat="1" ht="27" customHeight="1" spans="1:50">
      <c r="A167" s="22">
        <f t="shared" si="14"/>
        <v>155</v>
      </c>
      <c r="B167" s="22" t="s">
        <v>426</v>
      </c>
      <c r="C167" s="24" t="s">
        <v>29</v>
      </c>
      <c r="D167" s="22">
        <v>1</v>
      </c>
      <c r="E167" s="22" t="s">
        <v>57</v>
      </c>
      <c r="F167" s="33">
        <v>739</v>
      </c>
      <c r="G167" s="27"/>
      <c r="H167" s="28"/>
      <c r="I167" s="34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="7" customFormat="1" ht="27" customHeight="1" spans="1:50">
      <c r="A168" s="22">
        <f t="shared" si="14"/>
        <v>156</v>
      </c>
      <c r="B168" s="22" t="s">
        <v>427</v>
      </c>
      <c r="C168" s="24" t="s">
        <v>29</v>
      </c>
      <c r="D168" s="22">
        <v>1</v>
      </c>
      <c r="E168" s="22" t="s">
        <v>57</v>
      </c>
      <c r="F168" s="33">
        <v>755</v>
      </c>
      <c r="G168" s="27"/>
      <c r="H168" s="28"/>
      <c r="I168" s="34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="7" customFormat="1" ht="27" customHeight="1" spans="1:50">
      <c r="A169" s="22">
        <f t="shared" si="14"/>
        <v>157</v>
      </c>
      <c r="B169" s="22" t="s">
        <v>428</v>
      </c>
      <c r="C169" s="24" t="s">
        <v>29</v>
      </c>
      <c r="D169" s="22">
        <v>1</v>
      </c>
      <c r="E169" s="22" t="s">
        <v>57</v>
      </c>
      <c r="F169" s="33">
        <v>1819</v>
      </c>
      <c r="G169" s="27"/>
      <c r="H169" s="28"/>
      <c r="I169" s="34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="7" customFormat="1" ht="27" customHeight="1" spans="1:50">
      <c r="A170" s="22">
        <f t="shared" si="14"/>
        <v>158</v>
      </c>
      <c r="B170" s="22" t="s">
        <v>429</v>
      </c>
      <c r="C170" s="24" t="s">
        <v>29</v>
      </c>
      <c r="D170" s="22">
        <v>1</v>
      </c>
      <c r="E170" s="22" t="s">
        <v>57</v>
      </c>
      <c r="F170" s="33">
        <v>447</v>
      </c>
      <c r="G170" s="27"/>
      <c r="H170" s="28"/>
      <c r="I170" s="34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="7" customFormat="1" ht="27" customHeight="1" spans="1:50">
      <c r="A171" s="22">
        <f t="shared" si="14"/>
        <v>159</v>
      </c>
      <c r="B171" s="22" t="s">
        <v>430</v>
      </c>
      <c r="C171" s="24" t="s">
        <v>29</v>
      </c>
      <c r="D171" s="22">
        <v>1</v>
      </c>
      <c r="E171" s="22" t="s">
        <v>57</v>
      </c>
      <c r="F171" s="33">
        <v>426</v>
      </c>
      <c r="G171" s="27"/>
      <c r="H171" s="28"/>
      <c r="I171" s="34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="7" customFormat="1" ht="27" customHeight="1" spans="1:50">
      <c r="A172" s="22">
        <f t="shared" si="14"/>
        <v>160</v>
      </c>
      <c r="B172" s="22" t="s">
        <v>431</v>
      </c>
      <c r="C172" s="24" t="s">
        <v>29</v>
      </c>
      <c r="D172" s="22">
        <v>1</v>
      </c>
      <c r="E172" s="22" t="s">
        <v>30</v>
      </c>
      <c r="F172" s="33">
        <v>485</v>
      </c>
      <c r="G172" s="27"/>
      <c r="H172" s="28"/>
      <c r="I172" s="34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="7" customFormat="1" ht="27" customHeight="1" spans="1:50">
      <c r="A173" s="22">
        <f t="shared" si="14"/>
        <v>161</v>
      </c>
      <c r="B173" s="22" t="s">
        <v>432</v>
      </c>
      <c r="C173" s="24" t="s">
        <v>29</v>
      </c>
      <c r="D173" s="22">
        <v>1</v>
      </c>
      <c r="E173" s="22" t="s">
        <v>32</v>
      </c>
      <c r="F173" s="33">
        <v>602</v>
      </c>
      <c r="G173" s="27"/>
      <c r="H173" s="28"/>
      <c r="I173" s="34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="7" customFormat="1" ht="27" customHeight="1" spans="1:50">
      <c r="A174" s="22">
        <f t="shared" si="14"/>
        <v>162</v>
      </c>
      <c r="B174" s="22" t="s">
        <v>433</v>
      </c>
      <c r="C174" s="24" t="s">
        <v>29</v>
      </c>
      <c r="D174" s="22">
        <v>1</v>
      </c>
      <c r="E174" s="22" t="s">
        <v>32</v>
      </c>
      <c r="F174" s="33">
        <v>988</v>
      </c>
      <c r="G174" s="27"/>
      <c r="H174" s="28"/>
      <c r="I174" s="34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="7" customFormat="1" ht="27" customHeight="1" spans="1:50">
      <c r="A175" s="22">
        <f t="shared" ref="A175:A184" si="15">ROW()-12</f>
        <v>163</v>
      </c>
      <c r="B175" s="22" t="s">
        <v>434</v>
      </c>
      <c r="C175" s="24" t="s">
        <v>29</v>
      </c>
      <c r="D175" s="22">
        <v>1</v>
      </c>
      <c r="E175" s="22" t="s">
        <v>32</v>
      </c>
      <c r="F175" s="33">
        <v>863</v>
      </c>
      <c r="G175" s="27"/>
      <c r="H175" s="28"/>
      <c r="I175" s="34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="7" customFormat="1" ht="27" customHeight="1" spans="1:50">
      <c r="A176" s="22">
        <f t="shared" si="15"/>
        <v>164</v>
      </c>
      <c r="B176" s="22" t="s">
        <v>435</v>
      </c>
      <c r="C176" s="24" t="s">
        <v>29</v>
      </c>
      <c r="D176" s="22">
        <v>1</v>
      </c>
      <c r="E176" s="22" t="s">
        <v>30</v>
      </c>
      <c r="F176" s="33">
        <v>374</v>
      </c>
      <c r="G176" s="27"/>
      <c r="H176" s="28"/>
      <c r="I176" s="34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="7" customFormat="1" ht="27" customHeight="1" spans="1:50">
      <c r="A177" s="22">
        <f t="shared" si="15"/>
        <v>165</v>
      </c>
      <c r="B177" s="22" t="s">
        <v>443</v>
      </c>
      <c r="C177" s="24" t="s">
        <v>29</v>
      </c>
      <c r="D177" s="22">
        <v>1</v>
      </c>
      <c r="E177" s="22" t="s">
        <v>32</v>
      </c>
      <c r="F177" s="33">
        <v>176</v>
      </c>
      <c r="G177" s="27"/>
      <c r="H177" s="28"/>
      <c r="I177" s="34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="7" customFormat="1" ht="27" customHeight="1" spans="1:50">
      <c r="A178" s="22">
        <f t="shared" si="15"/>
        <v>166</v>
      </c>
      <c r="B178" s="22" t="s">
        <v>444</v>
      </c>
      <c r="C178" s="24" t="s">
        <v>29</v>
      </c>
      <c r="D178" s="22">
        <v>1</v>
      </c>
      <c r="E178" s="22" t="s">
        <v>139</v>
      </c>
      <c r="F178" s="33">
        <v>1352</v>
      </c>
      <c r="G178" s="27"/>
      <c r="H178" s="28"/>
      <c r="I178" s="34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="7" customFormat="1" ht="27" customHeight="1" spans="1:50">
      <c r="A179" s="22">
        <f t="shared" si="15"/>
        <v>167</v>
      </c>
      <c r="B179" s="22" t="s">
        <v>445</v>
      </c>
      <c r="C179" s="24" t="s">
        <v>29</v>
      </c>
      <c r="D179" s="22">
        <v>1</v>
      </c>
      <c r="E179" s="22" t="s">
        <v>32</v>
      </c>
      <c r="F179" s="33">
        <v>182</v>
      </c>
      <c r="G179" s="27"/>
      <c r="H179" s="28"/>
      <c r="I179" s="34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="7" customFormat="1" ht="27" customHeight="1" spans="1:50">
      <c r="A180" s="22">
        <f t="shared" si="15"/>
        <v>168</v>
      </c>
      <c r="B180" s="22" t="s">
        <v>446</v>
      </c>
      <c r="C180" s="24" t="s">
        <v>29</v>
      </c>
      <c r="D180" s="22">
        <v>1</v>
      </c>
      <c r="E180" s="22" t="s">
        <v>55</v>
      </c>
      <c r="F180" s="33">
        <v>395</v>
      </c>
      <c r="G180" s="27"/>
      <c r="H180" s="28"/>
      <c r="I180" s="34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="7" customFormat="1" ht="27" customHeight="1" spans="1:50">
      <c r="A181" s="22">
        <f t="shared" si="15"/>
        <v>169</v>
      </c>
      <c r="B181" s="22" t="s">
        <v>447</v>
      </c>
      <c r="C181" s="24" t="s">
        <v>29</v>
      </c>
      <c r="D181" s="22">
        <v>1</v>
      </c>
      <c r="E181" s="22" t="s">
        <v>32</v>
      </c>
      <c r="F181" s="33">
        <v>182</v>
      </c>
      <c r="G181" s="27"/>
      <c r="H181" s="28"/>
      <c r="I181" s="34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="7" customFormat="1" ht="27" customHeight="1" spans="1:50">
      <c r="A182" s="22">
        <f t="shared" si="15"/>
        <v>170</v>
      </c>
      <c r="B182" s="22" t="s">
        <v>448</v>
      </c>
      <c r="C182" s="24" t="s">
        <v>29</v>
      </c>
      <c r="D182" s="22">
        <v>1</v>
      </c>
      <c r="E182" s="22" t="s">
        <v>32</v>
      </c>
      <c r="F182" s="33">
        <v>395</v>
      </c>
      <c r="G182" s="27"/>
      <c r="H182" s="28"/>
      <c r="I182" s="34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="7" customFormat="1" ht="27" customHeight="1" spans="1:50">
      <c r="A183" s="22">
        <f t="shared" si="15"/>
        <v>171</v>
      </c>
      <c r="B183" s="22" t="s">
        <v>449</v>
      </c>
      <c r="C183" s="24" t="s">
        <v>29</v>
      </c>
      <c r="D183" s="22">
        <v>1</v>
      </c>
      <c r="E183" s="22" t="s">
        <v>32</v>
      </c>
      <c r="F183" s="33">
        <v>228</v>
      </c>
      <c r="G183" s="27"/>
      <c r="H183" s="28"/>
      <c r="I183" s="34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="7" customFormat="1" ht="27" customHeight="1" spans="1:50">
      <c r="A184" s="22">
        <f t="shared" si="15"/>
        <v>172</v>
      </c>
      <c r="B184" s="22" t="s">
        <v>452</v>
      </c>
      <c r="C184" s="24" t="s">
        <v>29</v>
      </c>
      <c r="D184" s="22">
        <v>1</v>
      </c>
      <c r="E184" s="22" t="s">
        <v>32</v>
      </c>
      <c r="F184" s="33">
        <v>306</v>
      </c>
      <c r="G184" s="27"/>
      <c r="H184" s="28"/>
      <c r="I184" s="34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="7" customFormat="1" ht="27" customHeight="1" spans="1:50">
      <c r="A185" s="22">
        <f t="shared" ref="A185:A194" si="16">ROW()-12</f>
        <v>173</v>
      </c>
      <c r="B185" s="22" t="s">
        <v>453</v>
      </c>
      <c r="C185" s="24" t="s">
        <v>29</v>
      </c>
      <c r="D185" s="22">
        <v>1</v>
      </c>
      <c r="E185" s="22" t="s">
        <v>32</v>
      </c>
      <c r="F185" s="33">
        <v>1352</v>
      </c>
      <c r="G185" s="27"/>
      <c r="H185" s="28"/>
      <c r="I185" s="34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="7" customFormat="1" ht="27" customHeight="1" spans="1:50">
      <c r="A186" s="22">
        <f t="shared" si="16"/>
        <v>174</v>
      </c>
      <c r="B186" s="22" t="s">
        <v>454</v>
      </c>
      <c r="C186" s="24" t="s">
        <v>29</v>
      </c>
      <c r="D186" s="22">
        <v>1</v>
      </c>
      <c r="E186" s="22" t="s">
        <v>32</v>
      </c>
      <c r="F186" s="33">
        <v>1352</v>
      </c>
      <c r="G186" s="27"/>
      <c r="H186" s="28"/>
      <c r="I186" s="34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="7" customFormat="1" ht="27" customHeight="1" spans="1:50">
      <c r="A187" s="22">
        <f t="shared" si="16"/>
        <v>175</v>
      </c>
      <c r="B187" s="22" t="s">
        <v>455</v>
      </c>
      <c r="C187" s="24" t="s">
        <v>29</v>
      </c>
      <c r="D187" s="22">
        <v>1</v>
      </c>
      <c r="E187" s="22" t="s">
        <v>32</v>
      </c>
      <c r="F187" s="33">
        <v>1352</v>
      </c>
      <c r="G187" s="27"/>
      <c r="H187" s="28"/>
      <c r="I187" s="34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="7" customFormat="1" ht="27" customHeight="1" spans="1:50">
      <c r="A188" s="22">
        <f t="shared" si="16"/>
        <v>176</v>
      </c>
      <c r="B188" s="22" t="s">
        <v>456</v>
      </c>
      <c r="C188" s="24" t="s">
        <v>29</v>
      </c>
      <c r="D188" s="22">
        <v>1</v>
      </c>
      <c r="E188" s="22" t="s">
        <v>32</v>
      </c>
      <c r="F188" s="33">
        <v>1352</v>
      </c>
      <c r="G188" s="27"/>
      <c r="H188" s="28"/>
      <c r="I188" s="34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="7" customFormat="1" ht="27" customHeight="1" spans="1:50">
      <c r="A189" s="22">
        <f t="shared" si="16"/>
        <v>177</v>
      </c>
      <c r="B189" s="22" t="s">
        <v>457</v>
      </c>
      <c r="C189" s="24" t="s">
        <v>29</v>
      </c>
      <c r="D189" s="22">
        <v>1</v>
      </c>
      <c r="E189" s="22" t="s">
        <v>32</v>
      </c>
      <c r="F189" s="33">
        <v>374</v>
      </c>
      <c r="G189" s="27"/>
      <c r="H189" s="28"/>
      <c r="I189" s="34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="7" customFormat="1" ht="27" customHeight="1" spans="1:50">
      <c r="A190" s="22">
        <f t="shared" si="16"/>
        <v>178</v>
      </c>
      <c r="B190" s="22" t="s">
        <v>458</v>
      </c>
      <c r="C190" s="24" t="s">
        <v>459</v>
      </c>
      <c r="D190" s="22">
        <v>1</v>
      </c>
      <c r="E190" s="22" t="s">
        <v>32</v>
      </c>
      <c r="F190" s="33">
        <v>60</v>
      </c>
      <c r="G190" s="27"/>
      <c r="H190" s="28"/>
      <c r="I190" s="34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="7" customFormat="1" ht="27" customHeight="1" spans="1:50">
      <c r="A191" s="22">
        <f t="shared" si="16"/>
        <v>179</v>
      </c>
      <c r="B191" s="22" t="s">
        <v>460</v>
      </c>
      <c r="C191" s="24" t="s">
        <v>459</v>
      </c>
      <c r="D191" s="22">
        <v>1</v>
      </c>
      <c r="E191" s="22" t="s">
        <v>32</v>
      </c>
      <c r="F191" s="33">
        <v>31</v>
      </c>
      <c r="G191" s="27"/>
      <c r="H191" s="28"/>
      <c r="I191" s="34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="7" customFormat="1" ht="27" customHeight="1" spans="1:50">
      <c r="A192" s="22">
        <f t="shared" si="16"/>
        <v>180</v>
      </c>
      <c r="B192" s="22" t="s">
        <v>462</v>
      </c>
      <c r="C192" s="24" t="s">
        <v>459</v>
      </c>
      <c r="D192" s="22">
        <v>1</v>
      </c>
      <c r="E192" s="22" t="s">
        <v>32</v>
      </c>
      <c r="F192" s="33">
        <v>70</v>
      </c>
      <c r="G192" s="27"/>
      <c r="H192" s="28"/>
      <c r="I192" s="34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="7" customFormat="1" ht="27" customHeight="1" spans="1:50">
      <c r="A193" s="22">
        <f t="shared" si="16"/>
        <v>181</v>
      </c>
      <c r="B193" s="22" t="s">
        <v>463</v>
      </c>
      <c r="C193" s="24" t="s">
        <v>29</v>
      </c>
      <c r="D193" s="22">
        <v>1</v>
      </c>
      <c r="E193" s="22" t="s">
        <v>32</v>
      </c>
      <c r="F193" s="33">
        <v>426</v>
      </c>
      <c r="G193" s="27"/>
      <c r="H193" s="28"/>
      <c r="I193" s="34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="7" customFormat="1" ht="27" customHeight="1" spans="1:50">
      <c r="A194" s="22">
        <f t="shared" si="16"/>
        <v>182</v>
      </c>
      <c r="B194" s="22" t="s">
        <v>464</v>
      </c>
      <c r="C194" s="24" t="s">
        <v>29</v>
      </c>
      <c r="D194" s="22">
        <v>1</v>
      </c>
      <c r="E194" s="22" t="s">
        <v>32</v>
      </c>
      <c r="F194" s="33">
        <v>182</v>
      </c>
      <c r="G194" s="27"/>
      <c r="H194" s="28"/>
      <c r="I194" s="34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="7" customFormat="1" ht="27" customHeight="1" spans="1:50">
      <c r="A195" s="22">
        <f t="shared" ref="A195:A204" si="17">ROW()-12</f>
        <v>183</v>
      </c>
      <c r="B195" s="22" t="s">
        <v>465</v>
      </c>
      <c r="C195" s="24" t="s">
        <v>29</v>
      </c>
      <c r="D195" s="22">
        <v>1</v>
      </c>
      <c r="E195" s="22" t="s">
        <v>32</v>
      </c>
      <c r="F195" s="33">
        <v>514</v>
      </c>
      <c r="G195" s="27"/>
      <c r="H195" s="28"/>
      <c r="I195" s="34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="7" customFormat="1" ht="27" customHeight="1" spans="1:50">
      <c r="A196" s="22">
        <f t="shared" si="17"/>
        <v>184</v>
      </c>
      <c r="B196" s="22" t="s">
        <v>466</v>
      </c>
      <c r="C196" s="24" t="s">
        <v>29</v>
      </c>
      <c r="D196" s="22">
        <v>1</v>
      </c>
      <c r="E196" s="22" t="s">
        <v>32</v>
      </c>
      <c r="F196" s="33">
        <v>395</v>
      </c>
      <c r="G196" s="27"/>
      <c r="H196" s="28"/>
      <c r="I196" s="34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="7" customFormat="1" ht="27" customHeight="1" spans="1:50">
      <c r="A197" s="22">
        <f t="shared" si="17"/>
        <v>185</v>
      </c>
      <c r="B197" s="22" t="s">
        <v>467</v>
      </c>
      <c r="C197" s="24" t="s">
        <v>459</v>
      </c>
      <c r="D197" s="22">
        <v>1</v>
      </c>
      <c r="E197" s="22" t="s">
        <v>32</v>
      </c>
      <c r="F197" s="33">
        <v>24</v>
      </c>
      <c r="G197" s="27"/>
      <c r="H197" s="28"/>
      <c r="I197" s="34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="7" customFormat="1" ht="27" customHeight="1" spans="1:50">
      <c r="A198" s="22">
        <f t="shared" si="17"/>
        <v>186</v>
      </c>
      <c r="B198" s="22" t="s">
        <v>468</v>
      </c>
      <c r="C198" s="24" t="s">
        <v>459</v>
      </c>
      <c r="D198" s="22">
        <v>1</v>
      </c>
      <c r="E198" s="22" t="s">
        <v>32</v>
      </c>
      <c r="F198" s="33">
        <v>36</v>
      </c>
      <c r="G198" s="27"/>
      <c r="H198" s="28"/>
      <c r="I198" s="34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="7" customFormat="1" ht="27" customHeight="1" spans="1:50">
      <c r="A199" s="22">
        <f t="shared" si="17"/>
        <v>187</v>
      </c>
      <c r="B199" s="3" t="s">
        <v>469</v>
      </c>
      <c r="C199" s="24" t="s">
        <v>459</v>
      </c>
      <c r="D199" s="22">
        <v>1</v>
      </c>
      <c r="E199" s="22" t="s">
        <v>32</v>
      </c>
      <c r="F199" s="33">
        <v>20</v>
      </c>
      <c r="G199" s="27"/>
      <c r="H199" s="28"/>
      <c r="I199" s="34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="7" customFormat="1" ht="27" customHeight="1" spans="1:50">
      <c r="A200" s="22">
        <f t="shared" si="17"/>
        <v>188</v>
      </c>
      <c r="B200" s="22" t="s">
        <v>470</v>
      </c>
      <c r="C200" s="24" t="s">
        <v>459</v>
      </c>
      <c r="D200" s="22">
        <v>1</v>
      </c>
      <c r="E200" s="22" t="s">
        <v>32</v>
      </c>
      <c r="F200" s="33">
        <v>20</v>
      </c>
      <c r="G200" s="27"/>
      <c r="H200" s="28"/>
      <c r="I200" s="34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="7" customFormat="1" ht="27" customHeight="1" spans="1:50">
      <c r="A201" s="22">
        <f t="shared" si="17"/>
        <v>189</v>
      </c>
      <c r="B201" s="22" t="s">
        <v>471</v>
      </c>
      <c r="C201" s="24" t="s">
        <v>459</v>
      </c>
      <c r="D201" s="22">
        <v>1</v>
      </c>
      <c r="E201" s="22" t="s">
        <v>32</v>
      </c>
      <c r="F201" s="33">
        <v>20</v>
      </c>
      <c r="G201" s="27"/>
      <c r="H201" s="28"/>
      <c r="I201" s="34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="7" customFormat="1" ht="27" customHeight="1" spans="1:50">
      <c r="A202" s="22">
        <f t="shared" si="17"/>
        <v>190</v>
      </c>
      <c r="B202" s="22" t="s">
        <v>472</v>
      </c>
      <c r="C202" s="24" t="s">
        <v>29</v>
      </c>
      <c r="D202" s="22">
        <v>1</v>
      </c>
      <c r="E202" s="22" t="s">
        <v>32</v>
      </c>
      <c r="F202" s="33">
        <v>790</v>
      </c>
      <c r="G202" s="27"/>
      <c r="H202" s="28"/>
      <c r="I202" s="34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="7" customFormat="1" ht="27" customHeight="1" spans="1:50">
      <c r="A203" s="22">
        <f t="shared" si="17"/>
        <v>191</v>
      </c>
      <c r="B203" s="22" t="s">
        <v>473</v>
      </c>
      <c r="C203" s="24" t="s">
        <v>29</v>
      </c>
      <c r="D203" s="22">
        <v>1</v>
      </c>
      <c r="E203" s="22" t="s">
        <v>32</v>
      </c>
      <c r="F203" s="33">
        <v>988</v>
      </c>
      <c r="G203" s="27"/>
      <c r="H203" s="28"/>
      <c r="I203" s="34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="7" customFormat="1" ht="27" customHeight="1" spans="1:50">
      <c r="A204" s="22">
        <f t="shared" si="17"/>
        <v>192</v>
      </c>
      <c r="B204" s="22" t="s">
        <v>474</v>
      </c>
      <c r="C204" s="24" t="s">
        <v>29</v>
      </c>
      <c r="D204" s="22">
        <v>1</v>
      </c>
      <c r="E204" s="22" t="s">
        <v>76</v>
      </c>
      <c r="F204" s="33">
        <v>70</v>
      </c>
      <c r="G204" s="27"/>
      <c r="H204" s="28"/>
      <c r="I204" s="34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="7" customFormat="1" ht="27" customHeight="1" spans="1:50">
      <c r="A205" s="22">
        <f t="shared" ref="A205:A214" si="18">ROW()-12</f>
        <v>193</v>
      </c>
      <c r="B205" s="22" t="s">
        <v>475</v>
      </c>
      <c r="C205" s="24" t="s">
        <v>29</v>
      </c>
      <c r="D205" s="22">
        <v>1</v>
      </c>
      <c r="E205" s="22" t="s">
        <v>76</v>
      </c>
      <c r="F205" s="33">
        <v>187</v>
      </c>
      <c r="G205" s="27"/>
      <c r="H205" s="28"/>
      <c r="I205" s="34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="7" customFormat="1" ht="27" customHeight="1" spans="1:50">
      <c r="A206" s="22">
        <f t="shared" si="18"/>
        <v>194</v>
      </c>
      <c r="B206" s="22" t="s">
        <v>476</v>
      </c>
      <c r="C206" s="24" t="s">
        <v>29</v>
      </c>
      <c r="D206" s="22">
        <v>1</v>
      </c>
      <c r="E206" s="22" t="s">
        <v>367</v>
      </c>
      <c r="F206" s="33">
        <v>1664</v>
      </c>
      <c r="G206" s="27"/>
      <c r="H206" s="28"/>
      <c r="I206" s="34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="7" customFormat="1" ht="27" customHeight="1" spans="1:50">
      <c r="A207" s="22">
        <f t="shared" si="18"/>
        <v>195</v>
      </c>
      <c r="B207" s="22" t="s">
        <v>477</v>
      </c>
      <c r="C207" s="24" t="s">
        <v>29</v>
      </c>
      <c r="D207" s="22">
        <v>1</v>
      </c>
      <c r="E207" s="22" t="s">
        <v>76</v>
      </c>
      <c r="F207" s="33">
        <v>343</v>
      </c>
      <c r="G207" s="27"/>
      <c r="H207" s="28"/>
      <c r="I207" s="34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="7" customFormat="1" ht="27" customHeight="1" spans="1:50">
      <c r="A208" s="22">
        <f t="shared" si="18"/>
        <v>196</v>
      </c>
      <c r="B208" s="22" t="s">
        <v>478</v>
      </c>
      <c r="C208" s="24" t="s">
        <v>29</v>
      </c>
      <c r="D208" s="22">
        <v>1</v>
      </c>
      <c r="E208" s="22" t="s">
        <v>32</v>
      </c>
      <c r="F208" s="33">
        <v>1820</v>
      </c>
      <c r="G208" s="27"/>
      <c r="H208" s="28"/>
      <c r="I208" s="34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="7" customFormat="1" ht="27" customHeight="1" spans="1:50">
      <c r="A209" s="22">
        <f t="shared" si="18"/>
        <v>197</v>
      </c>
      <c r="B209" s="22" t="s">
        <v>479</v>
      </c>
      <c r="C209" s="24" t="s">
        <v>459</v>
      </c>
      <c r="D209" s="22">
        <v>1</v>
      </c>
      <c r="E209" s="22" t="s">
        <v>32</v>
      </c>
      <c r="F209" s="33">
        <v>31</v>
      </c>
      <c r="G209" s="27"/>
      <c r="H209" s="28"/>
      <c r="I209" s="34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</row>
    <row r="210" s="7" customFormat="1" ht="27" customHeight="1" spans="1:50">
      <c r="A210" s="22">
        <f t="shared" si="18"/>
        <v>198</v>
      </c>
      <c r="B210" s="22" t="s">
        <v>480</v>
      </c>
      <c r="C210" s="24" t="s">
        <v>29</v>
      </c>
      <c r="D210" s="22">
        <v>1</v>
      </c>
      <c r="E210" s="22" t="s">
        <v>32</v>
      </c>
      <c r="F210" s="33">
        <v>197</v>
      </c>
      <c r="G210" s="27"/>
      <c r="H210" s="28"/>
      <c r="I210" s="34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</row>
    <row r="211" s="7" customFormat="1" ht="27" customHeight="1" spans="1:50">
      <c r="A211" s="22">
        <f t="shared" si="18"/>
        <v>199</v>
      </c>
      <c r="B211" s="22" t="s">
        <v>481</v>
      </c>
      <c r="C211" s="24" t="s">
        <v>29</v>
      </c>
      <c r="D211" s="22">
        <v>1</v>
      </c>
      <c r="E211" s="22" t="s">
        <v>55</v>
      </c>
      <c r="F211" s="33">
        <v>291</v>
      </c>
      <c r="G211" s="27"/>
      <c r="H211" s="28"/>
      <c r="I211" s="34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</row>
    <row r="212" s="7" customFormat="1" ht="27" customHeight="1" spans="1:50">
      <c r="A212" s="22">
        <f t="shared" si="18"/>
        <v>200</v>
      </c>
      <c r="B212" s="37" t="s">
        <v>482</v>
      </c>
      <c r="C212" s="24" t="s">
        <v>29</v>
      </c>
      <c r="D212" s="22">
        <v>1</v>
      </c>
      <c r="E212" s="22" t="s">
        <v>32</v>
      </c>
      <c r="F212" s="33">
        <v>343</v>
      </c>
      <c r="G212" s="27"/>
      <c r="H212" s="28"/>
      <c r="I212" s="34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</row>
    <row r="213" s="7" customFormat="1" ht="27" customHeight="1" spans="1:50">
      <c r="A213" s="22">
        <f t="shared" si="18"/>
        <v>201</v>
      </c>
      <c r="B213" s="37" t="s">
        <v>483</v>
      </c>
      <c r="C213" s="24" t="s">
        <v>29</v>
      </c>
      <c r="D213" s="22">
        <v>1</v>
      </c>
      <c r="E213" s="22" t="s">
        <v>32</v>
      </c>
      <c r="F213" s="33">
        <v>202</v>
      </c>
      <c r="G213" s="27"/>
      <c r="H213" s="28"/>
      <c r="I213" s="34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</row>
    <row r="214" s="7" customFormat="1" ht="27" customHeight="1" spans="1:50">
      <c r="A214" s="22">
        <f t="shared" si="18"/>
        <v>202</v>
      </c>
      <c r="B214" s="38" t="s">
        <v>484</v>
      </c>
      <c r="C214" s="24" t="s">
        <v>29</v>
      </c>
      <c r="D214" s="22">
        <v>1</v>
      </c>
      <c r="E214" s="22" t="s">
        <v>32</v>
      </c>
      <c r="F214" s="33">
        <v>62</v>
      </c>
      <c r="G214" s="27"/>
      <c r="H214" s="28"/>
      <c r="I214" s="34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</row>
    <row r="215" s="7" customFormat="1" ht="27" customHeight="1" spans="1:50">
      <c r="A215" s="22">
        <f t="shared" ref="A215:A224" si="19">ROW()-12</f>
        <v>203</v>
      </c>
      <c r="B215" s="38" t="s">
        <v>485</v>
      </c>
      <c r="C215" s="24" t="s">
        <v>29</v>
      </c>
      <c r="D215" s="22">
        <v>1</v>
      </c>
      <c r="E215" s="22" t="s">
        <v>32</v>
      </c>
      <c r="F215" s="33">
        <v>405</v>
      </c>
      <c r="G215" s="27"/>
      <c r="H215" s="28"/>
      <c r="I215" s="34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</row>
    <row r="216" s="7" customFormat="1" ht="27" customHeight="1" spans="1:50">
      <c r="A216" s="22">
        <f t="shared" si="19"/>
        <v>204</v>
      </c>
      <c r="B216" s="39" t="s">
        <v>486</v>
      </c>
      <c r="C216" s="24" t="s">
        <v>29</v>
      </c>
      <c r="D216" s="22">
        <v>1</v>
      </c>
      <c r="E216" s="22" t="s">
        <v>32</v>
      </c>
      <c r="F216" s="33">
        <v>187</v>
      </c>
      <c r="G216" s="27"/>
      <c r="H216" s="28"/>
      <c r="I216" s="34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</row>
    <row r="217" s="7" customFormat="1" ht="27" customHeight="1" spans="1:50">
      <c r="A217" s="22">
        <f t="shared" si="19"/>
        <v>205</v>
      </c>
      <c r="B217" s="39" t="s">
        <v>487</v>
      </c>
      <c r="C217" s="24" t="s">
        <v>29</v>
      </c>
      <c r="D217" s="22">
        <v>1</v>
      </c>
      <c r="E217" s="22" t="s">
        <v>32</v>
      </c>
      <c r="F217" s="33">
        <v>291</v>
      </c>
      <c r="G217" s="27"/>
      <c r="H217" s="28"/>
      <c r="I217" s="34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</row>
    <row r="218" s="7" customFormat="1" ht="27" customHeight="1" spans="1:50">
      <c r="A218" s="22">
        <f t="shared" si="19"/>
        <v>206</v>
      </c>
      <c r="B218" s="3" t="s">
        <v>488</v>
      </c>
      <c r="C218" s="24" t="s">
        <v>29</v>
      </c>
      <c r="D218" s="22">
        <v>1</v>
      </c>
      <c r="E218" s="22" t="s">
        <v>76</v>
      </c>
      <c r="F218" s="33">
        <v>31</v>
      </c>
      <c r="G218" s="27"/>
      <c r="H218" s="28"/>
      <c r="I218" s="34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</row>
    <row r="219" s="7" customFormat="1" ht="27" customHeight="1" spans="1:50">
      <c r="A219" s="22">
        <f t="shared" si="19"/>
        <v>207</v>
      </c>
      <c r="B219" s="22" t="s">
        <v>489</v>
      </c>
      <c r="C219" s="24" t="s">
        <v>29</v>
      </c>
      <c r="D219" s="22">
        <v>1</v>
      </c>
      <c r="E219" s="22" t="s">
        <v>32</v>
      </c>
      <c r="F219" s="33">
        <v>696</v>
      </c>
      <c r="G219" s="27"/>
      <c r="H219" s="28"/>
      <c r="I219" s="34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</row>
    <row r="220" s="7" customFormat="1" ht="27" customHeight="1" spans="1:50">
      <c r="A220" s="22">
        <f t="shared" si="19"/>
        <v>208</v>
      </c>
      <c r="B220" s="22" t="s">
        <v>490</v>
      </c>
      <c r="C220" s="24" t="s">
        <v>29</v>
      </c>
      <c r="D220" s="22">
        <v>1</v>
      </c>
      <c r="E220" s="22" t="s">
        <v>32</v>
      </c>
      <c r="F220" s="33">
        <v>1144</v>
      </c>
      <c r="G220" s="27"/>
      <c r="H220" s="28"/>
      <c r="I220" s="34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</row>
    <row r="221" s="7" customFormat="1" ht="27" customHeight="1" spans="1:50">
      <c r="A221" s="22">
        <f t="shared" si="19"/>
        <v>209</v>
      </c>
      <c r="B221" s="22" t="s">
        <v>491</v>
      </c>
      <c r="C221" s="24" t="s">
        <v>29</v>
      </c>
      <c r="D221" s="22">
        <v>1</v>
      </c>
      <c r="E221" s="22" t="s">
        <v>32</v>
      </c>
      <c r="F221" s="33">
        <v>301</v>
      </c>
      <c r="G221" s="27"/>
      <c r="H221" s="28"/>
      <c r="I221" s="34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</row>
    <row r="222" s="7" customFormat="1" ht="27" customHeight="1" spans="1:50">
      <c r="A222" s="22">
        <f t="shared" si="19"/>
        <v>210</v>
      </c>
      <c r="B222" s="22" t="s">
        <v>492</v>
      </c>
      <c r="C222" s="24" t="s">
        <v>29</v>
      </c>
      <c r="D222" s="22">
        <v>1</v>
      </c>
      <c r="E222" s="22" t="s">
        <v>32</v>
      </c>
      <c r="F222" s="33">
        <v>2724</v>
      </c>
      <c r="G222" s="27"/>
      <c r="H222" s="28"/>
      <c r="I222" s="34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</row>
    <row r="223" s="7" customFormat="1" ht="27" customHeight="1" spans="1:50">
      <c r="A223" s="22">
        <f t="shared" si="19"/>
        <v>211</v>
      </c>
      <c r="B223" s="22" t="s">
        <v>493</v>
      </c>
      <c r="C223" s="24" t="s">
        <v>29</v>
      </c>
      <c r="D223" s="22">
        <v>1</v>
      </c>
      <c r="E223" s="22" t="s">
        <v>57</v>
      </c>
      <c r="F223" s="33">
        <v>291</v>
      </c>
      <c r="G223" s="27"/>
      <c r="H223" s="28"/>
      <c r="I223" s="34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</row>
    <row r="224" s="7" customFormat="1" ht="27" customHeight="1" spans="1:50">
      <c r="A224" s="22">
        <f t="shared" si="19"/>
        <v>212</v>
      </c>
      <c r="B224" s="22" t="s">
        <v>494</v>
      </c>
      <c r="C224" s="24" t="s">
        <v>29</v>
      </c>
      <c r="D224" s="22">
        <v>1</v>
      </c>
      <c r="E224" s="22" t="s">
        <v>32</v>
      </c>
      <c r="F224" s="33">
        <v>998</v>
      </c>
      <c r="G224" s="27"/>
      <c r="H224" s="28"/>
      <c r="I224" s="34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</row>
    <row r="225" s="7" customFormat="1" ht="27" customHeight="1" spans="1:50">
      <c r="A225" s="22">
        <f t="shared" ref="A225:A234" si="20">ROW()-12</f>
        <v>213</v>
      </c>
      <c r="B225" s="22" t="s">
        <v>495</v>
      </c>
      <c r="C225" s="24" t="s">
        <v>29</v>
      </c>
      <c r="D225" s="22">
        <v>1</v>
      </c>
      <c r="E225" s="22" t="s">
        <v>32</v>
      </c>
      <c r="F225" s="33">
        <v>1144</v>
      </c>
      <c r="G225" s="27"/>
      <c r="H225" s="28"/>
      <c r="I225" s="34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</row>
    <row r="226" s="7" customFormat="1" ht="27" customHeight="1" spans="1:50">
      <c r="A226" s="22">
        <f t="shared" si="20"/>
        <v>214</v>
      </c>
      <c r="B226" s="22" t="s">
        <v>496</v>
      </c>
      <c r="C226" s="24" t="s">
        <v>29</v>
      </c>
      <c r="D226" s="22">
        <v>1</v>
      </c>
      <c r="E226" s="22" t="s">
        <v>32</v>
      </c>
      <c r="F226" s="33">
        <v>312</v>
      </c>
      <c r="G226" s="27"/>
      <c r="H226" s="28"/>
      <c r="I226" s="34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</row>
    <row r="227" s="7" customFormat="1" ht="27" customHeight="1" spans="1:50">
      <c r="A227" s="22">
        <f t="shared" si="20"/>
        <v>215</v>
      </c>
      <c r="B227" s="22" t="s">
        <v>497</v>
      </c>
      <c r="C227" s="24" t="s">
        <v>498</v>
      </c>
      <c r="D227" s="22">
        <v>1</v>
      </c>
      <c r="E227" s="22" t="s">
        <v>32</v>
      </c>
      <c r="F227" s="33">
        <v>187</v>
      </c>
      <c r="G227" s="27"/>
      <c r="H227" s="28"/>
      <c r="I227" s="34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</row>
    <row r="228" s="7" customFormat="1" ht="27" customHeight="1" spans="1:50">
      <c r="A228" s="22">
        <f t="shared" si="20"/>
        <v>216</v>
      </c>
      <c r="B228" s="22" t="s">
        <v>502</v>
      </c>
      <c r="C228" s="24" t="s">
        <v>29</v>
      </c>
      <c r="D228" s="22">
        <v>1</v>
      </c>
      <c r="E228" s="22" t="s">
        <v>57</v>
      </c>
      <c r="F228" s="33">
        <v>3640</v>
      </c>
      <c r="G228" s="27"/>
      <c r="H228" s="28"/>
      <c r="I228" s="34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</row>
    <row r="229" s="7" customFormat="1" ht="27" customHeight="1" spans="1:50">
      <c r="A229" s="22">
        <f t="shared" si="20"/>
        <v>217</v>
      </c>
      <c r="B229" s="22" t="s">
        <v>1022</v>
      </c>
      <c r="C229" s="24" t="s">
        <v>29</v>
      </c>
      <c r="D229" s="22">
        <v>1</v>
      </c>
      <c r="E229" s="22" t="s">
        <v>32</v>
      </c>
      <c r="F229" s="33">
        <v>2672</v>
      </c>
      <c r="G229" s="27"/>
      <c r="H229" s="28"/>
      <c r="I229" s="34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</row>
    <row r="230" s="7" customFormat="1" ht="27" customHeight="1" spans="1:50">
      <c r="A230" s="22">
        <f t="shared" si="20"/>
        <v>218</v>
      </c>
      <c r="B230" s="22" t="s">
        <v>855</v>
      </c>
      <c r="C230" s="24" t="s">
        <v>29</v>
      </c>
      <c r="D230" s="22">
        <v>1</v>
      </c>
      <c r="E230" s="22" t="s">
        <v>32</v>
      </c>
      <c r="F230" s="33">
        <v>478</v>
      </c>
      <c r="G230" s="27"/>
      <c r="H230" s="28"/>
      <c r="I230" s="34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</row>
    <row r="231" s="7" customFormat="1" ht="27" customHeight="1" spans="1:50">
      <c r="A231" s="22">
        <f t="shared" si="20"/>
        <v>219</v>
      </c>
      <c r="B231" s="22" t="s">
        <v>503</v>
      </c>
      <c r="C231" s="24" t="s">
        <v>29</v>
      </c>
      <c r="D231" s="22">
        <v>1</v>
      </c>
      <c r="E231" s="22" t="s">
        <v>32</v>
      </c>
      <c r="F231" s="33">
        <v>3752</v>
      </c>
      <c r="G231" s="27"/>
      <c r="H231" s="28"/>
      <c r="I231" s="34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</row>
    <row r="232" s="7" customFormat="1" ht="27" customHeight="1" spans="1:50">
      <c r="A232" s="22">
        <f t="shared" si="20"/>
        <v>220</v>
      </c>
      <c r="B232" s="22" t="s">
        <v>504</v>
      </c>
      <c r="C232" s="24" t="s">
        <v>29</v>
      </c>
      <c r="D232" s="22">
        <v>1</v>
      </c>
      <c r="E232" s="22" t="s">
        <v>57</v>
      </c>
      <c r="F232" s="33">
        <v>2064</v>
      </c>
      <c r="G232" s="27"/>
      <c r="H232" s="28"/>
      <c r="I232" s="34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</row>
    <row r="233" s="7" customFormat="1" ht="27" customHeight="1" spans="1:50">
      <c r="A233" s="22">
        <f t="shared" si="20"/>
        <v>221</v>
      </c>
      <c r="B233" s="22" t="s">
        <v>505</v>
      </c>
      <c r="C233" s="24" t="s">
        <v>29</v>
      </c>
      <c r="D233" s="22">
        <v>1</v>
      </c>
      <c r="E233" s="22" t="s">
        <v>57</v>
      </c>
      <c r="F233" s="33">
        <v>1019</v>
      </c>
      <c r="G233" s="27"/>
      <c r="H233" s="28"/>
      <c r="I233" s="34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</row>
    <row r="234" s="7" customFormat="1" ht="27" customHeight="1" spans="1:50">
      <c r="A234" s="22">
        <f t="shared" si="20"/>
        <v>222</v>
      </c>
      <c r="B234" s="22" t="s">
        <v>506</v>
      </c>
      <c r="C234" s="24" t="s">
        <v>29</v>
      </c>
      <c r="D234" s="22">
        <v>1</v>
      </c>
      <c r="E234" s="22" t="s">
        <v>32</v>
      </c>
      <c r="F234" s="33">
        <v>904</v>
      </c>
      <c r="G234" s="27"/>
      <c r="H234" s="28"/>
      <c r="I234" s="34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</row>
    <row r="235" s="7" customFormat="1" ht="27" customHeight="1" spans="1:50">
      <c r="A235" s="22">
        <f t="shared" ref="A235:A244" si="21">ROW()-12</f>
        <v>223</v>
      </c>
      <c r="B235" s="22" t="s">
        <v>507</v>
      </c>
      <c r="C235" s="24" t="s">
        <v>29</v>
      </c>
      <c r="D235" s="22">
        <v>1</v>
      </c>
      <c r="E235" s="22" t="s">
        <v>32</v>
      </c>
      <c r="F235" s="33">
        <v>239</v>
      </c>
      <c r="G235" s="27"/>
      <c r="H235" s="28"/>
      <c r="I235" s="34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="7" customFormat="1" ht="27" customHeight="1" spans="1:50">
      <c r="A236" s="22">
        <f t="shared" si="21"/>
        <v>224</v>
      </c>
      <c r="B236" s="22" t="s">
        <v>508</v>
      </c>
      <c r="C236" s="24" t="s">
        <v>29</v>
      </c>
      <c r="D236" s="22">
        <v>1</v>
      </c>
      <c r="E236" s="22" t="s">
        <v>32</v>
      </c>
      <c r="F236" s="33">
        <v>998</v>
      </c>
      <c r="G236" s="27"/>
      <c r="H236" s="28"/>
      <c r="I236" s="34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="7" customFormat="1" ht="27" customHeight="1" spans="1:50">
      <c r="A237" s="22">
        <f t="shared" si="21"/>
        <v>225</v>
      </c>
      <c r="B237" s="22" t="s">
        <v>509</v>
      </c>
      <c r="C237" s="24" t="s">
        <v>29</v>
      </c>
      <c r="D237" s="22">
        <v>1</v>
      </c>
      <c r="E237" s="22" t="s">
        <v>57</v>
      </c>
      <c r="F237" s="33">
        <v>187</v>
      </c>
      <c r="G237" s="27"/>
      <c r="H237" s="28"/>
      <c r="I237" s="34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="7" customFormat="1" ht="27" customHeight="1" spans="1:50">
      <c r="A238" s="22">
        <f t="shared" si="21"/>
        <v>226</v>
      </c>
      <c r="B238" s="22" t="s">
        <v>510</v>
      </c>
      <c r="C238" s="24" t="s">
        <v>29</v>
      </c>
      <c r="D238" s="22">
        <v>1</v>
      </c>
      <c r="E238" s="22" t="s">
        <v>32</v>
      </c>
      <c r="F238" s="33">
        <v>2600</v>
      </c>
      <c r="G238" s="27"/>
      <c r="H238" s="28"/>
      <c r="I238" s="34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="7" customFormat="1" ht="27" customHeight="1" spans="1:50">
      <c r="A239" s="22">
        <f t="shared" si="21"/>
        <v>227</v>
      </c>
      <c r="B239" s="22" t="s">
        <v>511</v>
      </c>
      <c r="C239" s="24" t="s">
        <v>29</v>
      </c>
      <c r="D239" s="22">
        <v>1</v>
      </c>
      <c r="E239" s="22" t="s">
        <v>55</v>
      </c>
      <c r="F239" s="33">
        <v>1520</v>
      </c>
      <c r="G239" s="27"/>
      <c r="H239" s="28"/>
      <c r="I239" s="34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="7" customFormat="1" ht="27" customHeight="1" spans="1:50">
      <c r="A240" s="22">
        <f t="shared" si="21"/>
        <v>228</v>
      </c>
      <c r="B240" s="22" t="s">
        <v>512</v>
      </c>
      <c r="C240" s="24" t="s">
        <v>29</v>
      </c>
      <c r="D240" s="22">
        <v>1</v>
      </c>
      <c r="E240" s="3" t="s">
        <v>32</v>
      </c>
      <c r="F240" s="33">
        <v>759</v>
      </c>
      <c r="G240" s="27"/>
      <c r="H240" s="28"/>
      <c r="I240" s="34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="7" customFormat="1" ht="27" customHeight="1" spans="1:50">
      <c r="A241" s="22">
        <f t="shared" si="21"/>
        <v>229</v>
      </c>
      <c r="B241" s="22" t="s">
        <v>513</v>
      </c>
      <c r="C241" s="24" t="s">
        <v>29</v>
      </c>
      <c r="D241" s="22">
        <v>1</v>
      </c>
      <c r="E241" s="22" t="s">
        <v>32</v>
      </c>
      <c r="F241" s="33">
        <v>1560</v>
      </c>
      <c r="G241" s="27"/>
      <c r="H241" s="28"/>
      <c r="I241" s="34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="7" customFormat="1" ht="27" customHeight="1" spans="1:50">
      <c r="A242" s="22">
        <f t="shared" si="21"/>
        <v>230</v>
      </c>
      <c r="B242" s="22" t="s">
        <v>514</v>
      </c>
      <c r="C242" s="24" t="s">
        <v>29</v>
      </c>
      <c r="D242" s="22">
        <v>1</v>
      </c>
      <c r="E242" s="22" t="s">
        <v>32</v>
      </c>
      <c r="F242" s="33">
        <v>3078</v>
      </c>
      <c r="G242" s="27"/>
      <c r="H242" s="28"/>
      <c r="I242" s="34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="7" customFormat="1" ht="27" customHeight="1" spans="1:50">
      <c r="A243" s="22">
        <f t="shared" si="21"/>
        <v>231</v>
      </c>
      <c r="B243" s="22" t="s">
        <v>515</v>
      </c>
      <c r="C243" s="24" t="s">
        <v>29</v>
      </c>
      <c r="D243" s="22">
        <v>1</v>
      </c>
      <c r="E243" s="22" t="s">
        <v>32</v>
      </c>
      <c r="F243" s="33">
        <v>1435</v>
      </c>
      <c r="G243" s="27"/>
      <c r="H243" s="28"/>
      <c r="I243" s="34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="7" customFormat="1" ht="27" customHeight="1" spans="1:50">
      <c r="A244" s="22">
        <f t="shared" si="21"/>
        <v>232</v>
      </c>
      <c r="B244" s="22" t="s">
        <v>516</v>
      </c>
      <c r="C244" s="24" t="s">
        <v>29</v>
      </c>
      <c r="D244" s="22">
        <v>1</v>
      </c>
      <c r="E244" s="22" t="s">
        <v>32</v>
      </c>
      <c r="F244" s="33">
        <v>655</v>
      </c>
      <c r="G244" s="27"/>
      <c r="H244" s="28"/>
      <c r="I244" s="34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="7" customFormat="1" ht="27" customHeight="1" spans="1:50">
      <c r="A245" s="22">
        <f t="shared" ref="A245:A254" si="22">ROW()-12</f>
        <v>233</v>
      </c>
      <c r="B245" s="22" t="s">
        <v>517</v>
      </c>
      <c r="C245" s="24" t="s">
        <v>498</v>
      </c>
      <c r="D245" s="22">
        <v>1</v>
      </c>
      <c r="E245" s="22" t="s">
        <v>201</v>
      </c>
      <c r="F245" s="33">
        <v>2428</v>
      </c>
      <c r="G245" s="27"/>
      <c r="H245" s="28"/>
      <c r="I245" s="34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="7" customFormat="1" ht="27" customHeight="1" spans="1:50">
      <c r="A246" s="22">
        <f t="shared" si="22"/>
        <v>234</v>
      </c>
      <c r="B246" s="22" t="s">
        <v>518</v>
      </c>
      <c r="C246" s="24" t="s">
        <v>29</v>
      </c>
      <c r="D246" s="22">
        <v>1</v>
      </c>
      <c r="E246" s="22" t="s">
        <v>32</v>
      </c>
      <c r="F246" s="33">
        <v>5592</v>
      </c>
      <c r="G246" s="27"/>
      <c r="H246" s="28"/>
      <c r="I246" s="34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="7" customFormat="1" ht="27" customHeight="1" spans="1:50">
      <c r="A247" s="22">
        <f t="shared" si="22"/>
        <v>235</v>
      </c>
      <c r="B247" s="22" t="s">
        <v>519</v>
      </c>
      <c r="C247" s="24" t="s">
        <v>29</v>
      </c>
      <c r="D247" s="22">
        <v>1</v>
      </c>
      <c r="E247" s="22" t="s">
        <v>32</v>
      </c>
      <c r="F247" s="33">
        <v>328</v>
      </c>
      <c r="G247" s="27"/>
      <c r="H247" s="28"/>
      <c r="I247" s="34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="7" customFormat="1" ht="27" customHeight="1" spans="1:50">
      <c r="A248" s="22">
        <f t="shared" si="22"/>
        <v>236</v>
      </c>
      <c r="B248" s="22" t="s">
        <v>520</v>
      </c>
      <c r="C248" s="24" t="s">
        <v>29</v>
      </c>
      <c r="D248" s="22">
        <v>1</v>
      </c>
      <c r="E248" s="22" t="s">
        <v>32</v>
      </c>
      <c r="F248" s="33">
        <v>228</v>
      </c>
      <c r="G248" s="27"/>
      <c r="H248" s="28"/>
      <c r="I248" s="34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="7" customFormat="1" ht="27" customHeight="1" spans="1:50">
      <c r="A249" s="22">
        <f t="shared" si="22"/>
        <v>237</v>
      </c>
      <c r="B249" s="22" t="s">
        <v>521</v>
      </c>
      <c r="C249" s="24" t="s">
        <v>29</v>
      </c>
      <c r="D249" s="22">
        <v>1</v>
      </c>
      <c r="E249" s="22" t="s">
        <v>32</v>
      </c>
      <c r="F249" s="33">
        <v>301</v>
      </c>
      <c r="G249" s="27"/>
      <c r="H249" s="28"/>
      <c r="I249" s="34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="7" customFormat="1" ht="27" customHeight="1" spans="1:50">
      <c r="A250" s="22">
        <f t="shared" si="22"/>
        <v>238</v>
      </c>
      <c r="B250" s="22" t="s">
        <v>522</v>
      </c>
      <c r="C250" s="24" t="s">
        <v>29</v>
      </c>
      <c r="D250" s="22">
        <v>1</v>
      </c>
      <c r="E250" s="22" t="s">
        <v>32</v>
      </c>
      <c r="F250" s="33">
        <v>187</v>
      </c>
      <c r="G250" s="27"/>
      <c r="H250" s="28"/>
      <c r="I250" s="34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="7" customFormat="1" ht="27" customHeight="1" spans="1:50">
      <c r="A251" s="22">
        <f t="shared" si="22"/>
        <v>239</v>
      </c>
      <c r="B251" s="22" t="s">
        <v>523</v>
      </c>
      <c r="C251" s="24" t="s">
        <v>29</v>
      </c>
      <c r="D251" s="22">
        <v>1</v>
      </c>
      <c r="E251" s="22" t="s">
        <v>32</v>
      </c>
      <c r="F251" s="33">
        <v>411</v>
      </c>
      <c r="G251" s="27"/>
      <c r="H251" s="28"/>
      <c r="I251" s="34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="7" customFormat="1" ht="27" customHeight="1" spans="1:50">
      <c r="A252" s="22">
        <f t="shared" si="22"/>
        <v>240</v>
      </c>
      <c r="B252" s="22" t="s">
        <v>524</v>
      </c>
      <c r="C252" s="24" t="s">
        <v>29</v>
      </c>
      <c r="D252" s="22">
        <v>1</v>
      </c>
      <c r="E252" s="22" t="s">
        <v>30</v>
      </c>
      <c r="F252" s="33">
        <v>239</v>
      </c>
      <c r="G252" s="27"/>
      <c r="H252" s="28"/>
      <c r="I252" s="34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="7" customFormat="1" ht="27" customHeight="1" spans="1:50">
      <c r="A253" s="22">
        <f t="shared" si="22"/>
        <v>241</v>
      </c>
      <c r="B253" s="22" t="s">
        <v>525</v>
      </c>
      <c r="C253" s="24" t="s">
        <v>29</v>
      </c>
      <c r="D253" s="22">
        <v>1</v>
      </c>
      <c r="E253" s="22" t="s">
        <v>30</v>
      </c>
      <c r="F253" s="33">
        <v>218</v>
      </c>
      <c r="G253" s="27"/>
      <c r="H253" s="28"/>
      <c r="I253" s="34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="7" customFormat="1" ht="27" customHeight="1" spans="1:50">
      <c r="A254" s="22">
        <f t="shared" si="22"/>
        <v>242</v>
      </c>
      <c r="B254" s="22" t="s">
        <v>526</v>
      </c>
      <c r="C254" s="24" t="s">
        <v>29</v>
      </c>
      <c r="D254" s="22">
        <v>1</v>
      </c>
      <c r="E254" s="22" t="s">
        <v>30</v>
      </c>
      <c r="F254" s="33">
        <v>728</v>
      </c>
      <c r="G254" s="27"/>
      <c r="H254" s="28"/>
      <c r="I254" s="34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="7" customFormat="1" ht="27" customHeight="1" spans="1:50">
      <c r="A255" s="22">
        <f t="shared" ref="A255:A264" si="23">ROW()-12</f>
        <v>243</v>
      </c>
      <c r="B255" s="22" t="s">
        <v>527</v>
      </c>
      <c r="C255" s="24" t="s">
        <v>29</v>
      </c>
      <c r="D255" s="22">
        <v>1</v>
      </c>
      <c r="E255" s="22" t="s">
        <v>32</v>
      </c>
      <c r="F255" s="33">
        <v>1144</v>
      </c>
      <c r="G255" s="27"/>
      <c r="H255" s="28"/>
      <c r="I255" s="34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="7" customFormat="1" ht="27" customHeight="1" spans="1:50">
      <c r="A256" s="22">
        <f t="shared" si="23"/>
        <v>244</v>
      </c>
      <c r="B256" s="22" t="s">
        <v>528</v>
      </c>
      <c r="C256" s="24" t="s">
        <v>29</v>
      </c>
      <c r="D256" s="22">
        <v>1</v>
      </c>
      <c r="E256" s="22" t="s">
        <v>32</v>
      </c>
      <c r="F256" s="33">
        <v>998</v>
      </c>
      <c r="G256" s="27"/>
      <c r="H256" s="28"/>
      <c r="I256" s="34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="7" customFormat="1" ht="27" customHeight="1" spans="1:50">
      <c r="A257" s="22">
        <f t="shared" si="23"/>
        <v>245</v>
      </c>
      <c r="B257" s="22" t="s">
        <v>529</v>
      </c>
      <c r="C257" s="24" t="s">
        <v>29</v>
      </c>
      <c r="D257" s="22">
        <v>1</v>
      </c>
      <c r="E257" s="22" t="s">
        <v>32</v>
      </c>
      <c r="F257" s="33">
        <v>499</v>
      </c>
      <c r="G257" s="27"/>
      <c r="H257" s="28"/>
      <c r="I257" s="34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="7" customFormat="1" ht="27" customHeight="1" spans="1:50">
      <c r="A258" s="22">
        <f t="shared" si="23"/>
        <v>246</v>
      </c>
      <c r="B258" s="22" t="s">
        <v>530</v>
      </c>
      <c r="C258" s="24" t="s">
        <v>29</v>
      </c>
      <c r="D258" s="22">
        <v>1</v>
      </c>
      <c r="E258" s="22" t="s">
        <v>32</v>
      </c>
      <c r="F258" s="33">
        <v>478</v>
      </c>
      <c r="G258" s="27"/>
      <c r="H258" s="28"/>
      <c r="I258" s="34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="7" customFormat="1" ht="27" customHeight="1" spans="1:50">
      <c r="A259" s="22">
        <f t="shared" si="23"/>
        <v>247</v>
      </c>
      <c r="B259" s="22" t="s">
        <v>531</v>
      </c>
      <c r="C259" s="24" t="s">
        <v>29</v>
      </c>
      <c r="D259" s="22">
        <v>1</v>
      </c>
      <c r="E259" s="22" t="s">
        <v>32</v>
      </c>
      <c r="F259" s="33">
        <v>239</v>
      </c>
      <c r="G259" s="27"/>
      <c r="H259" s="28"/>
      <c r="I259" s="34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="7" customFormat="1" ht="27" customHeight="1" spans="1:50">
      <c r="A260" s="22">
        <f t="shared" si="23"/>
        <v>248</v>
      </c>
      <c r="B260" s="22" t="s">
        <v>532</v>
      </c>
      <c r="C260" s="24" t="s">
        <v>29</v>
      </c>
      <c r="D260" s="22">
        <v>1</v>
      </c>
      <c r="E260" s="22" t="s">
        <v>32</v>
      </c>
      <c r="F260" s="33">
        <v>389</v>
      </c>
      <c r="G260" s="27"/>
      <c r="H260" s="28"/>
      <c r="I260" s="34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="7" customFormat="1" ht="27" customHeight="1" spans="1:50">
      <c r="A261" s="22">
        <f t="shared" si="23"/>
        <v>249</v>
      </c>
      <c r="B261" s="22" t="s">
        <v>533</v>
      </c>
      <c r="C261" s="24" t="s">
        <v>29</v>
      </c>
      <c r="D261" s="22">
        <v>1</v>
      </c>
      <c r="E261" s="22" t="s">
        <v>32</v>
      </c>
      <c r="F261" s="33">
        <v>187</v>
      </c>
      <c r="G261" s="27"/>
      <c r="H261" s="28"/>
      <c r="I261" s="34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="7" customFormat="1" ht="27" customHeight="1" spans="1:50">
      <c r="A262" s="22">
        <f t="shared" si="23"/>
        <v>250</v>
      </c>
      <c r="B262" s="22" t="s">
        <v>534</v>
      </c>
      <c r="C262" s="24" t="s">
        <v>29</v>
      </c>
      <c r="D262" s="22">
        <v>1</v>
      </c>
      <c r="E262" s="22" t="s">
        <v>32</v>
      </c>
      <c r="F262" s="33">
        <v>114</v>
      </c>
      <c r="G262" s="27"/>
      <c r="H262" s="28"/>
      <c r="I262" s="34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="7" customFormat="1" ht="27" customHeight="1" spans="1:50">
      <c r="A263" s="22">
        <f t="shared" si="23"/>
        <v>251</v>
      </c>
      <c r="B263" s="22" t="s">
        <v>535</v>
      </c>
      <c r="C263" s="24" t="s">
        <v>29</v>
      </c>
      <c r="D263" s="22">
        <v>1</v>
      </c>
      <c r="E263" s="22" t="s">
        <v>32</v>
      </c>
      <c r="F263" s="33">
        <v>286</v>
      </c>
      <c r="G263" s="27"/>
      <c r="H263" s="28"/>
      <c r="I263" s="34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="7" customFormat="1" ht="27" customHeight="1" spans="1:50">
      <c r="A264" s="22">
        <f t="shared" si="23"/>
        <v>252</v>
      </c>
      <c r="B264" s="22" t="s">
        <v>536</v>
      </c>
      <c r="C264" s="24" t="s">
        <v>29</v>
      </c>
      <c r="D264" s="22">
        <v>1</v>
      </c>
      <c r="E264" s="22" t="s">
        <v>32</v>
      </c>
      <c r="F264" s="33">
        <v>286</v>
      </c>
      <c r="G264" s="27"/>
      <c r="H264" s="28"/>
      <c r="I264" s="34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="7" customFormat="1" ht="27" customHeight="1" spans="1:50">
      <c r="A265" s="22">
        <f t="shared" ref="A265:A274" si="24">ROW()-12</f>
        <v>253</v>
      </c>
      <c r="B265" s="22" t="s">
        <v>537</v>
      </c>
      <c r="C265" s="24" t="s">
        <v>29</v>
      </c>
      <c r="D265" s="22">
        <v>1</v>
      </c>
      <c r="E265" s="22" t="s">
        <v>32</v>
      </c>
      <c r="F265" s="33">
        <v>197</v>
      </c>
      <c r="G265" s="27"/>
      <c r="H265" s="28"/>
      <c r="I265" s="34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="7" customFormat="1" ht="27" customHeight="1" spans="1:50">
      <c r="A266" s="22">
        <f t="shared" si="24"/>
        <v>254</v>
      </c>
      <c r="B266" s="22" t="s">
        <v>538</v>
      </c>
      <c r="C266" s="24" t="s">
        <v>29</v>
      </c>
      <c r="D266" s="22">
        <v>1</v>
      </c>
      <c r="E266" s="22" t="s">
        <v>32</v>
      </c>
      <c r="F266" s="33">
        <v>197</v>
      </c>
      <c r="G266" s="27"/>
      <c r="H266" s="28"/>
      <c r="I266" s="34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="7" customFormat="1" ht="27" customHeight="1" spans="1:50">
      <c r="A267" s="22">
        <f t="shared" si="24"/>
        <v>255</v>
      </c>
      <c r="B267" s="22" t="s">
        <v>539</v>
      </c>
      <c r="C267" s="24" t="s">
        <v>29</v>
      </c>
      <c r="D267" s="22">
        <v>1</v>
      </c>
      <c r="E267" s="22" t="s">
        <v>57</v>
      </c>
      <c r="F267" s="33">
        <v>405</v>
      </c>
      <c r="G267" s="27"/>
      <c r="H267" s="28"/>
      <c r="I267" s="34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="7" customFormat="1" ht="27" customHeight="1" spans="1:50">
      <c r="A268" s="22">
        <f t="shared" si="24"/>
        <v>256</v>
      </c>
      <c r="B268" s="22" t="s">
        <v>540</v>
      </c>
      <c r="C268" s="24" t="s">
        <v>29</v>
      </c>
      <c r="D268" s="22">
        <v>1</v>
      </c>
      <c r="E268" s="22" t="s">
        <v>32</v>
      </c>
      <c r="F268" s="33">
        <v>1820</v>
      </c>
      <c r="G268" s="27"/>
      <c r="H268" s="28"/>
      <c r="I268" s="34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="7" customFormat="1" ht="27" customHeight="1" spans="1:50">
      <c r="A269" s="22">
        <f t="shared" si="24"/>
        <v>257</v>
      </c>
      <c r="B269" s="22" t="s">
        <v>541</v>
      </c>
      <c r="C269" s="24" t="s">
        <v>29</v>
      </c>
      <c r="D269" s="22">
        <v>1</v>
      </c>
      <c r="E269" s="22" t="s">
        <v>542</v>
      </c>
      <c r="F269" s="33">
        <v>31</v>
      </c>
      <c r="G269" s="27"/>
      <c r="H269" s="28"/>
      <c r="I269" s="34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="7" customFormat="1" ht="27" customHeight="1" spans="1:50">
      <c r="A270" s="22">
        <f t="shared" si="24"/>
        <v>258</v>
      </c>
      <c r="B270" s="22" t="s">
        <v>543</v>
      </c>
      <c r="C270" s="24" t="s">
        <v>29</v>
      </c>
      <c r="D270" s="22">
        <v>1</v>
      </c>
      <c r="E270" s="22" t="s">
        <v>30</v>
      </c>
      <c r="F270" s="33">
        <v>696</v>
      </c>
      <c r="G270" s="27"/>
      <c r="H270" s="28"/>
      <c r="I270" s="34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="7" customFormat="1" ht="27" customHeight="1" spans="1:50">
      <c r="A271" s="22">
        <f t="shared" si="24"/>
        <v>259</v>
      </c>
      <c r="B271" s="22" t="s">
        <v>553</v>
      </c>
      <c r="C271" s="24" t="s">
        <v>29</v>
      </c>
      <c r="D271" s="22">
        <v>1</v>
      </c>
      <c r="E271" s="22" t="s">
        <v>32</v>
      </c>
      <c r="F271" s="33">
        <v>83</v>
      </c>
      <c r="G271" s="27"/>
      <c r="H271" s="28"/>
      <c r="I271" s="34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="7" customFormat="1" ht="27" customHeight="1" spans="1:50">
      <c r="A272" s="22">
        <f t="shared" si="24"/>
        <v>260</v>
      </c>
      <c r="B272" s="22" t="s">
        <v>554</v>
      </c>
      <c r="C272" s="24" t="s">
        <v>29</v>
      </c>
      <c r="D272" s="22">
        <v>1</v>
      </c>
      <c r="E272" s="22" t="s">
        <v>57</v>
      </c>
      <c r="F272" s="33">
        <v>561</v>
      </c>
      <c r="G272" s="27"/>
      <c r="H272" s="28"/>
      <c r="I272" s="34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="7" customFormat="1" ht="27" customHeight="1" spans="1:50">
      <c r="A273" s="22">
        <f t="shared" si="24"/>
        <v>261</v>
      </c>
      <c r="B273" s="22" t="s">
        <v>555</v>
      </c>
      <c r="C273" s="24" t="s">
        <v>29</v>
      </c>
      <c r="D273" s="22">
        <v>1</v>
      </c>
      <c r="E273" s="22" t="s">
        <v>57</v>
      </c>
      <c r="F273" s="33">
        <v>308</v>
      </c>
      <c r="G273" s="27"/>
      <c r="H273" s="28"/>
      <c r="I273" s="34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="7" customFormat="1" ht="27" customHeight="1" spans="1:50">
      <c r="A274" s="22">
        <f t="shared" si="24"/>
        <v>262</v>
      </c>
      <c r="B274" s="22" t="s">
        <v>556</v>
      </c>
      <c r="C274" s="24" t="s">
        <v>29</v>
      </c>
      <c r="D274" s="22">
        <v>1</v>
      </c>
      <c r="E274" s="22" t="s">
        <v>57</v>
      </c>
      <c r="F274" s="33">
        <v>246</v>
      </c>
      <c r="G274" s="27"/>
      <c r="H274" s="28"/>
      <c r="I274" s="34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="7" customFormat="1" ht="27" customHeight="1" spans="1:50">
      <c r="A275" s="22">
        <f t="shared" ref="A275:A284" si="25">ROW()-12</f>
        <v>263</v>
      </c>
      <c r="B275" s="22" t="s">
        <v>561</v>
      </c>
      <c r="C275" s="24" t="s">
        <v>29</v>
      </c>
      <c r="D275" s="22">
        <v>1</v>
      </c>
      <c r="E275" s="22" t="s">
        <v>55</v>
      </c>
      <c r="F275" s="33">
        <v>1664</v>
      </c>
      <c r="G275" s="27"/>
      <c r="H275" s="28"/>
      <c r="I275" s="34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="7" customFormat="1" ht="27" customHeight="1" spans="1:50">
      <c r="A276" s="22">
        <f t="shared" si="25"/>
        <v>264</v>
      </c>
      <c r="B276" s="22" t="s">
        <v>562</v>
      </c>
      <c r="C276" s="24" t="s">
        <v>29</v>
      </c>
      <c r="D276" s="22">
        <v>1</v>
      </c>
      <c r="E276" s="22" t="s">
        <v>563</v>
      </c>
      <c r="F276" s="33">
        <v>312</v>
      </c>
      <c r="G276" s="27"/>
      <c r="H276" s="28"/>
      <c r="I276" s="34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="7" customFormat="1" ht="27" customHeight="1" spans="1:50">
      <c r="A277" s="22">
        <f t="shared" si="25"/>
        <v>265</v>
      </c>
      <c r="B277" s="22" t="s">
        <v>564</v>
      </c>
      <c r="C277" s="24" t="s">
        <v>29</v>
      </c>
      <c r="D277" s="22">
        <v>1</v>
      </c>
      <c r="E277" s="22" t="s">
        <v>563</v>
      </c>
      <c r="F277" s="33">
        <v>1214</v>
      </c>
      <c r="G277" s="27"/>
      <c r="H277" s="28"/>
      <c r="I277" s="34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="7" customFormat="1" ht="27" customHeight="1" spans="1:50">
      <c r="A278" s="22">
        <f t="shared" si="25"/>
        <v>266</v>
      </c>
      <c r="B278" s="22" t="s">
        <v>565</v>
      </c>
      <c r="C278" s="24" t="s">
        <v>29</v>
      </c>
      <c r="D278" s="22">
        <v>1</v>
      </c>
      <c r="E278" s="22" t="s">
        <v>32</v>
      </c>
      <c r="F278" s="33">
        <v>1767</v>
      </c>
      <c r="G278" s="27"/>
      <c r="H278" s="28"/>
      <c r="I278" s="34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="7" customFormat="1" ht="27" customHeight="1" spans="1:50">
      <c r="A279" s="22">
        <f t="shared" si="25"/>
        <v>267</v>
      </c>
      <c r="B279" s="22" t="s">
        <v>566</v>
      </c>
      <c r="C279" s="24" t="s">
        <v>29</v>
      </c>
      <c r="D279" s="22">
        <v>1</v>
      </c>
      <c r="E279" s="22" t="s">
        <v>57</v>
      </c>
      <c r="F279" s="33">
        <v>530</v>
      </c>
      <c r="G279" s="27"/>
      <c r="H279" s="28"/>
      <c r="I279" s="34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="7" customFormat="1" ht="27" customHeight="1" spans="1:50">
      <c r="A280" s="22">
        <f t="shared" si="25"/>
        <v>268</v>
      </c>
      <c r="B280" s="22" t="s">
        <v>567</v>
      </c>
      <c r="C280" s="24" t="s">
        <v>29</v>
      </c>
      <c r="D280" s="22">
        <v>1</v>
      </c>
      <c r="E280" s="22" t="s">
        <v>57</v>
      </c>
      <c r="F280" s="33">
        <v>410</v>
      </c>
      <c r="G280" s="27"/>
      <c r="H280" s="28"/>
      <c r="I280" s="34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="7" customFormat="1" ht="27" customHeight="1" spans="1:50">
      <c r="A281" s="22">
        <f t="shared" si="25"/>
        <v>269</v>
      </c>
      <c r="B281" s="22" t="s">
        <v>568</v>
      </c>
      <c r="C281" s="24" t="s">
        <v>29</v>
      </c>
      <c r="D281" s="22">
        <v>1</v>
      </c>
      <c r="E281" s="22" t="s">
        <v>32</v>
      </c>
      <c r="F281" s="33">
        <v>187</v>
      </c>
      <c r="G281" s="27"/>
      <c r="H281" s="28"/>
      <c r="I281" s="34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="7" customFormat="1" ht="27" customHeight="1" spans="1:50">
      <c r="A282" s="22">
        <f t="shared" si="25"/>
        <v>270</v>
      </c>
      <c r="B282" s="22" t="s">
        <v>569</v>
      </c>
      <c r="C282" s="24" t="s">
        <v>29</v>
      </c>
      <c r="D282" s="22">
        <v>1</v>
      </c>
      <c r="E282" s="22" t="s">
        <v>57</v>
      </c>
      <c r="F282" s="33">
        <v>384</v>
      </c>
      <c r="G282" s="27"/>
      <c r="H282" s="28"/>
      <c r="I282" s="34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="7" customFormat="1" ht="27" customHeight="1" spans="1:50">
      <c r="A283" s="22">
        <f t="shared" si="25"/>
        <v>271</v>
      </c>
      <c r="B283" s="22" t="s">
        <v>570</v>
      </c>
      <c r="C283" s="24" t="s">
        <v>29</v>
      </c>
      <c r="D283" s="22">
        <v>1</v>
      </c>
      <c r="E283" s="22" t="s">
        <v>32</v>
      </c>
      <c r="F283" s="33">
        <v>884</v>
      </c>
      <c r="G283" s="27"/>
      <c r="H283" s="28"/>
      <c r="I283" s="34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="7" customFormat="1" ht="27" customHeight="1" spans="1:50">
      <c r="A284" s="22">
        <f t="shared" ref="A284:A293" si="26">ROW()-12</f>
        <v>272</v>
      </c>
      <c r="B284" s="22" t="s">
        <v>571</v>
      </c>
      <c r="C284" s="24" t="s">
        <v>29</v>
      </c>
      <c r="D284" s="22">
        <v>1</v>
      </c>
      <c r="E284" s="22" t="s">
        <v>30</v>
      </c>
      <c r="F284" s="33">
        <v>322</v>
      </c>
      <c r="G284" s="27"/>
      <c r="H284" s="28"/>
      <c r="I284" s="34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="7" customFormat="1" ht="27" customHeight="1" spans="1:50">
      <c r="A285" s="22">
        <f t="shared" si="26"/>
        <v>273</v>
      </c>
      <c r="B285" s="22" t="s">
        <v>572</v>
      </c>
      <c r="C285" s="24" t="s">
        <v>29</v>
      </c>
      <c r="D285" s="22">
        <v>1</v>
      </c>
      <c r="E285" s="22" t="s">
        <v>32</v>
      </c>
      <c r="F285" s="33">
        <v>270</v>
      </c>
      <c r="G285" s="27"/>
      <c r="H285" s="28"/>
      <c r="I285" s="34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="7" customFormat="1" ht="27" customHeight="1" spans="1:50">
      <c r="A286" s="22">
        <f t="shared" si="26"/>
        <v>274</v>
      </c>
      <c r="B286" s="22" t="s">
        <v>573</v>
      </c>
      <c r="C286" s="24" t="s">
        <v>29</v>
      </c>
      <c r="D286" s="22">
        <v>1</v>
      </c>
      <c r="E286" s="22" t="s">
        <v>32</v>
      </c>
      <c r="F286" s="33">
        <v>135</v>
      </c>
      <c r="G286" s="27"/>
      <c r="H286" s="28"/>
      <c r="I286" s="34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="7" customFormat="1" ht="27" customHeight="1" spans="1:50">
      <c r="A287" s="22">
        <f t="shared" si="26"/>
        <v>275</v>
      </c>
      <c r="B287" s="22" t="s">
        <v>574</v>
      </c>
      <c r="C287" s="24" t="s">
        <v>29</v>
      </c>
      <c r="D287" s="22">
        <v>1</v>
      </c>
      <c r="E287" s="22" t="s">
        <v>57</v>
      </c>
      <c r="F287" s="33">
        <v>301</v>
      </c>
      <c r="G287" s="27"/>
      <c r="H287" s="28"/>
      <c r="I287" s="34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="7" customFormat="1" ht="27" customHeight="1" spans="1:50">
      <c r="A288" s="22">
        <f t="shared" si="26"/>
        <v>276</v>
      </c>
      <c r="B288" s="22" t="s">
        <v>575</v>
      </c>
      <c r="C288" s="24" t="s">
        <v>29</v>
      </c>
      <c r="D288" s="22">
        <v>1</v>
      </c>
      <c r="E288" s="22" t="s">
        <v>32</v>
      </c>
      <c r="F288" s="33">
        <v>228</v>
      </c>
      <c r="G288" s="27"/>
      <c r="H288" s="28"/>
      <c r="I288" s="34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="7" customFormat="1" ht="27" customHeight="1" spans="1:50">
      <c r="A289" s="22">
        <f t="shared" si="26"/>
        <v>277</v>
      </c>
      <c r="B289" s="22" t="s">
        <v>576</v>
      </c>
      <c r="C289" s="24" t="s">
        <v>29</v>
      </c>
      <c r="D289" s="22">
        <v>1</v>
      </c>
      <c r="E289" s="22" t="s">
        <v>30</v>
      </c>
      <c r="F289" s="33">
        <v>312</v>
      </c>
      <c r="G289" s="27"/>
      <c r="H289" s="28"/>
      <c r="I289" s="34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="7" customFormat="1" ht="27" customHeight="1" spans="1:50">
      <c r="A290" s="22">
        <f t="shared" si="26"/>
        <v>278</v>
      </c>
      <c r="B290" s="22" t="s">
        <v>578</v>
      </c>
      <c r="C290" s="24" t="s">
        <v>29</v>
      </c>
      <c r="D290" s="22">
        <v>1</v>
      </c>
      <c r="E290" s="22" t="s">
        <v>32</v>
      </c>
      <c r="F290" s="33">
        <v>967</v>
      </c>
      <c r="G290" s="27"/>
      <c r="H290" s="28"/>
      <c r="I290" s="34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="7" customFormat="1" ht="27" customHeight="1" spans="1:50">
      <c r="A291" s="22">
        <f t="shared" si="26"/>
        <v>279</v>
      </c>
      <c r="B291" s="22" t="s">
        <v>579</v>
      </c>
      <c r="C291" s="24" t="s">
        <v>29</v>
      </c>
      <c r="D291" s="22">
        <v>1</v>
      </c>
      <c r="E291" s="22" t="s">
        <v>57</v>
      </c>
      <c r="F291" s="33">
        <v>395</v>
      </c>
      <c r="G291" s="27"/>
      <c r="H291" s="28"/>
      <c r="I291" s="34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="7" customFormat="1" ht="27" customHeight="1" spans="1:50">
      <c r="A292" s="22">
        <f t="shared" si="26"/>
        <v>280</v>
      </c>
      <c r="B292" s="22" t="s">
        <v>580</v>
      </c>
      <c r="C292" s="24" t="s">
        <v>29</v>
      </c>
      <c r="D292" s="22">
        <v>1</v>
      </c>
      <c r="E292" s="22" t="s">
        <v>57</v>
      </c>
      <c r="F292" s="33">
        <v>534</v>
      </c>
      <c r="G292" s="27"/>
      <c r="H292" s="28"/>
      <c r="I292" s="34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="7" customFormat="1" ht="27" customHeight="1" spans="1:50">
      <c r="A293" s="22">
        <f t="shared" ref="A293:A302" si="27">ROW()-12</f>
        <v>281</v>
      </c>
      <c r="B293" s="22" t="s">
        <v>581</v>
      </c>
      <c r="C293" s="24" t="s">
        <v>29</v>
      </c>
      <c r="D293" s="22">
        <v>1</v>
      </c>
      <c r="E293" s="22" t="s">
        <v>57</v>
      </c>
      <c r="F293" s="33">
        <v>534</v>
      </c>
      <c r="G293" s="27"/>
      <c r="H293" s="28"/>
      <c r="I293" s="34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="7" customFormat="1" ht="27" customHeight="1" spans="1:50">
      <c r="A294" s="22">
        <f t="shared" si="27"/>
        <v>282</v>
      </c>
      <c r="B294" s="22" t="s">
        <v>582</v>
      </c>
      <c r="C294" s="24" t="s">
        <v>29</v>
      </c>
      <c r="D294" s="22">
        <v>1</v>
      </c>
      <c r="E294" s="22" t="s">
        <v>57</v>
      </c>
      <c r="F294" s="33">
        <v>447</v>
      </c>
      <c r="G294" s="27"/>
      <c r="H294" s="28"/>
      <c r="I294" s="34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="7" customFormat="1" ht="27" customHeight="1" spans="1:50">
      <c r="A295" s="22">
        <f t="shared" si="27"/>
        <v>283</v>
      </c>
      <c r="B295" s="22" t="s">
        <v>583</v>
      </c>
      <c r="C295" s="24" t="s">
        <v>29</v>
      </c>
      <c r="D295" s="22">
        <v>1</v>
      </c>
      <c r="E295" s="22" t="s">
        <v>57</v>
      </c>
      <c r="F295" s="33">
        <v>374</v>
      </c>
      <c r="G295" s="27"/>
      <c r="H295" s="28"/>
      <c r="I295" s="34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="7" customFormat="1" ht="27" customHeight="1" spans="1:50">
      <c r="A296" s="22">
        <f t="shared" si="27"/>
        <v>284</v>
      </c>
      <c r="B296" s="22" t="s">
        <v>584</v>
      </c>
      <c r="C296" s="24" t="s">
        <v>29</v>
      </c>
      <c r="D296" s="22">
        <v>1</v>
      </c>
      <c r="E296" s="22" t="s">
        <v>57</v>
      </c>
      <c r="F296" s="33">
        <v>410</v>
      </c>
      <c r="G296" s="27"/>
      <c r="H296" s="28"/>
      <c r="I296" s="34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="7" customFormat="1" ht="27" customHeight="1" spans="1:50">
      <c r="A297" s="22">
        <f t="shared" si="27"/>
        <v>285</v>
      </c>
      <c r="B297" s="22" t="s">
        <v>586</v>
      </c>
      <c r="C297" s="24" t="s">
        <v>29</v>
      </c>
      <c r="D297" s="22">
        <v>1</v>
      </c>
      <c r="E297" s="22" t="s">
        <v>57</v>
      </c>
      <c r="F297" s="33">
        <v>1880</v>
      </c>
      <c r="G297" s="27"/>
      <c r="H297" s="28"/>
      <c r="I297" s="34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="7" customFormat="1" ht="27" customHeight="1" spans="1:50">
      <c r="A298" s="22">
        <f t="shared" si="27"/>
        <v>286</v>
      </c>
      <c r="B298" s="22" t="s">
        <v>587</v>
      </c>
      <c r="C298" s="24" t="s">
        <v>29</v>
      </c>
      <c r="D298" s="22">
        <v>1</v>
      </c>
      <c r="E298" s="22" t="s">
        <v>32</v>
      </c>
      <c r="F298" s="33">
        <v>1684</v>
      </c>
      <c r="G298" s="27"/>
      <c r="H298" s="28"/>
      <c r="I298" s="34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="7" customFormat="1" ht="27" customHeight="1" spans="1:50">
      <c r="A299" s="22">
        <f t="shared" si="27"/>
        <v>287</v>
      </c>
      <c r="B299" s="22" t="s">
        <v>589</v>
      </c>
      <c r="C299" s="24" t="s">
        <v>29</v>
      </c>
      <c r="D299" s="22">
        <v>1</v>
      </c>
      <c r="E299" s="22" t="s">
        <v>32</v>
      </c>
      <c r="F299" s="33">
        <v>447</v>
      </c>
      <c r="G299" s="27"/>
      <c r="H299" s="28"/>
      <c r="I299" s="34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="7" customFormat="1" ht="27" customHeight="1" spans="1:50">
      <c r="A300" s="22">
        <f t="shared" si="27"/>
        <v>288</v>
      </c>
      <c r="B300" s="22" t="s">
        <v>590</v>
      </c>
      <c r="C300" s="24" t="s">
        <v>498</v>
      </c>
      <c r="D300" s="22">
        <v>1</v>
      </c>
      <c r="E300" s="22" t="s">
        <v>32</v>
      </c>
      <c r="F300" s="33">
        <v>544</v>
      </c>
      <c r="G300" s="27"/>
      <c r="H300" s="28"/>
      <c r="I300" s="34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="7" customFormat="1" ht="27" customHeight="1" spans="1:50">
      <c r="A301" s="22">
        <f t="shared" si="27"/>
        <v>289</v>
      </c>
      <c r="B301" s="22" t="s">
        <v>591</v>
      </c>
      <c r="C301" s="24" t="s">
        <v>498</v>
      </c>
      <c r="D301" s="22">
        <v>1</v>
      </c>
      <c r="E301" s="22" t="s">
        <v>592</v>
      </c>
      <c r="F301" s="33">
        <v>291</v>
      </c>
      <c r="G301" s="27"/>
      <c r="H301" s="28"/>
      <c r="I301" s="34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="7" customFormat="1" ht="27" customHeight="1" spans="1:50">
      <c r="A302" s="22">
        <f t="shared" si="27"/>
        <v>290</v>
      </c>
      <c r="B302" s="22" t="s">
        <v>593</v>
      </c>
      <c r="C302" s="24" t="s">
        <v>498</v>
      </c>
      <c r="D302" s="22">
        <v>1</v>
      </c>
      <c r="E302" s="22" t="s">
        <v>57</v>
      </c>
      <c r="F302" s="33">
        <v>270</v>
      </c>
      <c r="G302" s="27"/>
      <c r="H302" s="28"/>
      <c r="I302" s="34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="7" customFormat="1" ht="27" customHeight="1" spans="1:50">
      <c r="A303" s="22">
        <f t="shared" ref="A303:A312" si="28">ROW()-12</f>
        <v>291</v>
      </c>
      <c r="B303" s="22" t="s">
        <v>594</v>
      </c>
      <c r="C303" s="24" t="s">
        <v>498</v>
      </c>
      <c r="D303" s="22">
        <v>1</v>
      </c>
      <c r="E303" s="22" t="s">
        <v>592</v>
      </c>
      <c r="F303" s="33">
        <v>760</v>
      </c>
      <c r="G303" s="27"/>
      <c r="H303" s="28"/>
      <c r="I303" s="34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="7" customFormat="1" ht="27" customHeight="1" spans="1:50">
      <c r="A304" s="22">
        <f t="shared" si="28"/>
        <v>292</v>
      </c>
      <c r="B304" s="22" t="s">
        <v>595</v>
      </c>
      <c r="C304" s="24" t="s">
        <v>29</v>
      </c>
      <c r="D304" s="22">
        <v>1</v>
      </c>
      <c r="E304" s="22" t="s">
        <v>32</v>
      </c>
      <c r="F304" s="33">
        <v>374</v>
      </c>
      <c r="G304" s="27"/>
      <c r="H304" s="28"/>
      <c r="I304" s="34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="7" customFormat="1" ht="27" customHeight="1" spans="1:50">
      <c r="A305" s="22">
        <f t="shared" si="28"/>
        <v>293</v>
      </c>
      <c r="B305" s="22" t="s">
        <v>596</v>
      </c>
      <c r="C305" s="24" t="s">
        <v>29</v>
      </c>
      <c r="D305" s="22">
        <v>1</v>
      </c>
      <c r="E305" s="22" t="s">
        <v>32</v>
      </c>
      <c r="F305" s="33">
        <v>472</v>
      </c>
      <c r="G305" s="27"/>
      <c r="H305" s="28"/>
      <c r="I305" s="34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="7" customFormat="1" ht="27" customHeight="1" spans="1:50">
      <c r="A306" s="22">
        <f t="shared" si="28"/>
        <v>294</v>
      </c>
      <c r="B306" s="22" t="s">
        <v>597</v>
      </c>
      <c r="C306" s="24" t="s">
        <v>29</v>
      </c>
      <c r="D306" s="22">
        <v>1</v>
      </c>
      <c r="E306" s="22" t="s">
        <v>32</v>
      </c>
      <c r="F306" s="33">
        <v>1384</v>
      </c>
      <c r="G306" s="27"/>
      <c r="H306" s="28"/>
      <c r="I306" s="34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="7" customFormat="1" ht="27" customHeight="1" spans="1:50">
      <c r="A307" s="22">
        <f t="shared" si="28"/>
        <v>295</v>
      </c>
      <c r="B307" s="22" t="s">
        <v>598</v>
      </c>
      <c r="C307" s="24" t="s">
        <v>498</v>
      </c>
      <c r="D307" s="22">
        <v>1</v>
      </c>
      <c r="E307" s="22" t="s">
        <v>599</v>
      </c>
      <c r="F307" s="33">
        <v>5440</v>
      </c>
      <c r="G307" s="27"/>
      <c r="H307" s="28"/>
      <c r="I307" s="34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="7" customFormat="1" ht="27" customHeight="1" spans="1:50">
      <c r="A308" s="22">
        <f t="shared" si="28"/>
        <v>296</v>
      </c>
      <c r="B308" s="22" t="s">
        <v>600</v>
      </c>
      <c r="C308" s="24" t="s">
        <v>29</v>
      </c>
      <c r="D308" s="22">
        <v>1</v>
      </c>
      <c r="E308" s="22" t="s">
        <v>32</v>
      </c>
      <c r="F308" s="33">
        <v>988</v>
      </c>
      <c r="G308" s="27"/>
      <c r="H308" s="28"/>
      <c r="I308" s="34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="7" customFormat="1" ht="27" customHeight="1" spans="1:50">
      <c r="A309" s="22">
        <f t="shared" si="28"/>
        <v>297</v>
      </c>
      <c r="B309" s="22" t="s">
        <v>601</v>
      </c>
      <c r="C309" s="24" t="s">
        <v>29</v>
      </c>
      <c r="D309" s="22">
        <v>1</v>
      </c>
      <c r="E309" s="22" t="s">
        <v>32</v>
      </c>
      <c r="F309" s="33">
        <v>811</v>
      </c>
      <c r="G309" s="27"/>
      <c r="H309" s="28"/>
      <c r="I309" s="34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="7" customFormat="1" ht="27" customHeight="1" spans="1:50">
      <c r="A310" s="22">
        <f t="shared" si="28"/>
        <v>298</v>
      </c>
      <c r="B310" s="22" t="s">
        <v>602</v>
      </c>
      <c r="C310" s="24" t="s">
        <v>29</v>
      </c>
      <c r="D310" s="22">
        <v>1</v>
      </c>
      <c r="E310" s="22" t="s">
        <v>32</v>
      </c>
      <c r="F310" s="33">
        <v>322</v>
      </c>
      <c r="G310" s="27"/>
      <c r="H310" s="28"/>
      <c r="I310" s="34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="7" customFormat="1" ht="27" customHeight="1" spans="1:50">
      <c r="A311" s="22">
        <f t="shared" si="28"/>
        <v>299</v>
      </c>
      <c r="B311" s="22" t="s">
        <v>603</v>
      </c>
      <c r="C311" s="24" t="s">
        <v>29</v>
      </c>
      <c r="D311" s="22">
        <v>1</v>
      </c>
      <c r="E311" s="22" t="s">
        <v>32</v>
      </c>
      <c r="F311" s="33">
        <v>99</v>
      </c>
      <c r="G311" s="27"/>
      <c r="H311" s="28"/>
      <c r="I311" s="34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="7" customFormat="1" ht="27" customHeight="1" spans="1:50">
      <c r="A312" s="22">
        <f t="shared" si="28"/>
        <v>300</v>
      </c>
      <c r="B312" s="22" t="s">
        <v>604</v>
      </c>
      <c r="C312" s="24" t="s">
        <v>29</v>
      </c>
      <c r="D312" s="22">
        <v>1</v>
      </c>
      <c r="E312" s="22" t="s">
        <v>32</v>
      </c>
      <c r="F312" s="33">
        <v>46</v>
      </c>
      <c r="G312" s="27"/>
      <c r="H312" s="28"/>
      <c r="I312" s="34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="7" customFormat="1" ht="27" customHeight="1" spans="1:50">
      <c r="A313" s="22">
        <f t="shared" ref="A313:A322" si="29">ROW()-12</f>
        <v>301</v>
      </c>
      <c r="B313" s="22" t="s">
        <v>605</v>
      </c>
      <c r="C313" s="24" t="s">
        <v>29</v>
      </c>
      <c r="D313" s="22">
        <v>1</v>
      </c>
      <c r="E313" s="22" t="s">
        <v>32</v>
      </c>
      <c r="F313" s="33">
        <v>280</v>
      </c>
      <c r="G313" s="27"/>
      <c r="H313" s="28"/>
      <c r="I313" s="34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="7" customFormat="1" ht="27" customHeight="1" spans="1:50">
      <c r="A314" s="22">
        <f t="shared" si="29"/>
        <v>302</v>
      </c>
      <c r="B314" s="22" t="s">
        <v>606</v>
      </c>
      <c r="C314" s="24" t="s">
        <v>29</v>
      </c>
      <c r="D314" s="22">
        <v>1</v>
      </c>
      <c r="E314" s="22" t="s">
        <v>32</v>
      </c>
      <c r="F314" s="33">
        <v>873</v>
      </c>
      <c r="G314" s="27"/>
      <c r="H314" s="28"/>
      <c r="I314" s="34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="7" customFormat="1" ht="27" customHeight="1" spans="1:50">
      <c r="A315" s="22">
        <f t="shared" si="29"/>
        <v>303</v>
      </c>
      <c r="B315" s="22" t="s">
        <v>607</v>
      </c>
      <c r="C315" s="24" t="s">
        <v>29</v>
      </c>
      <c r="D315" s="22">
        <v>1</v>
      </c>
      <c r="E315" s="22" t="s">
        <v>30</v>
      </c>
      <c r="F315" s="33">
        <v>187</v>
      </c>
      <c r="G315" s="27"/>
      <c r="H315" s="28"/>
      <c r="I315" s="34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="7" customFormat="1" ht="27" customHeight="1" spans="1:50">
      <c r="A316" s="22">
        <f t="shared" si="29"/>
        <v>304</v>
      </c>
      <c r="B316" s="22" t="s">
        <v>608</v>
      </c>
      <c r="C316" s="24" t="s">
        <v>29</v>
      </c>
      <c r="D316" s="22">
        <v>1</v>
      </c>
      <c r="E316" s="22" t="s">
        <v>32</v>
      </c>
      <c r="F316" s="33">
        <v>285</v>
      </c>
      <c r="G316" s="27"/>
      <c r="H316" s="28"/>
      <c r="I316" s="34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="7" customFormat="1" ht="27" customHeight="1" spans="1:50">
      <c r="A317" s="22">
        <f t="shared" si="29"/>
        <v>305</v>
      </c>
      <c r="B317" s="22" t="s">
        <v>612</v>
      </c>
      <c r="C317" s="24" t="s">
        <v>29</v>
      </c>
      <c r="D317" s="22">
        <v>1</v>
      </c>
      <c r="E317" s="22" t="s">
        <v>32</v>
      </c>
      <c r="F317" s="33">
        <v>517</v>
      </c>
      <c r="G317" s="27"/>
      <c r="H317" s="28"/>
      <c r="I317" s="34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="7" customFormat="1" ht="27" customHeight="1" spans="1:50">
      <c r="A318" s="22">
        <f t="shared" si="29"/>
        <v>306</v>
      </c>
      <c r="B318" s="22" t="s">
        <v>613</v>
      </c>
      <c r="C318" s="24" t="s">
        <v>29</v>
      </c>
      <c r="D318" s="22">
        <v>1</v>
      </c>
      <c r="E318" s="22" t="s">
        <v>32</v>
      </c>
      <c r="F318" s="33">
        <v>332</v>
      </c>
      <c r="G318" s="27"/>
      <c r="H318" s="28"/>
      <c r="I318" s="34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="7" customFormat="1" ht="27" customHeight="1" spans="1:50">
      <c r="A319" s="22">
        <f t="shared" si="29"/>
        <v>307</v>
      </c>
      <c r="B319" s="22" t="s">
        <v>614</v>
      </c>
      <c r="C319" s="24" t="s">
        <v>29</v>
      </c>
      <c r="D319" s="22">
        <v>1</v>
      </c>
      <c r="E319" s="22" t="s">
        <v>32</v>
      </c>
      <c r="F319" s="33">
        <v>1352</v>
      </c>
      <c r="G319" s="27"/>
      <c r="H319" s="28"/>
      <c r="I319" s="34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="7" customFormat="1" ht="27" customHeight="1" spans="1:50">
      <c r="A320" s="22">
        <f t="shared" si="29"/>
        <v>308</v>
      </c>
      <c r="B320" s="22" t="s">
        <v>615</v>
      </c>
      <c r="C320" s="24" t="s">
        <v>459</v>
      </c>
      <c r="D320" s="22">
        <v>1</v>
      </c>
      <c r="E320" s="22" t="s">
        <v>57</v>
      </c>
      <c r="F320" s="33">
        <v>10</v>
      </c>
      <c r="G320" s="27"/>
      <c r="H320" s="28"/>
      <c r="I320" s="34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="7" customFormat="1" ht="27" customHeight="1" spans="1:50">
      <c r="A321" s="22">
        <f t="shared" ref="A321:A330" si="30">ROW()-12</f>
        <v>309</v>
      </c>
      <c r="B321" s="22" t="s">
        <v>1023</v>
      </c>
      <c r="C321" s="24" t="s">
        <v>29</v>
      </c>
      <c r="D321" s="22">
        <v>1</v>
      </c>
      <c r="E321" s="22" t="s">
        <v>32</v>
      </c>
      <c r="F321" s="33">
        <v>291</v>
      </c>
      <c r="G321" s="27"/>
      <c r="H321" s="28"/>
      <c r="I321" s="34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7" customFormat="1" ht="27" customHeight="1" spans="1:50">
      <c r="A322" s="22">
        <f t="shared" si="30"/>
        <v>310</v>
      </c>
      <c r="B322" s="22" t="s">
        <v>618</v>
      </c>
      <c r="C322" s="24" t="s">
        <v>29</v>
      </c>
      <c r="D322" s="22">
        <v>1</v>
      </c>
      <c r="E322" s="22" t="s">
        <v>32</v>
      </c>
      <c r="F322" s="33">
        <v>79</v>
      </c>
      <c r="G322" s="27"/>
      <c r="H322" s="28"/>
      <c r="I322" s="34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7" customFormat="1" ht="27" customHeight="1" spans="1:50">
      <c r="A323" s="22">
        <f t="shared" si="30"/>
        <v>311</v>
      </c>
      <c r="B323" s="22" t="s">
        <v>620</v>
      </c>
      <c r="C323" s="24" t="s">
        <v>29</v>
      </c>
      <c r="D323" s="22">
        <v>1</v>
      </c>
      <c r="E323" s="22" t="s">
        <v>32</v>
      </c>
      <c r="F323" s="33">
        <v>77</v>
      </c>
      <c r="G323" s="27"/>
      <c r="H323" s="28"/>
      <c r="I323" s="34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7" customFormat="1" ht="27" customHeight="1" spans="1:50">
      <c r="A324" s="22">
        <f t="shared" si="30"/>
        <v>312</v>
      </c>
      <c r="B324" s="22" t="s">
        <v>621</v>
      </c>
      <c r="C324" s="24" t="s">
        <v>459</v>
      </c>
      <c r="D324" s="22">
        <v>1</v>
      </c>
      <c r="E324" s="22" t="s">
        <v>32</v>
      </c>
      <c r="F324" s="33">
        <v>20</v>
      </c>
      <c r="G324" s="27"/>
      <c r="H324" s="28"/>
      <c r="I324" s="34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7" customFormat="1" ht="27" customHeight="1" spans="1:50">
      <c r="A325" s="22">
        <f t="shared" si="30"/>
        <v>313</v>
      </c>
      <c r="B325" s="22" t="s">
        <v>622</v>
      </c>
      <c r="C325" s="24" t="s">
        <v>498</v>
      </c>
      <c r="D325" s="22">
        <v>1</v>
      </c>
      <c r="E325" s="22" t="s">
        <v>201</v>
      </c>
      <c r="F325" s="33">
        <v>104</v>
      </c>
      <c r="G325" s="27"/>
      <c r="H325" s="28"/>
      <c r="I325" s="34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7" customFormat="1" ht="27" customHeight="1" spans="1:50">
      <c r="A326" s="22">
        <f t="shared" si="30"/>
        <v>314</v>
      </c>
      <c r="B326" s="22" t="s">
        <v>623</v>
      </c>
      <c r="C326" s="24" t="s">
        <v>459</v>
      </c>
      <c r="D326" s="22">
        <v>1</v>
      </c>
      <c r="E326" s="22" t="s">
        <v>55</v>
      </c>
      <c r="F326" s="33">
        <v>499</v>
      </c>
      <c r="G326" s="27"/>
      <c r="H326" s="28"/>
      <c r="I326" s="34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7" customFormat="1" ht="27" customHeight="1" spans="1:50">
      <c r="A327" s="22">
        <f t="shared" si="30"/>
        <v>315</v>
      </c>
      <c r="B327" s="22" t="s">
        <v>624</v>
      </c>
      <c r="C327" s="24" t="s">
        <v>29</v>
      </c>
      <c r="D327" s="22">
        <v>1</v>
      </c>
      <c r="E327" s="22" t="s">
        <v>32</v>
      </c>
      <c r="F327" s="33">
        <v>332</v>
      </c>
      <c r="G327" s="27"/>
      <c r="H327" s="28"/>
      <c r="I327" s="34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7" customFormat="1" ht="27" customHeight="1" spans="1:50">
      <c r="A328" s="22">
        <f t="shared" si="30"/>
        <v>316</v>
      </c>
      <c r="B328" s="22" t="s">
        <v>626</v>
      </c>
      <c r="C328" s="24" t="s">
        <v>459</v>
      </c>
      <c r="D328" s="22">
        <v>1</v>
      </c>
      <c r="E328" s="22" t="s">
        <v>32</v>
      </c>
      <c r="F328" s="33">
        <v>197</v>
      </c>
      <c r="G328" s="27"/>
      <c r="H328" s="28"/>
      <c r="I328" s="34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7" customFormat="1" ht="27" customHeight="1" spans="1:50">
      <c r="A329" s="22">
        <f t="shared" si="30"/>
        <v>317</v>
      </c>
      <c r="B329" s="22" t="s">
        <v>627</v>
      </c>
      <c r="C329" s="24" t="s">
        <v>29</v>
      </c>
      <c r="D329" s="22">
        <v>1</v>
      </c>
      <c r="E329" s="22" t="s">
        <v>32</v>
      </c>
      <c r="F329" s="33">
        <v>582</v>
      </c>
      <c r="G329" s="27"/>
      <c r="H329" s="28"/>
      <c r="I329" s="34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7" customFormat="1" ht="27" customHeight="1" spans="1:50">
      <c r="A330" s="22">
        <f t="shared" si="30"/>
        <v>318</v>
      </c>
      <c r="B330" s="22" t="s">
        <v>629</v>
      </c>
      <c r="C330" s="24" t="s">
        <v>459</v>
      </c>
      <c r="D330" s="22">
        <v>1</v>
      </c>
      <c r="E330" s="22" t="s">
        <v>83</v>
      </c>
      <c r="F330" s="33">
        <v>249</v>
      </c>
      <c r="G330" s="27"/>
      <c r="H330" s="28"/>
      <c r="I330" s="34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7" customFormat="1" ht="27" customHeight="1" spans="1:50">
      <c r="A331" s="22">
        <f t="shared" ref="A331:A338" si="31">ROW()-12</f>
        <v>319</v>
      </c>
      <c r="B331" s="22" t="s">
        <v>631</v>
      </c>
      <c r="C331" s="24" t="s">
        <v>29</v>
      </c>
      <c r="D331" s="22">
        <v>1</v>
      </c>
      <c r="E331" s="22" t="s">
        <v>57</v>
      </c>
      <c r="F331" s="33">
        <v>2372</v>
      </c>
      <c r="G331" s="27"/>
      <c r="H331" s="28"/>
      <c r="I331" s="34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7" customFormat="1" ht="27" customHeight="1" spans="1:50">
      <c r="A332" s="22">
        <f t="shared" si="31"/>
        <v>320</v>
      </c>
      <c r="B332" s="22" t="s">
        <v>632</v>
      </c>
      <c r="C332" s="24" t="s">
        <v>29</v>
      </c>
      <c r="D332" s="22">
        <v>1</v>
      </c>
      <c r="E332" s="22" t="s">
        <v>32</v>
      </c>
      <c r="F332" s="33">
        <v>1352</v>
      </c>
      <c r="G332" s="27"/>
      <c r="H332" s="28"/>
      <c r="I332" s="34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7" customFormat="1" ht="27" customHeight="1" spans="1:50">
      <c r="A333" s="22">
        <f t="shared" si="31"/>
        <v>321</v>
      </c>
      <c r="B333" s="22" t="s">
        <v>633</v>
      </c>
      <c r="C333" s="24" t="s">
        <v>459</v>
      </c>
      <c r="D333" s="22">
        <v>1</v>
      </c>
      <c r="E333" s="22" t="s">
        <v>55</v>
      </c>
      <c r="F333" s="33">
        <v>2454</v>
      </c>
      <c r="G333" s="27"/>
      <c r="H333" s="28"/>
      <c r="I333" s="34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7" customFormat="1" ht="27" customHeight="1" spans="1:50">
      <c r="A334" s="22">
        <f t="shared" si="31"/>
        <v>322</v>
      </c>
      <c r="B334" s="22" t="s">
        <v>634</v>
      </c>
      <c r="C334" s="24" t="s">
        <v>29</v>
      </c>
      <c r="D334" s="22">
        <v>1</v>
      </c>
      <c r="E334" s="22" t="s">
        <v>32</v>
      </c>
      <c r="F334" s="33">
        <v>67</v>
      </c>
      <c r="G334" s="27"/>
      <c r="H334" s="28"/>
      <c r="I334" s="34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7" customFormat="1" ht="27" customHeight="1" spans="1:50">
      <c r="A335" s="22">
        <f t="shared" si="31"/>
        <v>323</v>
      </c>
      <c r="B335" s="22" t="s">
        <v>635</v>
      </c>
      <c r="C335" s="24" t="s">
        <v>29</v>
      </c>
      <c r="D335" s="22">
        <v>1</v>
      </c>
      <c r="E335" s="22" t="s">
        <v>30</v>
      </c>
      <c r="F335" s="33">
        <v>530</v>
      </c>
      <c r="G335" s="27"/>
      <c r="H335" s="28"/>
      <c r="I335" s="34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7" customFormat="1" ht="27" customHeight="1" spans="1:50">
      <c r="A336" s="22">
        <f t="shared" si="31"/>
        <v>324</v>
      </c>
      <c r="B336" s="22" t="s">
        <v>1024</v>
      </c>
      <c r="C336" s="24" t="s">
        <v>29</v>
      </c>
      <c r="D336" s="22">
        <v>1</v>
      </c>
      <c r="E336" s="22" t="s">
        <v>55</v>
      </c>
      <c r="F336" s="33">
        <v>6514</v>
      </c>
      <c r="G336" s="27"/>
      <c r="H336" s="28"/>
      <c r="I336" s="34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7" customFormat="1" ht="27" customHeight="1" spans="1:50">
      <c r="A337" s="22">
        <f t="shared" si="31"/>
        <v>325</v>
      </c>
      <c r="B337" s="22" t="s">
        <v>637</v>
      </c>
      <c r="C337" s="24" t="s">
        <v>29</v>
      </c>
      <c r="D337" s="22">
        <v>1</v>
      </c>
      <c r="E337" s="22" t="s">
        <v>32</v>
      </c>
      <c r="F337" s="33">
        <v>280</v>
      </c>
      <c r="G337" s="27"/>
      <c r="H337" s="28"/>
      <c r="I337" s="34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7" customFormat="1" ht="27" customHeight="1" spans="1:50">
      <c r="A338" s="22">
        <f t="shared" si="31"/>
        <v>326</v>
      </c>
      <c r="B338" s="22" t="s">
        <v>638</v>
      </c>
      <c r="C338" s="24" t="s">
        <v>459</v>
      </c>
      <c r="D338" s="22">
        <v>1</v>
      </c>
      <c r="E338" s="22" t="s">
        <v>32</v>
      </c>
      <c r="F338" s="33">
        <v>499</v>
      </c>
      <c r="G338" s="27"/>
      <c r="H338" s="28"/>
      <c r="I338" s="34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7" customFormat="1" ht="27" customHeight="1" spans="1:50">
      <c r="A339" s="22">
        <f t="shared" ref="A339:A345" si="32">ROW()-12</f>
        <v>327</v>
      </c>
      <c r="B339" s="22" t="s">
        <v>639</v>
      </c>
      <c r="C339" s="24" t="s">
        <v>459</v>
      </c>
      <c r="D339" s="22">
        <v>1</v>
      </c>
      <c r="E339" s="22" t="s">
        <v>32</v>
      </c>
      <c r="F339" s="33">
        <v>208</v>
      </c>
      <c r="G339" s="27"/>
      <c r="H339" s="28"/>
      <c r="I339" s="34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7" customFormat="1" ht="27" customHeight="1" spans="1:50">
      <c r="A340" s="22">
        <f t="shared" si="32"/>
        <v>328</v>
      </c>
      <c r="B340" s="22" t="s">
        <v>640</v>
      </c>
      <c r="C340" s="24" t="s">
        <v>459</v>
      </c>
      <c r="D340" s="22">
        <v>1</v>
      </c>
      <c r="E340" s="22" t="s">
        <v>32</v>
      </c>
      <c r="F340" s="33">
        <v>717</v>
      </c>
      <c r="G340" s="27"/>
      <c r="H340" s="28"/>
      <c r="I340" s="34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="7" customFormat="1" ht="27" customHeight="1" spans="1:50">
      <c r="A341" s="22">
        <f t="shared" si="32"/>
        <v>329</v>
      </c>
      <c r="B341" s="22" t="s">
        <v>641</v>
      </c>
      <c r="C341" s="24" t="s">
        <v>459</v>
      </c>
      <c r="D341" s="22">
        <v>1</v>
      </c>
      <c r="E341" s="22" t="s">
        <v>32</v>
      </c>
      <c r="F341" s="33">
        <v>520</v>
      </c>
      <c r="G341" s="27"/>
      <c r="H341" s="28"/>
      <c r="I341" s="34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="7" customFormat="1" ht="27" customHeight="1" spans="1:50">
      <c r="A342" s="22">
        <f t="shared" si="32"/>
        <v>330</v>
      </c>
      <c r="B342" s="22" t="s">
        <v>642</v>
      </c>
      <c r="C342" s="24" t="s">
        <v>459</v>
      </c>
      <c r="D342" s="22">
        <v>1</v>
      </c>
      <c r="E342" s="22" t="s">
        <v>32</v>
      </c>
      <c r="F342" s="33">
        <v>104</v>
      </c>
      <c r="G342" s="27"/>
      <c r="H342" s="28"/>
      <c r="I342" s="34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="7" customFormat="1" ht="27" customHeight="1" spans="1:50">
      <c r="A343" s="22">
        <f t="shared" si="32"/>
        <v>331</v>
      </c>
      <c r="B343" s="22" t="s">
        <v>643</v>
      </c>
      <c r="C343" s="24" t="s">
        <v>29</v>
      </c>
      <c r="D343" s="22">
        <v>1</v>
      </c>
      <c r="E343" s="22" t="s">
        <v>32</v>
      </c>
      <c r="F343" s="33">
        <v>499</v>
      </c>
      <c r="G343" s="27"/>
      <c r="H343" s="28"/>
      <c r="I343" s="34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7" customFormat="1" ht="27" customHeight="1" spans="1:50">
      <c r="A344" s="22">
        <f t="shared" si="32"/>
        <v>332</v>
      </c>
      <c r="B344" s="22" t="s">
        <v>644</v>
      </c>
      <c r="C344" s="24" t="s">
        <v>29</v>
      </c>
      <c r="D344" s="22">
        <v>1</v>
      </c>
      <c r="E344" s="22" t="s">
        <v>32</v>
      </c>
      <c r="F344" s="33">
        <v>270</v>
      </c>
      <c r="G344" s="27"/>
      <c r="H344" s="28"/>
      <c r="I344" s="34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</row>
    <row r="345" s="7" customFormat="1" ht="24" customHeight="1" spans="1:50">
      <c r="A345" s="22">
        <v>340</v>
      </c>
      <c r="B345" s="22" t="s">
        <v>645</v>
      </c>
      <c r="C345" s="24" t="s">
        <v>459</v>
      </c>
      <c r="D345" s="22">
        <v>1</v>
      </c>
      <c r="E345" s="22" t="s">
        <v>32</v>
      </c>
      <c r="F345" s="33">
        <v>145</v>
      </c>
      <c r="G345" s="27"/>
      <c r="H345" s="28"/>
      <c r="I345" s="34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</row>
    <row r="346" ht="24" customHeight="1" spans="1:9">
      <c r="A346" s="22">
        <v>341</v>
      </c>
      <c r="B346" s="51" t="s">
        <v>686</v>
      </c>
      <c r="C346" s="51" t="s">
        <v>687</v>
      </c>
      <c r="D346" s="51">
        <v>1</v>
      </c>
      <c r="E346" s="51" t="s">
        <v>201</v>
      </c>
      <c r="F346" s="52">
        <v>52</v>
      </c>
      <c r="G346" s="27"/>
      <c r="H346" s="9"/>
      <c r="I346" s="34"/>
    </row>
    <row r="347" s="7" customFormat="1" ht="24" customHeight="1" spans="1:49">
      <c r="A347" s="42" t="s">
        <v>688</v>
      </c>
      <c r="B347" s="43"/>
      <c r="C347" s="43"/>
      <c r="D347" s="43"/>
      <c r="E347" s="44"/>
      <c r="F347" s="45">
        <f>SUM(F5:F346)</f>
        <v>240488</v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</row>
    <row r="348" ht="24" customHeight="1"/>
  </sheetData>
  <autoFilter xmlns:etc="http://www.wps.cn/officeDocument/2017/etCustomData" ref="A4:GL347" etc:filterBottomFollowUsedRange="0">
    <extLst/>
  </autoFilter>
  <mergeCells count="16">
    <mergeCell ref="A1:E1"/>
    <mergeCell ref="A2:E2"/>
    <mergeCell ref="A3:E3"/>
    <mergeCell ref="A347:E347"/>
    <mergeCell ref="A7:A10"/>
    <mergeCell ref="A11:A12"/>
    <mergeCell ref="A13:A14"/>
    <mergeCell ref="A15:A16"/>
    <mergeCell ref="A18:A19"/>
    <mergeCell ref="A24:A26"/>
    <mergeCell ref="B7:B10"/>
    <mergeCell ref="B11:B12"/>
    <mergeCell ref="B13:B14"/>
    <mergeCell ref="B15:B16"/>
    <mergeCell ref="B18:B19"/>
    <mergeCell ref="B24:B26"/>
  </mergeCells>
  <conditionalFormatting sqref="B7">
    <cfRule type="duplicateValues" dxfId="0" priority="1"/>
  </conditionalFormatting>
  <conditionalFormatting sqref="B342">
    <cfRule type="duplicateValues" dxfId="0" priority="10"/>
  </conditionalFormatting>
  <conditionalFormatting sqref="B345">
    <cfRule type="duplicateValues" dxfId="0" priority="2"/>
  </conditionalFormatting>
  <conditionalFormatting sqref="B132:B134">
    <cfRule type="duplicateValues" dxfId="0" priority="4"/>
  </conditionalFormatting>
  <conditionalFormatting sqref="B340:B341">
    <cfRule type="duplicateValues" dxfId="0" priority="9"/>
  </conditionalFormatting>
  <conditionalFormatting sqref="B340:B342">
    <cfRule type="duplicateValues" dxfId="0" priority="8"/>
  </conditionalFormatting>
  <conditionalFormatting sqref="B135:B339 B11:B131 B1:B6 B343:B344 B348:B1048576 B346">
    <cfRule type="duplicateValues" dxfId="0" priority="13"/>
  </conditionalFormatting>
  <conditionalFormatting sqref="B135:B344 B11:B131 B1:B6 B348:B1048576 B346">
    <cfRule type="duplicateValues" dxfId="0" priority="6"/>
  </conditionalFormatting>
  <printOptions horizontalCentered="1"/>
  <pageMargins left="0.251388888888889" right="0.251388888888889" top="0.393055555555556" bottom="0.751388888888889" header="0.298611111111111" footer="0.298611111111111"/>
  <pageSetup paperSize="9" scale="84" fitToHeight="0" orientation="portrait" horizontalDpi="600"/>
  <headerFooter>
    <oddFooter>&amp;C第 &amp;P 页，共 &amp;N 页</oddFooter>
  </headerFooter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G345"/>
  <sheetViews>
    <sheetView view="pageBreakPreview" zoomScale="55" zoomScaleNormal="100" workbookViewId="0">
      <pane ySplit="4" topLeftCell="A5" activePane="bottomLeft" state="frozen"/>
      <selection/>
      <selection pane="bottomLeft" activeCell="G1" sqref="G$1:O$1048576"/>
    </sheetView>
  </sheetViews>
  <sheetFormatPr defaultColWidth="10" defaultRowHeight="15.6"/>
  <cols>
    <col min="1" max="1" width="6.875" style="9" customWidth="1"/>
    <col min="2" max="2" width="22" style="10" customWidth="1"/>
    <col min="3" max="3" width="50.5833333333333" style="11" customWidth="1"/>
    <col min="4" max="4" width="7" style="10" customWidth="1"/>
    <col min="5" max="5" width="9.5" style="10" customWidth="1"/>
    <col min="6" max="6" width="19.125" style="9" customWidth="1"/>
    <col min="7" max="7" width="10" style="12"/>
    <col min="8" max="50" width="10" style="9"/>
    <col min="51" max="16384" width="10" style="7"/>
  </cols>
  <sheetData>
    <row r="1" s="1" customFormat="1" ht="36" customHeight="1" spans="1:50">
      <c r="A1" s="17" t="s">
        <v>19</v>
      </c>
      <c r="B1" s="47"/>
      <c r="C1" s="47"/>
      <c r="D1" s="47"/>
      <c r="E1" s="47"/>
      <c r="F1" s="14" t="s">
        <v>20</v>
      </c>
      <c r="G1" s="15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="2" customFormat="1" ht="36" customHeight="1" spans="1:50">
      <c r="A2" s="17" t="s">
        <v>21</v>
      </c>
      <c r="B2" s="47"/>
      <c r="C2" s="47"/>
      <c r="D2" s="47"/>
      <c r="E2" s="47"/>
      <c r="F2" s="17" t="s">
        <v>1025</v>
      </c>
      <c r="G2" s="18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</row>
    <row r="3" s="2" customFormat="1" ht="36" customHeight="1" spans="1:50">
      <c r="A3" s="17" t="s">
        <v>23</v>
      </c>
      <c r="B3" s="47"/>
      <c r="C3" s="47"/>
      <c r="D3" s="47"/>
      <c r="E3" s="47"/>
      <c r="F3" s="17" t="s">
        <v>1026</v>
      </c>
      <c r="G3" s="18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="2" customFormat="1" ht="45" customHeight="1" spans="1:50">
      <c r="A4" s="20" t="s">
        <v>1</v>
      </c>
      <c r="B4" s="13" t="s">
        <v>25</v>
      </c>
      <c r="C4" s="13" t="s">
        <v>26</v>
      </c>
      <c r="D4" s="21" t="s">
        <v>3</v>
      </c>
      <c r="E4" s="21" t="s">
        <v>4</v>
      </c>
      <c r="F4" s="48" t="s">
        <v>27</v>
      </c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</row>
    <row r="5" s="3" customFormat="1" ht="30" customHeight="1" spans="1:111">
      <c r="A5" s="22">
        <v>1</v>
      </c>
      <c r="B5" s="30" t="s">
        <v>28</v>
      </c>
      <c r="C5" s="24" t="s">
        <v>1027</v>
      </c>
      <c r="D5" s="25">
        <v>1</v>
      </c>
      <c r="E5" s="22" t="s">
        <v>30</v>
      </c>
      <c r="F5" s="26">
        <v>336</v>
      </c>
      <c r="G5" s="27"/>
      <c r="H5" s="28"/>
      <c r="I5" s="34"/>
      <c r="J5" s="34"/>
      <c r="K5" s="34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</row>
    <row r="6" s="3" customFormat="1" ht="30" customHeight="1" spans="1:111">
      <c r="A6" s="22">
        <v>2</v>
      </c>
      <c r="B6" s="29" t="s">
        <v>31</v>
      </c>
      <c r="C6" s="24" t="s">
        <v>1028</v>
      </c>
      <c r="D6" s="25">
        <v>1</v>
      </c>
      <c r="E6" s="22" t="s">
        <v>32</v>
      </c>
      <c r="F6" s="26">
        <v>456</v>
      </c>
      <c r="G6" s="27"/>
      <c r="H6" s="28"/>
      <c r="I6" s="34"/>
      <c r="J6" s="34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</row>
    <row r="7" s="3" customFormat="1" ht="55" customHeight="1" spans="1:111">
      <c r="A7" s="29">
        <v>3</v>
      </c>
      <c r="B7" s="29" t="s">
        <v>33</v>
      </c>
      <c r="C7" s="24" t="s">
        <v>1029</v>
      </c>
      <c r="D7" s="25">
        <v>1</v>
      </c>
      <c r="E7" s="22" t="s">
        <v>34</v>
      </c>
      <c r="F7" s="49">
        <v>100</v>
      </c>
      <c r="G7" s="27"/>
      <c r="H7" s="28"/>
      <c r="I7" s="34"/>
      <c r="J7" s="34"/>
      <c r="K7" s="34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</row>
    <row r="8" s="3" customFormat="1" ht="45" customHeight="1" spans="1:111">
      <c r="A8" s="30"/>
      <c r="B8" s="23"/>
      <c r="C8" s="24" t="s">
        <v>1030</v>
      </c>
      <c r="D8" s="25">
        <v>1</v>
      </c>
      <c r="E8" s="22" t="s">
        <v>34</v>
      </c>
      <c r="F8" s="49">
        <v>120</v>
      </c>
      <c r="G8" s="27"/>
      <c r="H8" s="28"/>
      <c r="I8" s="34"/>
      <c r="J8" s="34"/>
      <c r="K8" s="34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</row>
    <row r="9" s="3" customFormat="1" ht="35" customHeight="1" spans="1:111">
      <c r="A9" s="29">
        <v>4</v>
      </c>
      <c r="B9" s="29" t="s">
        <v>35</v>
      </c>
      <c r="C9" s="24" t="s">
        <v>29</v>
      </c>
      <c r="D9" s="25">
        <v>1</v>
      </c>
      <c r="E9" s="22" t="s">
        <v>32</v>
      </c>
      <c r="F9" s="26">
        <v>20</v>
      </c>
      <c r="G9" s="27"/>
      <c r="H9" s="28"/>
      <c r="I9" s="34"/>
      <c r="J9" s="34"/>
      <c r="K9" s="34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</row>
    <row r="10" s="3" customFormat="1" ht="27.75" customHeight="1" spans="1:111">
      <c r="A10" s="30"/>
      <c r="B10" s="23"/>
      <c r="C10" s="24" t="s">
        <v>1003</v>
      </c>
      <c r="D10" s="25">
        <v>1</v>
      </c>
      <c r="E10" s="22" t="s">
        <v>32</v>
      </c>
      <c r="F10" s="26">
        <v>30</v>
      </c>
      <c r="G10" s="27"/>
      <c r="H10" s="28"/>
      <c r="I10" s="34"/>
      <c r="J10" s="34"/>
      <c r="K10" s="34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</row>
    <row r="11" s="3" customFormat="1" ht="35" customHeight="1" spans="1:111">
      <c r="A11" s="29">
        <v>5</v>
      </c>
      <c r="B11" s="22" t="s">
        <v>36</v>
      </c>
      <c r="C11" s="24" t="s">
        <v>29</v>
      </c>
      <c r="D11" s="25">
        <v>1</v>
      </c>
      <c r="E11" s="22" t="s">
        <v>32</v>
      </c>
      <c r="F11" s="26">
        <v>50</v>
      </c>
      <c r="G11" s="27"/>
      <c r="H11" s="28"/>
      <c r="I11" s="34"/>
      <c r="J11" s="34"/>
      <c r="K11" s="34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</row>
    <row r="12" s="3" customFormat="1" ht="27.75" customHeight="1" spans="1:111">
      <c r="A12" s="30"/>
      <c r="B12" s="22"/>
      <c r="C12" s="24" t="s">
        <v>1003</v>
      </c>
      <c r="D12" s="25">
        <v>1</v>
      </c>
      <c r="E12" s="22" t="s">
        <v>32</v>
      </c>
      <c r="F12" s="26">
        <v>50</v>
      </c>
      <c r="G12" s="27"/>
      <c r="H12" s="28"/>
      <c r="I12" s="34"/>
      <c r="J12" s="34"/>
      <c r="K12" s="34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</row>
    <row r="13" s="3" customFormat="1" ht="35" customHeight="1" spans="1:111">
      <c r="A13" s="29">
        <v>6</v>
      </c>
      <c r="B13" s="29" t="s">
        <v>37</v>
      </c>
      <c r="C13" s="24" t="s">
        <v>29</v>
      </c>
      <c r="D13" s="25">
        <v>1</v>
      </c>
      <c r="E13" s="22" t="s">
        <v>32</v>
      </c>
      <c r="F13" s="26">
        <v>69</v>
      </c>
      <c r="G13" s="27"/>
      <c r="H13" s="28"/>
      <c r="I13" s="34"/>
      <c r="J13" s="34"/>
      <c r="K13" s="34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</row>
    <row r="14" s="3" customFormat="1" ht="27.75" customHeight="1" spans="1:111">
      <c r="A14" s="30"/>
      <c r="B14" s="22"/>
      <c r="C14" s="24" t="s">
        <v>1003</v>
      </c>
      <c r="D14" s="25">
        <v>1</v>
      </c>
      <c r="E14" s="22" t="s">
        <v>32</v>
      </c>
      <c r="F14" s="26">
        <v>58</v>
      </c>
      <c r="G14" s="27"/>
      <c r="H14" s="28"/>
      <c r="I14" s="34"/>
      <c r="J14" s="34"/>
      <c r="K14" s="34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</row>
    <row r="15" s="3" customFormat="1" ht="35" customHeight="1" spans="1:111">
      <c r="A15" s="22">
        <v>7</v>
      </c>
      <c r="B15" s="29" t="s">
        <v>38</v>
      </c>
      <c r="C15" s="24" t="s">
        <v>29</v>
      </c>
      <c r="D15" s="25">
        <v>1</v>
      </c>
      <c r="E15" s="22" t="s">
        <v>32</v>
      </c>
      <c r="F15" s="26">
        <v>50</v>
      </c>
      <c r="G15" s="27"/>
      <c r="H15" s="28"/>
      <c r="I15" s="34"/>
      <c r="J15" s="34"/>
      <c r="K15" s="34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</row>
    <row r="16" s="3" customFormat="1" ht="35" customHeight="1" spans="1:111">
      <c r="A16" s="22">
        <v>8</v>
      </c>
      <c r="B16" s="29" t="s">
        <v>39</v>
      </c>
      <c r="C16" s="24" t="s">
        <v>29</v>
      </c>
      <c r="D16" s="25">
        <v>1</v>
      </c>
      <c r="E16" s="22" t="s">
        <v>32</v>
      </c>
      <c r="F16" s="26">
        <v>150</v>
      </c>
      <c r="G16" s="27"/>
      <c r="H16" s="28"/>
      <c r="I16" s="34"/>
      <c r="J16" s="34"/>
      <c r="K16" s="34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</row>
    <row r="17" s="3" customFormat="1" ht="50" customHeight="1" spans="1:111">
      <c r="A17" s="22">
        <v>9</v>
      </c>
      <c r="B17" s="22" t="s">
        <v>40</v>
      </c>
      <c r="C17" s="24" t="s">
        <v>700</v>
      </c>
      <c r="D17" s="25">
        <v>1</v>
      </c>
      <c r="E17" s="22" t="s">
        <v>34</v>
      </c>
      <c r="F17" s="26">
        <v>60</v>
      </c>
      <c r="G17" s="27"/>
      <c r="H17" s="28"/>
      <c r="I17" s="34"/>
      <c r="J17" s="34"/>
      <c r="K17" s="34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</row>
    <row r="18" s="3" customFormat="1" ht="35" customHeight="1" spans="1:92">
      <c r="A18" s="22">
        <v>10</v>
      </c>
      <c r="B18" s="22" t="s">
        <v>701</v>
      </c>
      <c r="C18" s="24" t="s">
        <v>702</v>
      </c>
      <c r="D18" s="25">
        <v>1</v>
      </c>
      <c r="E18" s="22" t="s">
        <v>34</v>
      </c>
      <c r="F18" s="26">
        <v>192</v>
      </c>
      <c r="G18" s="27"/>
      <c r="H18" s="28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</row>
    <row r="19" s="3" customFormat="1" ht="27.75" customHeight="1" spans="1:92">
      <c r="A19" s="22">
        <v>11</v>
      </c>
      <c r="B19" s="22" t="s">
        <v>42</v>
      </c>
      <c r="C19" s="24" t="s">
        <v>704</v>
      </c>
      <c r="D19" s="25">
        <v>1</v>
      </c>
      <c r="E19" s="22" t="s">
        <v>34</v>
      </c>
      <c r="F19" s="26">
        <v>132</v>
      </c>
      <c r="G19" s="27"/>
      <c r="H19" s="28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</row>
    <row r="20" s="4" customFormat="1" ht="27.75" customHeight="1" spans="1:92">
      <c r="A20" s="22">
        <v>12</v>
      </c>
      <c r="B20" s="29" t="s">
        <v>43</v>
      </c>
      <c r="C20" s="24" t="s">
        <v>705</v>
      </c>
      <c r="D20" s="25">
        <v>1</v>
      </c>
      <c r="E20" s="22" t="s">
        <v>32</v>
      </c>
      <c r="F20" s="26">
        <v>66</v>
      </c>
      <c r="G20" s="27"/>
      <c r="H20" s="28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</row>
    <row r="21" s="4" customFormat="1" ht="30" customHeight="1" spans="1:92">
      <c r="A21" s="29">
        <v>13</v>
      </c>
      <c r="B21" s="29" t="s">
        <v>45</v>
      </c>
      <c r="C21" s="24" t="s">
        <v>29</v>
      </c>
      <c r="D21" s="25">
        <v>1</v>
      </c>
      <c r="E21" s="22" t="s">
        <v>34</v>
      </c>
      <c r="F21" s="26">
        <v>70</v>
      </c>
      <c r="G21" s="27"/>
      <c r="H21" s="28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</row>
    <row r="22" s="4" customFormat="1" ht="27.75" customHeight="1" spans="1:92">
      <c r="A22" s="23"/>
      <c r="B22" s="23"/>
      <c r="C22" s="24" t="s">
        <v>1005</v>
      </c>
      <c r="D22" s="25">
        <v>1</v>
      </c>
      <c r="E22" s="22" t="s">
        <v>34</v>
      </c>
      <c r="F22" s="26">
        <v>120</v>
      </c>
      <c r="G22" s="27"/>
      <c r="H22" s="28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</row>
    <row r="23" s="4" customFormat="1" ht="27.75" customHeight="1" spans="1:92">
      <c r="A23" s="30"/>
      <c r="B23" s="30"/>
      <c r="C23" s="24" t="s">
        <v>707</v>
      </c>
      <c r="D23" s="25">
        <v>1</v>
      </c>
      <c r="E23" s="22" t="s">
        <v>34</v>
      </c>
      <c r="F23" s="26">
        <v>140</v>
      </c>
      <c r="G23" s="27"/>
      <c r="H23" s="28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</row>
    <row r="24" s="46" customFormat="1" ht="30.8" customHeight="1" spans="1:50">
      <c r="A24" s="22">
        <f t="shared" ref="A24:A31" si="0">ROW()-11</f>
        <v>13</v>
      </c>
      <c r="B24" s="22" t="s">
        <v>48</v>
      </c>
      <c r="C24" s="24" t="s">
        <v>1006</v>
      </c>
      <c r="D24" s="22">
        <v>1</v>
      </c>
      <c r="E24" s="22" t="s">
        <v>34</v>
      </c>
      <c r="F24" s="26">
        <v>65</v>
      </c>
      <c r="G24" s="27"/>
      <c r="H24" s="28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</row>
    <row r="25" s="46" customFormat="1" ht="30.8" customHeight="1" spans="1:50">
      <c r="A25" s="22">
        <f t="shared" si="0"/>
        <v>14</v>
      </c>
      <c r="B25" s="22" t="s">
        <v>49</v>
      </c>
      <c r="C25" s="31" t="s">
        <v>710</v>
      </c>
      <c r="D25" s="22">
        <v>1</v>
      </c>
      <c r="E25" s="22" t="s">
        <v>34</v>
      </c>
      <c r="F25" s="26">
        <v>65</v>
      </c>
      <c r="G25" s="27"/>
      <c r="H25" s="28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</row>
    <row r="26" s="46" customFormat="1" ht="30.8" customHeight="1" spans="1:50">
      <c r="A26" s="22">
        <f t="shared" si="0"/>
        <v>15</v>
      </c>
      <c r="B26" s="22" t="s">
        <v>50</v>
      </c>
      <c r="C26" s="24" t="s">
        <v>711</v>
      </c>
      <c r="D26" s="22">
        <v>1</v>
      </c>
      <c r="E26" s="22" t="s">
        <v>47</v>
      </c>
      <c r="F26" s="26">
        <v>127</v>
      </c>
      <c r="G26" s="27"/>
      <c r="H26" s="28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</row>
    <row r="27" s="46" customFormat="1" ht="30.8" customHeight="1" spans="1:50">
      <c r="A27" s="22">
        <f t="shared" si="0"/>
        <v>16</v>
      </c>
      <c r="B27" s="22" t="s">
        <v>53</v>
      </c>
      <c r="C27" s="24" t="s">
        <v>714</v>
      </c>
      <c r="D27" s="22">
        <v>1</v>
      </c>
      <c r="E27" s="22" t="s">
        <v>47</v>
      </c>
      <c r="F27" s="26">
        <v>364</v>
      </c>
      <c r="G27" s="27"/>
      <c r="H27" s="28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</row>
    <row r="28" s="46" customFormat="1" ht="29" customHeight="1" spans="1:50">
      <c r="A28" s="22">
        <f t="shared" si="0"/>
        <v>17</v>
      </c>
      <c r="B28" s="22" t="s">
        <v>54</v>
      </c>
      <c r="C28" s="24" t="s">
        <v>715</v>
      </c>
      <c r="D28" s="22">
        <v>1</v>
      </c>
      <c r="E28" s="22" t="s">
        <v>55</v>
      </c>
      <c r="F28" s="26">
        <v>364</v>
      </c>
      <c r="G28" s="27"/>
      <c r="H28" s="28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</row>
    <row r="29" s="46" customFormat="1" ht="29" customHeight="1" spans="1:50">
      <c r="A29" s="22">
        <f t="shared" si="0"/>
        <v>18</v>
      </c>
      <c r="B29" s="22" t="s">
        <v>56</v>
      </c>
      <c r="C29" s="24" t="s">
        <v>716</v>
      </c>
      <c r="D29" s="22">
        <v>1</v>
      </c>
      <c r="E29" s="22" t="s">
        <v>57</v>
      </c>
      <c r="F29" s="33">
        <v>800</v>
      </c>
      <c r="G29" s="27"/>
      <c r="H29" s="28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</row>
    <row r="30" s="46" customFormat="1" ht="29" customHeight="1" spans="1:50">
      <c r="A30" s="22">
        <f t="shared" si="0"/>
        <v>19</v>
      </c>
      <c r="B30" s="22" t="s">
        <v>58</v>
      </c>
      <c r="C30" s="24" t="s">
        <v>716</v>
      </c>
      <c r="D30" s="22">
        <v>1</v>
      </c>
      <c r="E30" s="22" t="s">
        <v>57</v>
      </c>
      <c r="F30" s="33">
        <v>800</v>
      </c>
      <c r="G30" s="27"/>
      <c r="H30" s="28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</row>
    <row r="31" s="46" customFormat="1" ht="29" customHeight="1" spans="1:50">
      <c r="A31" s="22">
        <f t="shared" si="0"/>
        <v>20</v>
      </c>
      <c r="B31" s="22" t="s">
        <v>59</v>
      </c>
      <c r="C31" s="24" t="s">
        <v>716</v>
      </c>
      <c r="D31" s="22">
        <v>1</v>
      </c>
      <c r="E31" s="22" t="s">
        <v>57</v>
      </c>
      <c r="F31" s="33">
        <v>416</v>
      </c>
      <c r="G31" s="27"/>
      <c r="H31" s="28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</row>
    <row r="32" s="46" customFormat="1" ht="29" customHeight="1" spans="1:50">
      <c r="A32" s="22">
        <f t="shared" ref="A32:A41" si="1">ROW()-11</f>
        <v>21</v>
      </c>
      <c r="B32" s="22" t="s">
        <v>60</v>
      </c>
      <c r="C32" s="24" t="s">
        <v>716</v>
      </c>
      <c r="D32" s="22">
        <v>1</v>
      </c>
      <c r="E32" s="22" t="s">
        <v>55</v>
      </c>
      <c r="F32" s="33">
        <v>2320</v>
      </c>
      <c r="G32" s="27"/>
      <c r="H32" s="28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</row>
    <row r="33" s="46" customFormat="1" ht="29" customHeight="1" spans="1:50">
      <c r="A33" s="22">
        <f t="shared" si="1"/>
        <v>22</v>
      </c>
      <c r="B33" s="22" t="s">
        <v>61</v>
      </c>
      <c r="C33" s="24" t="s">
        <v>716</v>
      </c>
      <c r="D33" s="22">
        <v>1</v>
      </c>
      <c r="E33" s="22" t="s">
        <v>57</v>
      </c>
      <c r="F33" s="33">
        <v>1200</v>
      </c>
      <c r="G33" s="27"/>
      <c r="H33" s="28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</row>
    <row r="34" s="46" customFormat="1" ht="29" customHeight="1" spans="1:50">
      <c r="A34" s="22">
        <f t="shared" si="1"/>
        <v>23</v>
      </c>
      <c r="B34" s="22" t="s">
        <v>62</v>
      </c>
      <c r="C34" s="24" t="s">
        <v>29</v>
      </c>
      <c r="D34" s="22">
        <v>1</v>
      </c>
      <c r="E34" s="22" t="s">
        <v>47</v>
      </c>
      <c r="F34" s="33">
        <v>99</v>
      </c>
      <c r="G34" s="27"/>
      <c r="H34" s="28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</row>
    <row r="35" s="46" customFormat="1" ht="29" customHeight="1" spans="1:50">
      <c r="A35" s="22">
        <f t="shared" si="1"/>
        <v>24</v>
      </c>
      <c r="B35" s="22" t="s">
        <v>63</v>
      </c>
      <c r="C35" s="24" t="s">
        <v>29</v>
      </c>
      <c r="D35" s="22">
        <v>1</v>
      </c>
      <c r="E35" s="22" t="s">
        <v>47</v>
      </c>
      <c r="F35" s="33">
        <v>108</v>
      </c>
      <c r="G35" s="27"/>
      <c r="H35" s="28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</row>
    <row r="36" s="46" customFormat="1" ht="29" customHeight="1" spans="1:50">
      <c r="A36" s="22">
        <f t="shared" si="1"/>
        <v>25</v>
      </c>
      <c r="B36" s="22" t="s">
        <v>64</v>
      </c>
      <c r="C36" s="24" t="s">
        <v>29</v>
      </c>
      <c r="D36" s="22">
        <v>1</v>
      </c>
      <c r="E36" s="22" t="s">
        <v>55</v>
      </c>
      <c r="F36" s="33">
        <v>395</v>
      </c>
      <c r="G36" s="27"/>
      <c r="H36" s="28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</row>
    <row r="37" s="46" customFormat="1" ht="29" customHeight="1" spans="1:50">
      <c r="A37" s="22">
        <f t="shared" si="1"/>
        <v>26</v>
      </c>
      <c r="B37" s="22" t="s">
        <v>65</v>
      </c>
      <c r="C37" s="24" t="s">
        <v>29</v>
      </c>
      <c r="D37" s="22">
        <v>1</v>
      </c>
      <c r="E37" s="22" t="s">
        <v>55</v>
      </c>
      <c r="F37" s="33">
        <v>1204</v>
      </c>
      <c r="G37" s="27"/>
      <c r="H37" s="28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</row>
    <row r="38" s="46" customFormat="1" ht="29" customHeight="1" spans="1:50">
      <c r="A38" s="22">
        <f t="shared" si="1"/>
        <v>27</v>
      </c>
      <c r="B38" s="22" t="s">
        <v>66</v>
      </c>
      <c r="C38" s="24" t="s">
        <v>29</v>
      </c>
      <c r="D38" s="22">
        <v>1</v>
      </c>
      <c r="E38" s="22" t="s">
        <v>32</v>
      </c>
      <c r="F38" s="33">
        <v>400</v>
      </c>
      <c r="G38" s="27"/>
      <c r="H38" s="28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</row>
    <row r="39" s="46" customFormat="1" ht="29" customHeight="1" spans="1:50">
      <c r="A39" s="22">
        <f t="shared" si="1"/>
        <v>28</v>
      </c>
      <c r="B39" s="22" t="s">
        <v>78</v>
      </c>
      <c r="C39" s="24" t="s">
        <v>29</v>
      </c>
      <c r="D39" s="22">
        <v>1</v>
      </c>
      <c r="E39" s="22" t="s">
        <v>47</v>
      </c>
      <c r="F39" s="33">
        <v>249</v>
      </c>
      <c r="G39" s="27"/>
      <c r="H39" s="28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</row>
    <row r="40" s="46" customFormat="1" ht="29" customHeight="1" spans="1:50">
      <c r="A40" s="22">
        <f t="shared" si="1"/>
        <v>29</v>
      </c>
      <c r="B40" s="22" t="s">
        <v>141</v>
      </c>
      <c r="C40" s="24" t="s">
        <v>29</v>
      </c>
      <c r="D40" s="22">
        <v>1</v>
      </c>
      <c r="E40" s="22" t="s">
        <v>47</v>
      </c>
      <c r="F40" s="33">
        <v>224</v>
      </c>
      <c r="G40" s="27"/>
      <c r="H40" s="28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</row>
    <row r="41" s="46" customFormat="1" ht="29" customHeight="1" spans="1:50">
      <c r="A41" s="22">
        <f t="shared" si="1"/>
        <v>30</v>
      </c>
      <c r="B41" s="22" t="s">
        <v>148</v>
      </c>
      <c r="C41" s="24" t="s">
        <v>29</v>
      </c>
      <c r="D41" s="22">
        <v>1</v>
      </c>
      <c r="E41" s="22" t="s">
        <v>32</v>
      </c>
      <c r="F41" s="33">
        <v>1382</v>
      </c>
      <c r="G41" s="27"/>
      <c r="H41" s="28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</row>
    <row r="42" s="46" customFormat="1" ht="29" customHeight="1" spans="1:50">
      <c r="A42" s="22">
        <f t="shared" ref="A42:A51" si="2">ROW()-11</f>
        <v>31</v>
      </c>
      <c r="B42" s="22" t="s">
        <v>149</v>
      </c>
      <c r="C42" s="24" t="s">
        <v>29</v>
      </c>
      <c r="D42" s="22">
        <v>1</v>
      </c>
      <c r="E42" s="22" t="s">
        <v>32</v>
      </c>
      <c r="F42" s="33">
        <v>1559</v>
      </c>
      <c r="G42" s="27"/>
      <c r="H42" s="28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</row>
    <row r="43" s="46" customFormat="1" ht="29" customHeight="1" spans="1:50">
      <c r="A43" s="22">
        <f t="shared" si="2"/>
        <v>32</v>
      </c>
      <c r="B43" s="22" t="s">
        <v>150</v>
      </c>
      <c r="C43" s="24" t="s">
        <v>29</v>
      </c>
      <c r="D43" s="22">
        <v>1</v>
      </c>
      <c r="E43" s="22" t="s">
        <v>32</v>
      </c>
      <c r="F43" s="33">
        <v>988</v>
      </c>
      <c r="G43" s="27"/>
      <c r="H43" s="28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</row>
    <row r="44" s="46" customFormat="1" ht="29" customHeight="1" spans="1:50">
      <c r="A44" s="22">
        <f t="shared" si="2"/>
        <v>33</v>
      </c>
      <c r="B44" s="22" t="s">
        <v>199</v>
      </c>
      <c r="C44" s="24" t="s">
        <v>29</v>
      </c>
      <c r="D44" s="22">
        <v>1</v>
      </c>
      <c r="E44" s="22" t="s">
        <v>32</v>
      </c>
      <c r="F44" s="33">
        <v>3504</v>
      </c>
      <c r="G44" s="27"/>
      <c r="H44" s="28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</row>
    <row r="45" s="46" customFormat="1" ht="29" customHeight="1" spans="1:50">
      <c r="A45" s="22">
        <f t="shared" si="2"/>
        <v>34</v>
      </c>
      <c r="B45" s="22" t="s">
        <v>200</v>
      </c>
      <c r="C45" s="24" t="s">
        <v>29</v>
      </c>
      <c r="D45" s="22">
        <v>1</v>
      </c>
      <c r="E45" s="22" t="s">
        <v>201</v>
      </c>
      <c r="F45" s="33">
        <v>800</v>
      </c>
      <c r="G45" s="27"/>
      <c r="H45" s="28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</row>
    <row r="46" s="46" customFormat="1" ht="29" customHeight="1" spans="1:50">
      <c r="A46" s="22">
        <f t="shared" si="2"/>
        <v>35</v>
      </c>
      <c r="B46" s="22" t="s">
        <v>229</v>
      </c>
      <c r="C46" s="24" t="s">
        <v>29</v>
      </c>
      <c r="D46" s="22">
        <v>1</v>
      </c>
      <c r="E46" s="22" t="s">
        <v>32</v>
      </c>
      <c r="F46" s="33">
        <v>135</v>
      </c>
      <c r="G46" s="27"/>
      <c r="H46" s="28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</row>
    <row r="47" s="46" customFormat="1" ht="29" customHeight="1" spans="1:50">
      <c r="A47" s="22">
        <f t="shared" si="2"/>
        <v>36</v>
      </c>
      <c r="B47" s="22" t="s">
        <v>230</v>
      </c>
      <c r="C47" s="24" t="s">
        <v>29</v>
      </c>
      <c r="D47" s="22">
        <v>1</v>
      </c>
      <c r="E47" s="22" t="s">
        <v>32</v>
      </c>
      <c r="F47" s="33">
        <v>156</v>
      </c>
      <c r="G47" s="27"/>
      <c r="H47" s="28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</row>
    <row r="48" s="7" customFormat="1" ht="29" customHeight="1" spans="1:50">
      <c r="A48" s="22">
        <f t="shared" si="2"/>
        <v>37</v>
      </c>
      <c r="B48" s="22" t="s">
        <v>243</v>
      </c>
      <c r="C48" s="24" t="s">
        <v>29</v>
      </c>
      <c r="D48" s="22">
        <v>1</v>
      </c>
      <c r="E48" s="22" t="s">
        <v>30</v>
      </c>
      <c r="F48" s="33">
        <v>364</v>
      </c>
      <c r="G48" s="27"/>
      <c r="H48" s="28"/>
      <c r="I48" s="34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="7" customFormat="1" ht="29" customHeight="1" spans="1:50">
      <c r="A49" s="22">
        <f t="shared" si="2"/>
        <v>38</v>
      </c>
      <c r="B49" s="22" t="s">
        <v>244</v>
      </c>
      <c r="C49" s="24" t="s">
        <v>29</v>
      </c>
      <c r="D49" s="22">
        <v>1</v>
      </c>
      <c r="E49" s="22" t="s">
        <v>32</v>
      </c>
      <c r="F49" s="33">
        <v>88</v>
      </c>
      <c r="G49" s="27"/>
      <c r="H49" s="28"/>
      <c r="I49" s="34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="7" customFormat="1" ht="29" customHeight="1" spans="1:50">
      <c r="A50" s="22">
        <f t="shared" si="2"/>
        <v>39</v>
      </c>
      <c r="B50" s="22" t="s">
        <v>245</v>
      </c>
      <c r="C50" s="24" t="s">
        <v>29</v>
      </c>
      <c r="D50" s="22">
        <v>1</v>
      </c>
      <c r="E50" s="22" t="s">
        <v>32</v>
      </c>
      <c r="F50" s="33">
        <v>307</v>
      </c>
      <c r="G50" s="27"/>
      <c r="H50" s="28"/>
      <c r="I50" s="34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="7" customFormat="1" ht="29" customHeight="1" spans="1:50">
      <c r="A51" s="22">
        <f t="shared" si="2"/>
        <v>40</v>
      </c>
      <c r="B51" s="22" t="s">
        <v>246</v>
      </c>
      <c r="C51" s="24" t="s">
        <v>29</v>
      </c>
      <c r="D51" s="22">
        <v>1</v>
      </c>
      <c r="E51" s="22" t="s">
        <v>32</v>
      </c>
      <c r="F51" s="33">
        <v>114</v>
      </c>
      <c r="G51" s="27"/>
      <c r="H51" s="28"/>
      <c r="I51" s="34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="7" customFormat="1" ht="29" customHeight="1" spans="1:50">
      <c r="A52" s="22">
        <f t="shared" ref="A52:A62" si="3">ROW()-11</f>
        <v>41</v>
      </c>
      <c r="B52" s="22" t="s">
        <v>247</v>
      </c>
      <c r="C52" s="24" t="s">
        <v>29</v>
      </c>
      <c r="D52" s="22">
        <v>1</v>
      </c>
      <c r="E52" s="22" t="s">
        <v>32</v>
      </c>
      <c r="F52" s="33">
        <v>1268</v>
      </c>
      <c r="G52" s="27"/>
      <c r="H52" s="28"/>
      <c r="I52" s="34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="7" customFormat="1" ht="29" customHeight="1" spans="1:50">
      <c r="A53" s="22">
        <f t="shared" si="3"/>
        <v>42</v>
      </c>
      <c r="B53" s="22" t="s">
        <v>269</v>
      </c>
      <c r="C53" s="24" t="s">
        <v>29</v>
      </c>
      <c r="D53" s="22">
        <v>1</v>
      </c>
      <c r="E53" s="22" t="s">
        <v>32</v>
      </c>
      <c r="F53" s="33">
        <v>187</v>
      </c>
      <c r="G53" s="27"/>
      <c r="H53" s="28"/>
      <c r="I53" s="34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="7" customFormat="1" ht="29" customHeight="1" spans="1:50">
      <c r="A54" s="22">
        <f t="shared" si="3"/>
        <v>43</v>
      </c>
      <c r="B54" s="22" t="s">
        <v>270</v>
      </c>
      <c r="C54" s="24" t="s">
        <v>29</v>
      </c>
      <c r="D54" s="22">
        <v>1</v>
      </c>
      <c r="E54" s="22" t="s">
        <v>30</v>
      </c>
      <c r="F54" s="33">
        <v>1132</v>
      </c>
      <c r="G54" s="27"/>
      <c r="H54" s="28"/>
      <c r="I54" s="34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="7" customFormat="1" ht="29" customHeight="1" spans="1:50">
      <c r="A55" s="22">
        <f t="shared" si="3"/>
        <v>44</v>
      </c>
      <c r="B55" s="22" t="s">
        <v>271</v>
      </c>
      <c r="C55" s="24" t="s">
        <v>29</v>
      </c>
      <c r="D55" s="22">
        <v>1</v>
      </c>
      <c r="E55" s="22" t="s">
        <v>30</v>
      </c>
      <c r="F55" s="33">
        <v>306</v>
      </c>
      <c r="G55" s="27"/>
      <c r="H55" s="28"/>
      <c r="I55" s="34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="7" customFormat="1" ht="29" customHeight="1" spans="1:50">
      <c r="A56" s="22">
        <f t="shared" si="3"/>
        <v>45</v>
      </c>
      <c r="B56" s="22" t="s">
        <v>272</v>
      </c>
      <c r="C56" s="24" t="s">
        <v>29</v>
      </c>
      <c r="D56" s="22">
        <v>1</v>
      </c>
      <c r="E56" s="22" t="s">
        <v>32</v>
      </c>
      <c r="F56" s="33">
        <v>332</v>
      </c>
      <c r="G56" s="27"/>
      <c r="H56" s="28"/>
      <c r="I56" s="34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="7" customFormat="1" ht="29" customHeight="1" spans="1:50">
      <c r="A57" s="22">
        <f t="shared" si="3"/>
        <v>46</v>
      </c>
      <c r="B57" s="22" t="s">
        <v>273</v>
      </c>
      <c r="C57" s="24" t="s">
        <v>29</v>
      </c>
      <c r="D57" s="22">
        <v>1</v>
      </c>
      <c r="E57" s="22" t="s">
        <v>30</v>
      </c>
      <c r="F57" s="33">
        <v>286</v>
      </c>
      <c r="G57" s="27"/>
      <c r="H57" s="28"/>
      <c r="I57" s="34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="7" customFormat="1" ht="29" customHeight="1" spans="1:50">
      <c r="A58" s="22">
        <f t="shared" si="3"/>
        <v>47</v>
      </c>
      <c r="B58" s="22" t="s">
        <v>274</v>
      </c>
      <c r="C58" s="24" t="s">
        <v>29</v>
      </c>
      <c r="D58" s="22">
        <v>1</v>
      </c>
      <c r="E58" s="22" t="s">
        <v>30</v>
      </c>
      <c r="F58" s="33">
        <v>722</v>
      </c>
      <c r="G58" s="27"/>
      <c r="H58" s="28"/>
      <c r="I58" s="34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="7" customFormat="1" ht="29" customHeight="1" spans="1:50">
      <c r="A59" s="22">
        <f t="shared" si="3"/>
        <v>48</v>
      </c>
      <c r="B59" s="22" t="s">
        <v>1007</v>
      </c>
      <c r="C59" s="24" t="s">
        <v>29</v>
      </c>
      <c r="D59" s="22">
        <v>1</v>
      </c>
      <c r="E59" s="22" t="s">
        <v>32</v>
      </c>
      <c r="F59" s="33">
        <v>2838</v>
      </c>
      <c r="G59" s="27"/>
      <c r="H59" s="28"/>
      <c r="I59" s="34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="7" customFormat="1" ht="29" customHeight="1" spans="1:50">
      <c r="A60" s="22">
        <f t="shared" si="3"/>
        <v>49</v>
      </c>
      <c r="B60" s="22" t="s">
        <v>276</v>
      </c>
      <c r="C60" s="24" t="s">
        <v>29</v>
      </c>
      <c r="D60" s="22">
        <v>1</v>
      </c>
      <c r="E60" s="22" t="s">
        <v>32</v>
      </c>
      <c r="F60" s="33">
        <v>1579</v>
      </c>
      <c r="G60" s="27"/>
      <c r="H60" s="28"/>
      <c r="I60" s="34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="7" customFormat="1" ht="29" customHeight="1" spans="1:50">
      <c r="A61" s="22">
        <f t="shared" si="3"/>
        <v>50</v>
      </c>
      <c r="B61" s="22" t="s">
        <v>277</v>
      </c>
      <c r="C61" s="24" t="s">
        <v>29</v>
      </c>
      <c r="D61" s="22">
        <v>1</v>
      </c>
      <c r="E61" s="22" t="s">
        <v>99</v>
      </c>
      <c r="F61" s="33">
        <v>176</v>
      </c>
      <c r="G61" s="27"/>
      <c r="H61" s="28"/>
      <c r="I61" s="34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="7" customFormat="1" ht="29" customHeight="1" spans="1:50">
      <c r="A62" s="22">
        <f t="shared" si="3"/>
        <v>51</v>
      </c>
      <c r="B62" s="22" t="s">
        <v>279</v>
      </c>
      <c r="C62" s="24" t="s">
        <v>29</v>
      </c>
      <c r="D62" s="22">
        <v>1</v>
      </c>
      <c r="E62" s="22" t="s">
        <v>32</v>
      </c>
      <c r="F62" s="33">
        <v>135</v>
      </c>
      <c r="G62" s="27"/>
      <c r="H62" s="28"/>
      <c r="I62" s="34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="7" customFormat="1" ht="29" customHeight="1" spans="1:50">
      <c r="A63" s="22">
        <f t="shared" ref="A63:A70" si="4">ROW()-11</f>
        <v>52</v>
      </c>
      <c r="B63" s="22" t="s">
        <v>281</v>
      </c>
      <c r="C63" s="24" t="s">
        <v>29</v>
      </c>
      <c r="D63" s="22">
        <v>1</v>
      </c>
      <c r="E63" s="22" t="s">
        <v>30</v>
      </c>
      <c r="F63" s="33">
        <v>228</v>
      </c>
      <c r="G63" s="27"/>
      <c r="H63" s="28"/>
      <c r="I63" s="34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="7" customFormat="1" ht="29" customHeight="1" spans="1:50">
      <c r="A64" s="22">
        <f t="shared" si="4"/>
        <v>53</v>
      </c>
      <c r="B64" s="22" t="s">
        <v>282</v>
      </c>
      <c r="C64" s="24" t="s">
        <v>29</v>
      </c>
      <c r="D64" s="22">
        <v>1</v>
      </c>
      <c r="E64" s="22" t="s">
        <v>30</v>
      </c>
      <c r="F64" s="33">
        <v>260</v>
      </c>
      <c r="G64" s="27"/>
      <c r="H64" s="28"/>
      <c r="I64" s="34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="7" customFormat="1" ht="29" customHeight="1" spans="1:50">
      <c r="A65" s="22">
        <f t="shared" si="4"/>
        <v>54</v>
      </c>
      <c r="B65" s="22" t="s">
        <v>283</v>
      </c>
      <c r="C65" s="24" t="s">
        <v>29</v>
      </c>
      <c r="D65" s="22">
        <v>1</v>
      </c>
      <c r="E65" s="22" t="s">
        <v>30</v>
      </c>
      <c r="F65" s="33">
        <v>145</v>
      </c>
      <c r="G65" s="27"/>
      <c r="H65" s="28"/>
      <c r="I65" s="34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="7" customFormat="1" ht="29" customHeight="1" spans="1:50">
      <c r="A66" s="22">
        <f t="shared" si="4"/>
        <v>55</v>
      </c>
      <c r="B66" s="22" t="s">
        <v>284</v>
      </c>
      <c r="C66" s="24" t="s">
        <v>29</v>
      </c>
      <c r="D66" s="22">
        <v>1</v>
      </c>
      <c r="E66" s="22" t="s">
        <v>30</v>
      </c>
      <c r="F66" s="33">
        <v>145</v>
      </c>
      <c r="G66" s="27"/>
      <c r="H66" s="28"/>
      <c r="I66" s="34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="7" customFormat="1" ht="29" customHeight="1" spans="1:50">
      <c r="A67" s="22">
        <f t="shared" si="4"/>
        <v>56</v>
      </c>
      <c r="B67" s="22" t="s">
        <v>285</v>
      </c>
      <c r="C67" s="24" t="s">
        <v>29</v>
      </c>
      <c r="D67" s="22">
        <v>1</v>
      </c>
      <c r="E67" s="22" t="s">
        <v>30</v>
      </c>
      <c r="F67" s="33">
        <v>187</v>
      </c>
      <c r="G67" s="27"/>
      <c r="H67" s="28"/>
      <c r="I67" s="34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="7" customFormat="1" ht="29" customHeight="1" spans="1:50">
      <c r="A68" s="22">
        <f t="shared" si="4"/>
        <v>57</v>
      </c>
      <c r="B68" s="22" t="s">
        <v>286</v>
      </c>
      <c r="C68" s="24" t="s">
        <v>29</v>
      </c>
      <c r="D68" s="22">
        <v>1</v>
      </c>
      <c r="E68" s="22" t="s">
        <v>32</v>
      </c>
      <c r="F68" s="33">
        <v>52</v>
      </c>
      <c r="G68" s="27"/>
      <c r="H68" s="28"/>
      <c r="I68" s="34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="7" customFormat="1" ht="29" customHeight="1" spans="1:50">
      <c r="A69" s="22">
        <f t="shared" si="4"/>
        <v>58</v>
      </c>
      <c r="B69" s="22" t="s">
        <v>287</v>
      </c>
      <c r="C69" s="24" t="s">
        <v>29</v>
      </c>
      <c r="D69" s="22">
        <v>1</v>
      </c>
      <c r="E69" s="22" t="s">
        <v>32</v>
      </c>
      <c r="F69" s="33">
        <v>182</v>
      </c>
      <c r="G69" s="27"/>
      <c r="H69" s="28"/>
      <c r="I69" s="34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="7" customFormat="1" ht="29" customHeight="1" spans="1:50">
      <c r="A70" s="22">
        <f t="shared" si="4"/>
        <v>59</v>
      </c>
      <c r="B70" s="22" t="s">
        <v>288</v>
      </c>
      <c r="C70" s="24" t="s">
        <v>29</v>
      </c>
      <c r="D70" s="22">
        <v>1</v>
      </c>
      <c r="E70" s="22" t="s">
        <v>30</v>
      </c>
      <c r="F70" s="33">
        <v>108</v>
      </c>
      <c r="G70" s="27"/>
      <c r="H70" s="28"/>
      <c r="I70" s="34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="7" customFormat="1" ht="29" customHeight="1" spans="1:50">
      <c r="A71" s="22">
        <f t="shared" ref="A71:A80" si="5">ROW()-11</f>
        <v>60</v>
      </c>
      <c r="B71" s="22" t="s">
        <v>289</v>
      </c>
      <c r="C71" s="24" t="s">
        <v>29</v>
      </c>
      <c r="D71" s="22">
        <v>1</v>
      </c>
      <c r="E71" s="22" t="s">
        <v>30</v>
      </c>
      <c r="F71" s="33">
        <v>203</v>
      </c>
      <c r="G71" s="27"/>
      <c r="H71" s="28"/>
      <c r="I71" s="34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="7" customFormat="1" ht="29" customHeight="1" spans="1:50">
      <c r="A72" s="22">
        <f t="shared" si="5"/>
        <v>61</v>
      </c>
      <c r="B72" s="22" t="s">
        <v>292</v>
      </c>
      <c r="C72" s="24" t="s">
        <v>29</v>
      </c>
      <c r="D72" s="22">
        <v>1</v>
      </c>
      <c r="E72" s="22" t="s">
        <v>30</v>
      </c>
      <c r="F72" s="33">
        <v>145</v>
      </c>
      <c r="G72" s="27"/>
      <c r="H72" s="28"/>
      <c r="I72" s="34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="7" customFormat="1" ht="29" customHeight="1" spans="1:50">
      <c r="A73" s="22">
        <f t="shared" si="5"/>
        <v>62</v>
      </c>
      <c r="B73" s="22" t="s">
        <v>293</v>
      </c>
      <c r="C73" s="24" t="s">
        <v>29</v>
      </c>
      <c r="D73" s="22">
        <v>1</v>
      </c>
      <c r="E73" s="22" t="s">
        <v>30</v>
      </c>
      <c r="F73" s="33">
        <v>67</v>
      </c>
      <c r="G73" s="27"/>
      <c r="H73" s="28"/>
      <c r="I73" s="34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="7" customFormat="1" ht="29" customHeight="1" spans="1:50">
      <c r="A74" s="22">
        <f t="shared" si="5"/>
        <v>63</v>
      </c>
      <c r="B74" s="22" t="s">
        <v>294</v>
      </c>
      <c r="C74" s="24" t="s">
        <v>29</v>
      </c>
      <c r="D74" s="22">
        <v>1</v>
      </c>
      <c r="E74" s="22" t="s">
        <v>30</v>
      </c>
      <c r="F74" s="33">
        <v>67</v>
      </c>
      <c r="G74" s="27"/>
      <c r="H74" s="28"/>
      <c r="I74" s="34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="7" customFormat="1" ht="29" customHeight="1" spans="1:50">
      <c r="A75" s="22">
        <f t="shared" si="5"/>
        <v>64</v>
      </c>
      <c r="B75" s="22" t="s">
        <v>1008</v>
      </c>
      <c r="C75" s="24" t="s">
        <v>29</v>
      </c>
      <c r="D75" s="22">
        <v>1</v>
      </c>
      <c r="E75" s="22" t="s">
        <v>32</v>
      </c>
      <c r="F75" s="33">
        <v>1144</v>
      </c>
      <c r="G75" s="27"/>
      <c r="H75" s="28"/>
      <c r="I75" s="34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="7" customFormat="1" ht="29" customHeight="1" spans="1:50">
      <c r="A76" s="22">
        <f t="shared" si="5"/>
        <v>65</v>
      </c>
      <c r="B76" s="22" t="s">
        <v>297</v>
      </c>
      <c r="C76" s="24" t="s">
        <v>29</v>
      </c>
      <c r="D76" s="22">
        <v>1</v>
      </c>
      <c r="E76" s="22" t="s">
        <v>32</v>
      </c>
      <c r="F76" s="33">
        <v>25</v>
      </c>
      <c r="G76" s="27"/>
      <c r="H76" s="28"/>
      <c r="I76" s="34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="7" customFormat="1" ht="29" customHeight="1" spans="1:50">
      <c r="A77" s="22">
        <f t="shared" si="5"/>
        <v>66</v>
      </c>
      <c r="B77" s="22" t="s">
        <v>298</v>
      </c>
      <c r="C77" s="24" t="s">
        <v>29</v>
      </c>
      <c r="D77" s="22">
        <v>1</v>
      </c>
      <c r="E77" s="22" t="s">
        <v>32</v>
      </c>
      <c r="F77" s="33">
        <v>83</v>
      </c>
      <c r="G77" s="27"/>
      <c r="H77" s="28"/>
      <c r="I77" s="34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="7" customFormat="1" ht="29" customHeight="1" spans="1:50">
      <c r="A78" s="22">
        <f t="shared" si="5"/>
        <v>67</v>
      </c>
      <c r="B78" s="22" t="s">
        <v>1009</v>
      </c>
      <c r="C78" s="24" t="s">
        <v>29</v>
      </c>
      <c r="D78" s="22">
        <v>1</v>
      </c>
      <c r="E78" s="22" t="s">
        <v>32</v>
      </c>
      <c r="F78" s="33">
        <v>2392</v>
      </c>
      <c r="G78" s="27"/>
      <c r="H78" s="28"/>
      <c r="I78" s="34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="7" customFormat="1" ht="29" customHeight="1" spans="1:50">
      <c r="A79" s="22">
        <f t="shared" si="5"/>
        <v>68</v>
      </c>
      <c r="B79" s="22" t="s">
        <v>302</v>
      </c>
      <c r="C79" s="24" t="s">
        <v>29</v>
      </c>
      <c r="D79" s="22">
        <v>1</v>
      </c>
      <c r="E79" s="22" t="s">
        <v>30</v>
      </c>
      <c r="F79" s="33">
        <v>249</v>
      </c>
      <c r="G79" s="27"/>
      <c r="H79" s="28"/>
      <c r="I79" s="34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="7" customFormat="1" ht="29" customHeight="1" spans="1:50">
      <c r="A80" s="22">
        <f t="shared" si="5"/>
        <v>69</v>
      </c>
      <c r="B80" s="22" t="s">
        <v>303</v>
      </c>
      <c r="C80" s="24" t="s">
        <v>29</v>
      </c>
      <c r="D80" s="22">
        <v>1</v>
      </c>
      <c r="E80" s="22" t="s">
        <v>32</v>
      </c>
      <c r="F80" s="33">
        <v>5824</v>
      </c>
      <c r="G80" s="27"/>
      <c r="H80" s="28"/>
      <c r="I80" s="34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="7" customFormat="1" ht="29" customHeight="1" spans="1:50">
      <c r="A81" s="22">
        <f t="shared" ref="A81:A90" si="6">ROW()-11</f>
        <v>70</v>
      </c>
      <c r="B81" s="22" t="s">
        <v>304</v>
      </c>
      <c r="C81" s="24" t="s">
        <v>29</v>
      </c>
      <c r="D81" s="22">
        <v>1</v>
      </c>
      <c r="E81" s="22" t="s">
        <v>32</v>
      </c>
      <c r="F81" s="33">
        <v>1271</v>
      </c>
      <c r="G81" s="27"/>
      <c r="H81" s="28"/>
      <c r="I81" s="34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="7" customFormat="1" ht="29" customHeight="1" spans="1:50">
      <c r="A82" s="22">
        <f t="shared" si="6"/>
        <v>71</v>
      </c>
      <c r="B82" s="22" t="s">
        <v>305</v>
      </c>
      <c r="C82" s="24" t="s">
        <v>29</v>
      </c>
      <c r="D82" s="22">
        <v>1</v>
      </c>
      <c r="E82" s="22" t="s">
        <v>32</v>
      </c>
      <c r="F82" s="33">
        <v>236</v>
      </c>
      <c r="G82" s="27"/>
      <c r="H82" s="28"/>
      <c r="I82" s="34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="7" customFormat="1" ht="29" customHeight="1" spans="1:50">
      <c r="A83" s="22">
        <f t="shared" si="6"/>
        <v>72</v>
      </c>
      <c r="B83" s="22" t="s">
        <v>306</v>
      </c>
      <c r="C83" s="24" t="s">
        <v>29</v>
      </c>
      <c r="D83" s="22">
        <v>1</v>
      </c>
      <c r="E83" s="22" t="s">
        <v>32</v>
      </c>
      <c r="F83" s="33">
        <v>1031</v>
      </c>
      <c r="G83" s="27"/>
      <c r="H83" s="28"/>
      <c r="I83" s="34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="7" customFormat="1" ht="29" customHeight="1" spans="1:50">
      <c r="A84" s="22">
        <f t="shared" si="6"/>
        <v>73</v>
      </c>
      <c r="B84" s="22" t="s">
        <v>307</v>
      </c>
      <c r="C84" s="24" t="s">
        <v>29</v>
      </c>
      <c r="D84" s="22">
        <v>1</v>
      </c>
      <c r="E84" s="22" t="s">
        <v>32</v>
      </c>
      <c r="F84" s="33">
        <v>2038</v>
      </c>
      <c r="G84" s="27"/>
      <c r="H84" s="28"/>
      <c r="I84" s="34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="7" customFormat="1" ht="29" customHeight="1" spans="1:50">
      <c r="A85" s="22">
        <f t="shared" si="6"/>
        <v>74</v>
      </c>
      <c r="B85" s="22" t="s">
        <v>308</v>
      </c>
      <c r="C85" s="24" t="s">
        <v>29</v>
      </c>
      <c r="D85" s="22">
        <v>1</v>
      </c>
      <c r="E85" s="22" t="s">
        <v>32</v>
      </c>
      <c r="F85" s="33">
        <v>676</v>
      </c>
      <c r="G85" s="27"/>
      <c r="H85" s="28"/>
      <c r="I85" s="34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="7" customFormat="1" ht="29" customHeight="1" spans="1:50">
      <c r="A86" s="22">
        <f t="shared" si="6"/>
        <v>75</v>
      </c>
      <c r="B86" s="22" t="s">
        <v>309</v>
      </c>
      <c r="C86" s="24" t="s">
        <v>29</v>
      </c>
      <c r="D86" s="22">
        <v>1</v>
      </c>
      <c r="E86" s="22" t="s">
        <v>32</v>
      </c>
      <c r="F86" s="33">
        <v>56</v>
      </c>
      <c r="G86" s="27"/>
      <c r="H86" s="28"/>
      <c r="I86" s="34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="7" customFormat="1" ht="29" customHeight="1" spans="1:50">
      <c r="A87" s="22">
        <f t="shared" si="6"/>
        <v>76</v>
      </c>
      <c r="B87" s="22" t="s">
        <v>310</v>
      </c>
      <c r="C87" s="24" t="s">
        <v>29</v>
      </c>
      <c r="D87" s="22">
        <v>1</v>
      </c>
      <c r="E87" s="22" t="s">
        <v>30</v>
      </c>
      <c r="F87" s="33">
        <v>187</v>
      </c>
      <c r="G87" s="27"/>
      <c r="H87" s="28"/>
      <c r="I87" s="34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="7" customFormat="1" ht="29" customHeight="1" spans="1:50">
      <c r="A88" s="22">
        <f t="shared" si="6"/>
        <v>77</v>
      </c>
      <c r="B88" s="22" t="s">
        <v>311</v>
      </c>
      <c r="C88" s="24" t="s">
        <v>29</v>
      </c>
      <c r="D88" s="22">
        <v>1</v>
      </c>
      <c r="E88" s="22" t="s">
        <v>30</v>
      </c>
      <c r="F88" s="33">
        <v>228</v>
      </c>
      <c r="G88" s="27"/>
      <c r="H88" s="28"/>
      <c r="I88" s="34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="7" customFormat="1" ht="29" customHeight="1" spans="1:50">
      <c r="A89" s="22">
        <f t="shared" si="6"/>
        <v>78</v>
      </c>
      <c r="B89" s="22" t="s">
        <v>312</v>
      </c>
      <c r="C89" s="24" t="s">
        <v>29</v>
      </c>
      <c r="D89" s="22">
        <v>1</v>
      </c>
      <c r="E89" s="22" t="s">
        <v>32</v>
      </c>
      <c r="F89" s="33">
        <v>239</v>
      </c>
      <c r="G89" s="27"/>
      <c r="H89" s="28"/>
      <c r="I89" s="34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="7" customFormat="1" ht="29" customHeight="1" spans="1:50">
      <c r="A90" s="22">
        <f t="shared" si="6"/>
        <v>79</v>
      </c>
      <c r="B90" s="22" t="s">
        <v>313</v>
      </c>
      <c r="C90" s="24" t="s">
        <v>29</v>
      </c>
      <c r="D90" s="22">
        <v>1</v>
      </c>
      <c r="E90" s="22" t="s">
        <v>32</v>
      </c>
      <c r="F90" s="33">
        <v>780</v>
      </c>
      <c r="G90" s="27"/>
      <c r="H90" s="28"/>
      <c r="I90" s="34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="7" customFormat="1" ht="29" customHeight="1" spans="1:50">
      <c r="A91" s="22">
        <f t="shared" ref="A91:A100" si="7">ROW()-11</f>
        <v>80</v>
      </c>
      <c r="B91" s="22" t="s">
        <v>314</v>
      </c>
      <c r="C91" s="24" t="s">
        <v>29</v>
      </c>
      <c r="D91" s="22">
        <v>1</v>
      </c>
      <c r="E91" s="22" t="s">
        <v>57</v>
      </c>
      <c r="F91" s="33">
        <v>291</v>
      </c>
      <c r="G91" s="27"/>
      <c r="H91" s="28"/>
      <c r="I91" s="34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="7" customFormat="1" ht="29" customHeight="1" spans="1:50">
      <c r="A92" s="22">
        <f t="shared" si="7"/>
        <v>81</v>
      </c>
      <c r="B92" s="22" t="s">
        <v>315</v>
      </c>
      <c r="C92" s="24" t="s">
        <v>29</v>
      </c>
      <c r="D92" s="22">
        <v>1</v>
      </c>
      <c r="E92" s="22" t="s">
        <v>55</v>
      </c>
      <c r="F92" s="33">
        <v>83</v>
      </c>
      <c r="G92" s="27"/>
      <c r="H92" s="28"/>
      <c r="I92" s="34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="7" customFormat="1" ht="29" customHeight="1" spans="1:50">
      <c r="A93" s="22">
        <f t="shared" si="7"/>
        <v>82</v>
      </c>
      <c r="B93" s="22" t="s">
        <v>1010</v>
      </c>
      <c r="C93" s="24" t="s">
        <v>29</v>
      </c>
      <c r="D93" s="22">
        <v>1</v>
      </c>
      <c r="E93" s="22" t="s">
        <v>32</v>
      </c>
      <c r="F93" s="33">
        <v>534</v>
      </c>
      <c r="G93" s="27"/>
      <c r="H93" s="28"/>
      <c r="I93" s="34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="7" customFormat="1" ht="29" customHeight="1" spans="1:50">
      <c r="A94" s="22">
        <f t="shared" si="7"/>
        <v>83</v>
      </c>
      <c r="B94" s="22" t="s">
        <v>1011</v>
      </c>
      <c r="C94" s="24" t="s">
        <v>29</v>
      </c>
      <c r="D94" s="22">
        <v>1</v>
      </c>
      <c r="E94" s="22" t="s">
        <v>32</v>
      </c>
      <c r="F94" s="33">
        <v>534</v>
      </c>
      <c r="G94" s="27"/>
      <c r="H94" s="28"/>
      <c r="I94" s="34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="7" customFormat="1" ht="29" customHeight="1" spans="1:50">
      <c r="A95" s="22">
        <f t="shared" si="7"/>
        <v>84</v>
      </c>
      <c r="B95" s="22" t="s">
        <v>318</v>
      </c>
      <c r="C95" s="24" t="s">
        <v>29</v>
      </c>
      <c r="D95" s="22">
        <v>1</v>
      </c>
      <c r="E95" s="22" t="s">
        <v>32</v>
      </c>
      <c r="F95" s="33">
        <v>788</v>
      </c>
      <c r="G95" s="27"/>
      <c r="H95" s="28"/>
      <c r="I95" s="34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="7" customFormat="1" ht="29" customHeight="1" spans="1:50">
      <c r="A96" s="22">
        <f t="shared" si="7"/>
        <v>85</v>
      </c>
      <c r="B96" s="22" t="s">
        <v>319</v>
      </c>
      <c r="C96" s="24" t="s">
        <v>29</v>
      </c>
      <c r="D96" s="22">
        <v>1</v>
      </c>
      <c r="E96" s="22" t="s">
        <v>32</v>
      </c>
      <c r="F96" s="33">
        <v>788</v>
      </c>
      <c r="G96" s="27"/>
      <c r="H96" s="28"/>
      <c r="I96" s="34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="7" customFormat="1" ht="29" customHeight="1" spans="1:50">
      <c r="A97" s="22">
        <f t="shared" si="7"/>
        <v>86</v>
      </c>
      <c r="B97" s="22" t="s">
        <v>320</v>
      </c>
      <c r="C97" s="24" t="s">
        <v>29</v>
      </c>
      <c r="D97" s="22">
        <v>1</v>
      </c>
      <c r="E97" s="22" t="s">
        <v>32</v>
      </c>
      <c r="F97" s="33">
        <v>389</v>
      </c>
      <c r="G97" s="27"/>
      <c r="H97" s="28"/>
      <c r="I97" s="34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="7" customFormat="1" ht="29" customHeight="1" spans="1:50">
      <c r="A98" s="22">
        <f t="shared" si="7"/>
        <v>87</v>
      </c>
      <c r="B98" s="22" t="s">
        <v>321</v>
      </c>
      <c r="C98" s="24" t="s">
        <v>29</v>
      </c>
      <c r="D98" s="22">
        <v>1</v>
      </c>
      <c r="E98" s="22" t="s">
        <v>55</v>
      </c>
      <c r="F98" s="33">
        <v>187</v>
      </c>
      <c r="G98" s="27"/>
      <c r="H98" s="28"/>
      <c r="I98" s="34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="7" customFormat="1" ht="29" customHeight="1" spans="1:50">
      <c r="A99" s="22">
        <f t="shared" si="7"/>
        <v>88</v>
      </c>
      <c r="B99" s="22" t="s">
        <v>322</v>
      </c>
      <c r="C99" s="24" t="s">
        <v>29</v>
      </c>
      <c r="D99" s="22">
        <v>1</v>
      </c>
      <c r="E99" s="22" t="s">
        <v>55</v>
      </c>
      <c r="F99" s="33">
        <v>187</v>
      </c>
      <c r="G99" s="27"/>
      <c r="H99" s="28"/>
      <c r="I99" s="34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="7" customFormat="1" ht="29" customHeight="1" spans="1:50">
      <c r="A100" s="22">
        <f t="shared" si="7"/>
        <v>89</v>
      </c>
      <c r="B100" s="22" t="s">
        <v>323</v>
      </c>
      <c r="C100" s="24" t="s">
        <v>29</v>
      </c>
      <c r="D100" s="22">
        <v>1</v>
      </c>
      <c r="E100" s="22" t="s">
        <v>32</v>
      </c>
      <c r="F100" s="33">
        <v>343</v>
      </c>
      <c r="G100" s="27"/>
      <c r="H100" s="28"/>
      <c r="I100" s="34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="7" customFormat="1" ht="29" customHeight="1" spans="1:50">
      <c r="A101" s="22">
        <f t="shared" ref="A101:A110" si="8">ROW()-11</f>
        <v>90</v>
      </c>
      <c r="B101" s="22" t="s">
        <v>324</v>
      </c>
      <c r="C101" s="24" t="s">
        <v>29</v>
      </c>
      <c r="D101" s="22">
        <v>1</v>
      </c>
      <c r="E101" s="22" t="s">
        <v>32</v>
      </c>
      <c r="F101" s="33">
        <v>166</v>
      </c>
      <c r="G101" s="27"/>
      <c r="H101" s="28"/>
      <c r="I101" s="34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="7" customFormat="1" ht="29" customHeight="1" spans="1:50">
      <c r="A102" s="22">
        <f t="shared" si="8"/>
        <v>91</v>
      </c>
      <c r="B102" s="22" t="s">
        <v>325</v>
      </c>
      <c r="C102" s="24" t="s">
        <v>29</v>
      </c>
      <c r="D102" s="22">
        <v>1</v>
      </c>
      <c r="E102" s="22" t="s">
        <v>32</v>
      </c>
      <c r="F102" s="33">
        <v>88</v>
      </c>
      <c r="G102" s="27"/>
      <c r="H102" s="28"/>
      <c r="I102" s="34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="7" customFormat="1" ht="29" customHeight="1" spans="1:50">
      <c r="A103" s="22">
        <f t="shared" si="8"/>
        <v>92</v>
      </c>
      <c r="B103" s="36" t="s">
        <v>326</v>
      </c>
      <c r="C103" s="24" t="s">
        <v>29</v>
      </c>
      <c r="D103" s="22">
        <v>1</v>
      </c>
      <c r="E103" s="22" t="s">
        <v>32</v>
      </c>
      <c r="F103" s="33">
        <v>2392</v>
      </c>
      <c r="G103" s="27"/>
      <c r="H103" s="28"/>
      <c r="I103" s="34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="7" customFormat="1" ht="29" customHeight="1" spans="1:50">
      <c r="A104" s="22">
        <f t="shared" si="8"/>
        <v>93</v>
      </c>
      <c r="B104" s="36" t="s">
        <v>327</v>
      </c>
      <c r="C104" s="24" t="s">
        <v>29</v>
      </c>
      <c r="D104" s="22">
        <v>1</v>
      </c>
      <c r="E104" s="22" t="s">
        <v>32</v>
      </c>
      <c r="F104" s="33">
        <v>88</v>
      </c>
      <c r="G104" s="27"/>
      <c r="H104" s="28"/>
      <c r="I104" s="34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="7" customFormat="1" ht="29" customHeight="1" spans="1:50">
      <c r="A105" s="22">
        <f t="shared" si="8"/>
        <v>94</v>
      </c>
      <c r="B105" s="22" t="s">
        <v>328</v>
      </c>
      <c r="C105" s="24" t="s">
        <v>29</v>
      </c>
      <c r="D105" s="22">
        <v>1</v>
      </c>
      <c r="E105" s="22" t="s">
        <v>32</v>
      </c>
      <c r="F105" s="33">
        <v>5824</v>
      </c>
      <c r="G105" s="27"/>
      <c r="H105" s="28"/>
      <c r="I105" s="34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="7" customFormat="1" ht="29" customHeight="1" spans="1:50">
      <c r="A106" s="22">
        <f t="shared" si="8"/>
        <v>95</v>
      </c>
      <c r="B106" s="22" t="s">
        <v>329</v>
      </c>
      <c r="C106" s="24" t="s">
        <v>29</v>
      </c>
      <c r="D106" s="22">
        <v>1</v>
      </c>
      <c r="E106" s="22" t="s">
        <v>32</v>
      </c>
      <c r="F106" s="33">
        <v>395</v>
      </c>
      <c r="G106" s="27"/>
      <c r="H106" s="28"/>
      <c r="I106" s="34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="7" customFormat="1" ht="29" customHeight="1" spans="1:50">
      <c r="A107" s="22">
        <f t="shared" si="8"/>
        <v>96</v>
      </c>
      <c r="B107" s="22" t="s">
        <v>330</v>
      </c>
      <c r="C107" s="24" t="s">
        <v>29</v>
      </c>
      <c r="D107" s="22">
        <v>1</v>
      </c>
      <c r="E107" s="22" t="s">
        <v>32</v>
      </c>
      <c r="F107" s="33">
        <v>696</v>
      </c>
      <c r="G107" s="27"/>
      <c r="H107" s="28"/>
      <c r="I107" s="34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="7" customFormat="1" ht="29" customHeight="1" spans="1:50">
      <c r="A108" s="22">
        <f t="shared" si="8"/>
        <v>97</v>
      </c>
      <c r="B108" s="22" t="s">
        <v>331</v>
      </c>
      <c r="C108" s="24" t="s">
        <v>29</v>
      </c>
      <c r="D108" s="22">
        <v>1</v>
      </c>
      <c r="E108" s="22" t="s">
        <v>32</v>
      </c>
      <c r="F108" s="33">
        <v>696</v>
      </c>
      <c r="G108" s="27"/>
      <c r="H108" s="28"/>
      <c r="I108" s="34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="7" customFormat="1" ht="29" customHeight="1" spans="1:50">
      <c r="A109" s="22">
        <f t="shared" si="8"/>
        <v>98</v>
      </c>
      <c r="B109" s="22" t="s">
        <v>332</v>
      </c>
      <c r="C109" s="24" t="s">
        <v>29</v>
      </c>
      <c r="D109" s="22">
        <v>1</v>
      </c>
      <c r="E109" s="22" t="s">
        <v>30</v>
      </c>
      <c r="F109" s="33">
        <v>239</v>
      </c>
      <c r="G109" s="27"/>
      <c r="H109" s="28"/>
      <c r="I109" s="34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="7" customFormat="1" ht="29" customHeight="1" spans="1:50">
      <c r="A110" s="22">
        <f t="shared" si="8"/>
        <v>99</v>
      </c>
      <c r="B110" s="22" t="s">
        <v>333</v>
      </c>
      <c r="C110" s="24" t="s">
        <v>29</v>
      </c>
      <c r="D110" s="22">
        <v>1</v>
      </c>
      <c r="E110" s="22" t="s">
        <v>30</v>
      </c>
      <c r="F110" s="33">
        <v>307</v>
      </c>
      <c r="G110" s="27"/>
      <c r="H110" s="28"/>
      <c r="I110" s="34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="7" customFormat="1" ht="29" customHeight="1" spans="1:50">
      <c r="A111" s="22">
        <f t="shared" ref="A111:A120" si="9">ROW()-11</f>
        <v>100</v>
      </c>
      <c r="B111" s="22" t="s">
        <v>114</v>
      </c>
      <c r="C111" s="24" t="s">
        <v>29</v>
      </c>
      <c r="D111" s="22">
        <v>1</v>
      </c>
      <c r="E111" s="22" t="s">
        <v>32</v>
      </c>
      <c r="F111" s="33">
        <v>1468</v>
      </c>
      <c r="G111" s="27"/>
      <c r="H111" s="28"/>
      <c r="I111" s="34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="7" customFormat="1" ht="29" customHeight="1" spans="1:50">
      <c r="A112" s="22">
        <f t="shared" si="9"/>
        <v>101</v>
      </c>
      <c r="B112" s="22" t="s">
        <v>1012</v>
      </c>
      <c r="C112" s="24" t="s">
        <v>29</v>
      </c>
      <c r="D112" s="22">
        <v>1</v>
      </c>
      <c r="E112" s="22" t="s">
        <v>32</v>
      </c>
      <c r="F112" s="33">
        <v>88</v>
      </c>
      <c r="G112" s="27"/>
      <c r="H112" s="28"/>
      <c r="I112" s="34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="7" customFormat="1" ht="29" customHeight="1" spans="1:50">
      <c r="A113" s="22">
        <f t="shared" si="9"/>
        <v>102</v>
      </c>
      <c r="B113" s="22" t="s">
        <v>1013</v>
      </c>
      <c r="C113" s="24" t="s">
        <v>29</v>
      </c>
      <c r="D113" s="22">
        <v>1</v>
      </c>
      <c r="E113" s="22" t="s">
        <v>32</v>
      </c>
      <c r="F113" s="33">
        <v>88</v>
      </c>
      <c r="G113" s="27"/>
      <c r="H113" s="28"/>
      <c r="I113" s="34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="7" customFormat="1" ht="29" customHeight="1" spans="1:50">
      <c r="A114" s="22">
        <f t="shared" si="9"/>
        <v>103</v>
      </c>
      <c r="B114" s="22" t="s">
        <v>108</v>
      </c>
      <c r="C114" s="24" t="s">
        <v>29</v>
      </c>
      <c r="D114" s="22">
        <v>1</v>
      </c>
      <c r="E114" s="22" t="s">
        <v>32</v>
      </c>
      <c r="F114" s="33">
        <v>731</v>
      </c>
      <c r="G114" s="27"/>
      <c r="H114" s="28"/>
      <c r="I114" s="34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="7" customFormat="1" ht="29" customHeight="1" spans="1:50">
      <c r="A115" s="22">
        <f t="shared" si="9"/>
        <v>104</v>
      </c>
      <c r="B115" s="22" t="s">
        <v>1014</v>
      </c>
      <c r="C115" s="24" t="s">
        <v>29</v>
      </c>
      <c r="D115" s="22">
        <v>1</v>
      </c>
      <c r="E115" s="22" t="s">
        <v>32</v>
      </c>
      <c r="F115" s="33">
        <v>239</v>
      </c>
      <c r="G115" s="27"/>
      <c r="H115" s="28"/>
      <c r="I115" s="34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="7" customFormat="1" ht="29" customHeight="1" spans="1:50">
      <c r="A116" s="22">
        <f t="shared" si="9"/>
        <v>105</v>
      </c>
      <c r="B116" s="22" t="s">
        <v>341</v>
      </c>
      <c r="C116" s="24" t="s">
        <v>29</v>
      </c>
      <c r="D116" s="22">
        <v>1</v>
      </c>
      <c r="E116" s="22" t="s">
        <v>32</v>
      </c>
      <c r="F116" s="33">
        <v>99</v>
      </c>
      <c r="G116" s="27"/>
      <c r="H116" s="28"/>
      <c r="I116" s="34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="7" customFormat="1" ht="29" customHeight="1" spans="1:50">
      <c r="A117" s="22">
        <f t="shared" si="9"/>
        <v>106</v>
      </c>
      <c r="B117" s="22" t="s">
        <v>1015</v>
      </c>
      <c r="C117" s="24" t="s">
        <v>29</v>
      </c>
      <c r="D117" s="22">
        <v>1</v>
      </c>
      <c r="E117" s="22" t="s">
        <v>99</v>
      </c>
      <c r="F117" s="33">
        <v>46</v>
      </c>
      <c r="G117" s="27"/>
      <c r="H117" s="28"/>
      <c r="I117" s="34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="7" customFormat="1" ht="29" customHeight="1" spans="1:50">
      <c r="A118" s="22">
        <f t="shared" si="9"/>
        <v>107</v>
      </c>
      <c r="B118" s="22" t="s">
        <v>1016</v>
      </c>
      <c r="C118" s="24" t="s">
        <v>29</v>
      </c>
      <c r="D118" s="22">
        <v>1</v>
      </c>
      <c r="E118" s="22" t="s">
        <v>30</v>
      </c>
      <c r="F118" s="33">
        <v>499</v>
      </c>
      <c r="G118" s="27"/>
      <c r="H118" s="28"/>
      <c r="I118" s="34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="7" customFormat="1" ht="29" customHeight="1" spans="1:50">
      <c r="A119" s="22">
        <f t="shared" si="9"/>
        <v>108</v>
      </c>
      <c r="B119" s="22" t="s">
        <v>343</v>
      </c>
      <c r="C119" s="24" t="s">
        <v>29</v>
      </c>
      <c r="D119" s="22">
        <v>1</v>
      </c>
      <c r="E119" s="22" t="s">
        <v>32</v>
      </c>
      <c r="F119" s="33">
        <v>171</v>
      </c>
      <c r="G119" s="27"/>
      <c r="H119" s="28"/>
      <c r="I119" s="34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="7" customFormat="1" ht="29" customHeight="1" spans="1:50">
      <c r="A120" s="22">
        <f t="shared" si="9"/>
        <v>109</v>
      </c>
      <c r="B120" s="22" t="s">
        <v>344</v>
      </c>
      <c r="C120" s="24" t="s">
        <v>29</v>
      </c>
      <c r="D120" s="22">
        <v>1</v>
      </c>
      <c r="E120" s="22" t="s">
        <v>32</v>
      </c>
      <c r="F120" s="33">
        <v>189</v>
      </c>
      <c r="G120" s="27"/>
      <c r="H120" s="28"/>
      <c r="I120" s="34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="7" customFormat="1" ht="29" customHeight="1" spans="1:50">
      <c r="A121" s="22">
        <f t="shared" ref="A121:A130" si="10">ROW()-11</f>
        <v>110</v>
      </c>
      <c r="B121" s="22" t="s">
        <v>345</v>
      </c>
      <c r="C121" s="24" t="s">
        <v>29</v>
      </c>
      <c r="D121" s="22">
        <v>1</v>
      </c>
      <c r="E121" s="22" t="s">
        <v>32</v>
      </c>
      <c r="F121" s="33">
        <v>1352</v>
      </c>
      <c r="G121" s="27"/>
      <c r="H121" s="28"/>
      <c r="I121" s="34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="7" customFormat="1" ht="29" customHeight="1" spans="1:50">
      <c r="A122" s="22">
        <f t="shared" si="10"/>
        <v>111</v>
      </c>
      <c r="B122" s="22" t="s">
        <v>346</v>
      </c>
      <c r="C122" s="24" t="s">
        <v>29</v>
      </c>
      <c r="D122" s="22">
        <v>1</v>
      </c>
      <c r="E122" s="22" t="s">
        <v>32</v>
      </c>
      <c r="F122" s="33">
        <v>1352</v>
      </c>
      <c r="G122" s="27"/>
      <c r="H122" s="28"/>
      <c r="I122" s="34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="7" customFormat="1" ht="29" customHeight="1" spans="1:50">
      <c r="A123" s="22">
        <f t="shared" si="10"/>
        <v>112</v>
      </c>
      <c r="B123" s="22" t="s">
        <v>903</v>
      </c>
      <c r="C123" s="24" t="s">
        <v>29</v>
      </c>
      <c r="D123" s="22">
        <v>1</v>
      </c>
      <c r="E123" s="22" t="s">
        <v>32</v>
      </c>
      <c r="F123" s="33">
        <v>124</v>
      </c>
      <c r="G123" s="27"/>
      <c r="H123" s="28"/>
      <c r="I123" s="34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="7" customFormat="1" ht="29" customHeight="1" spans="1:50">
      <c r="A124" s="22">
        <f t="shared" si="10"/>
        <v>113</v>
      </c>
      <c r="B124" s="22" t="s">
        <v>1017</v>
      </c>
      <c r="C124" s="24" t="s">
        <v>29</v>
      </c>
      <c r="D124" s="22">
        <v>1</v>
      </c>
      <c r="E124" s="22" t="s">
        <v>99</v>
      </c>
      <c r="F124" s="33">
        <v>67</v>
      </c>
      <c r="G124" s="27"/>
      <c r="H124" s="28"/>
      <c r="I124" s="34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="7" customFormat="1" ht="29" customHeight="1" spans="1:50">
      <c r="A125" s="22">
        <f t="shared" si="10"/>
        <v>114</v>
      </c>
      <c r="B125" s="22" t="s">
        <v>1018</v>
      </c>
      <c r="C125" s="24" t="s">
        <v>29</v>
      </c>
      <c r="D125" s="22">
        <v>1</v>
      </c>
      <c r="E125" s="22" t="s">
        <v>99</v>
      </c>
      <c r="F125" s="33">
        <v>88</v>
      </c>
      <c r="G125" s="27"/>
      <c r="H125" s="28"/>
      <c r="I125" s="34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="7" customFormat="1" ht="29" customHeight="1" spans="1:50">
      <c r="A126" s="22">
        <f t="shared" si="10"/>
        <v>115</v>
      </c>
      <c r="B126" s="22" t="s">
        <v>1019</v>
      </c>
      <c r="C126" s="24" t="s">
        <v>29</v>
      </c>
      <c r="D126" s="22">
        <v>1</v>
      </c>
      <c r="E126" s="22" t="s">
        <v>30</v>
      </c>
      <c r="F126" s="33">
        <v>343</v>
      </c>
      <c r="G126" s="27"/>
      <c r="H126" s="28"/>
      <c r="I126" s="34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="7" customFormat="1" ht="29" customHeight="1" spans="1:50">
      <c r="A127" s="22">
        <f t="shared" si="10"/>
        <v>116</v>
      </c>
      <c r="B127" s="22" t="s">
        <v>1020</v>
      </c>
      <c r="C127" s="24" t="s">
        <v>29</v>
      </c>
      <c r="D127" s="22">
        <v>1</v>
      </c>
      <c r="E127" s="22" t="s">
        <v>99</v>
      </c>
      <c r="F127" s="33">
        <v>156</v>
      </c>
      <c r="G127" s="27"/>
      <c r="H127" s="28"/>
      <c r="I127" s="34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="8" customFormat="1" ht="29" customHeight="1" spans="1:45">
      <c r="A128" s="22">
        <f t="shared" si="10"/>
        <v>117</v>
      </c>
      <c r="B128" s="22" t="s">
        <v>123</v>
      </c>
      <c r="C128" s="24" t="s">
        <v>29</v>
      </c>
      <c r="D128" s="22">
        <v>1</v>
      </c>
      <c r="E128" s="22" t="s">
        <v>32</v>
      </c>
      <c r="F128" s="33">
        <v>405</v>
      </c>
      <c r="G128" s="27"/>
      <c r="H128" s="28"/>
      <c r="I128" s="34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</row>
    <row r="129" s="8" customFormat="1" ht="29" customHeight="1" spans="1:45">
      <c r="A129" s="22">
        <f t="shared" si="10"/>
        <v>118</v>
      </c>
      <c r="B129" s="22" t="s">
        <v>124</v>
      </c>
      <c r="C129" s="24" t="s">
        <v>29</v>
      </c>
      <c r="D129" s="22">
        <v>1</v>
      </c>
      <c r="E129" s="22" t="s">
        <v>32</v>
      </c>
      <c r="F129" s="33">
        <v>182</v>
      </c>
      <c r="G129" s="27"/>
      <c r="H129" s="28"/>
      <c r="I129" s="34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</row>
    <row r="130" s="8" customFormat="1" ht="29" customHeight="1" spans="1:45">
      <c r="A130" s="22">
        <f t="shared" si="10"/>
        <v>119</v>
      </c>
      <c r="B130" s="22" t="s">
        <v>125</v>
      </c>
      <c r="C130" s="24" t="s">
        <v>29</v>
      </c>
      <c r="D130" s="22">
        <v>1</v>
      </c>
      <c r="E130" s="22" t="s">
        <v>32</v>
      </c>
      <c r="F130" s="33">
        <v>988</v>
      </c>
      <c r="G130" s="27"/>
      <c r="H130" s="28"/>
      <c r="I130" s="34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</row>
    <row r="131" s="7" customFormat="1" ht="29" customHeight="1" spans="1:50">
      <c r="A131" s="22">
        <f t="shared" ref="A131:A140" si="11">ROW()-11</f>
        <v>120</v>
      </c>
      <c r="B131" s="22" t="s">
        <v>392</v>
      </c>
      <c r="C131" s="24" t="s">
        <v>29</v>
      </c>
      <c r="D131" s="22">
        <v>1</v>
      </c>
      <c r="E131" s="22" t="s">
        <v>32</v>
      </c>
      <c r="F131" s="33">
        <v>249</v>
      </c>
      <c r="G131" s="27"/>
      <c r="H131" s="28"/>
      <c r="I131" s="34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="7" customFormat="1" ht="29" customHeight="1" spans="1:50">
      <c r="A132" s="22">
        <f t="shared" si="11"/>
        <v>121</v>
      </c>
      <c r="B132" s="22" t="s">
        <v>393</v>
      </c>
      <c r="C132" s="24" t="s">
        <v>29</v>
      </c>
      <c r="D132" s="22">
        <v>1</v>
      </c>
      <c r="E132" s="22" t="s">
        <v>57</v>
      </c>
      <c r="F132" s="33">
        <v>1820</v>
      </c>
      <c r="G132" s="27"/>
      <c r="H132" s="28"/>
      <c r="I132" s="34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="7" customFormat="1" ht="29" customHeight="1" spans="1:50">
      <c r="A133" s="22">
        <f t="shared" si="11"/>
        <v>122</v>
      </c>
      <c r="B133" s="22" t="s">
        <v>394</v>
      </c>
      <c r="C133" s="24" t="s">
        <v>29</v>
      </c>
      <c r="D133" s="22">
        <v>1</v>
      </c>
      <c r="E133" s="22" t="s">
        <v>32</v>
      </c>
      <c r="F133" s="33">
        <v>364</v>
      </c>
      <c r="G133" s="27"/>
      <c r="H133" s="28"/>
      <c r="I133" s="34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="7" customFormat="1" ht="29" customHeight="1" spans="1:50">
      <c r="A134" s="22">
        <f t="shared" si="11"/>
        <v>123</v>
      </c>
      <c r="B134" s="22" t="s">
        <v>395</v>
      </c>
      <c r="C134" s="24" t="s">
        <v>29</v>
      </c>
      <c r="D134" s="22">
        <v>1</v>
      </c>
      <c r="E134" s="22" t="s">
        <v>32</v>
      </c>
      <c r="F134" s="33">
        <v>707</v>
      </c>
      <c r="G134" s="27"/>
      <c r="H134" s="28"/>
      <c r="I134" s="34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="7" customFormat="1" ht="29" customHeight="1" spans="1:50">
      <c r="A135" s="22">
        <f t="shared" si="11"/>
        <v>124</v>
      </c>
      <c r="B135" s="22" t="s">
        <v>396</v>
      </c>
      <c r="C135" s="24" t="s">
        <v>29</v>
      </c>
      <c r="D135" s="22">
        <v>1</v>
      </c>
      <c r="E135" s="22" t="s">
        <v>32</v>
      </c>
      <c r="F135" s="33">
        <v>364</v>
      </c>
      <c r="G135" s="27"/>
      <c r="H135" s="28"/>
      <c r="I135" s="34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="7" customFormat="1" ht="29" customHeight="1" spans="1:50">
      <c r="A136" s="22">
        <f t="shared" si="11"/>
        <v>125</v>
      </c>
      <c r="B136" s="22" t="s">
        <v>397</v>
      </c>
      <c r="C136" s="24" t="s">
        <v>29</v>
      </c>
      <c r="D136" s="22">
        <v>1</v>
      </c>
      <c r="E136" s="22" t="s">
        <v>32</v>
      </c>
      <c r="F136" s="33">
        <v>5590</v>
      </c>
      <c r="G136" s="27"/>
      <c r="H136" s="28"/>
      <c r="I136" s="34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="7" customFormat="1" ht="29" customHeight="1" spans="1:50">
      <c r="A137" s="22">
        <f t="shared" si="11"/>
        <v>126</v>
      </c>
      <c r="B137" s="22" t="s">
        <v>398</v>
      </c>
      <c r="C137" s="24" t="s">
        <v>29</v>
      </c>
      <c r="D137" s="22">
        <v>1</v>
      </c>
      <c r="E137" s="22" t="s">
        <v>34</v>
      </c>
      <c r="F137" s="33">
        <v>135</v>
      </c>
      <c r="G137" s="27"/>
      <c r="H137" s="28"/>
      <c r="I137" s="34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="7" customFormat="1" ht="29" customHeight="1" spans="1:50">
      <c r="A138" s="22">
        <f t="shared" si="11"/>
        <v>127</v>
      </c>
      <c r="B138" s="22" t="s">
        <v>399</v>
      </c>
      <c r="C138" s="24" t="s">
        <v>29</v>
      </c>
      <c r="D138" s="22">
        <v>1</v>
      </c>
      <c r="E138" s="22" t="s">
        <v>32</v>
      </c>
      <c r="F138" s="33">
        <v>1029</v>
      </c>
      <c r="G138" s="27"/>
      <c r="H138" s="28"/>
      <c r="I138" s="34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="7" customFormat="1" ht="29" customHeight="1" spans="1:50">
      <c r="A139" s="22">
        <f t="shared" si="11"/>
        <v>128</v>
      </c>
      <c r="B139" s="22" t="s">
        <v>400</v>
      </c>
      <c r="C139" s="24" t="s">
        <v>29</v>
      </c>
      <c r="D139" s="22">
        <v>1</v>
      </c>
      <c r="E139" s="22" t="s">
        <v>30</v>
      </c>
      <c r="F139" s="33">
        <v>447</v>
      </c>
      <c r="G139" s="27"/>
      <c r="H139" s="28"/>
      <c r="I139" s="34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="7" customFormat="1" ht="29" customHeight="1" spans="1:50">
      <c r="A140" s="22">
        <f t="shared" si="11"/>
        <v>129</v>
      </c>
      <c r="B140" s="22" t="s">
        <v>401</v>
      </c>
      <c r="C140" s="24" t="s">
        <v>29</v>
      </c>
      <c r="D140" s="22">
        <v>1</v>
      </c>
      <c r="E140" s="22" t="s">
        <v>30</v>
      </c>
      <c r="F140" s="33">
        <v>374</v>
      </c>
      <c r="G140" s="27"/>
      <c r="H140" s="28"/>
      <c r="I140" s="34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="7" customFormat="1" ht="29" customHeight="1" spans="1:50">
      <c r="A141" s="22">
        <f t="shared" ref="A141:A150" si="12">ROW()-11</f>
        <v>130</v>
      </c>
      <c r="B141" s="22" t="s">
        <v>402</v>
      </c>
      <c r="C141" s="24" t="s">
        <v>29</v>
      </c>
      <c r="D141" s="22">
        <v>1</v>
      </c>
      <c r="E141" s="22" t="s">
        <v>32</v>
      </c>
      <c r="F141" s="33">
        <v>332</v>
      </c>
      <c r="G141" s="27"/>
      <c r="H141" s="28"/>
      <c r="I141" s="34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="7" customFormat="1" ht="29" customHeight="1" spans="1:50">
      <c r="A142" s="22">
        <f t="shared" si="12"/>
        <v>131</v>
      </c>
      <c r="B142" s="22" t="s">
        <v>403</v>
      </c>
      <c r="C142" s="24" t="s">
        <v>29</v>
      </c>
      <c r="D142" s="22">
        <v>1</v>
      </c>
      <c r="E142" s="22" t="s">
        <v>32</v>
      </c>
      <c r="F142" s="33">
        <v>416</v>
      </c>
      <c r="G142" s="27"/>
      <c r="H142" s="28"/>
      <c r="I142" s="34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="7" customFormat="1" ht="29" customHeight="1" spans="1:50">
      <c r="A143" s="22">
        <f t="shared" si="12"/>
        <v>132</v>
      </c>
      <c r="B143" s="22" t="s">
        <v>404</v>
      </c>
      <c r="C143" s="24" t="s">
        <v>29</v>
      </c>
      <c r="D143" s="22">
        <v>1</v>
      </c>
      <c r="E143" s="22" t="s">
        <v>32</v>
      </c>
      <c r="F143" s="33">
        <v>280</v>
      </c>
      <c r="G143" s="27"/>
      <c r="H143" s="28"/>
      <c r="I143" s="34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="7" customFormat="1" ht="29" customHeight="1" spans="1:50">
      <c r="A144" s="22">
        <f t="shared" si="12"/>
        <v>133</v>
      </c>
      <c r="B144" s="22" t="s">
        <v>405</v>
      </c>
      <c r="C144" s="24" t="s">
        <v>29</v>
      </c>
      <c r="D144" s="22">
        <v>1</v>
      </c>
      <c r="E144" s="22" t="s">
        <v>32</v>
      </c>
      <c r="F144" s="33">
        <v>202</v>
      </c>
      <c r="G144" s="27"/>
      <c r="H144" s="28"/>
      <c r="I144" s="34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="7" customFormat="1" ht="29" customHeight="1" spans="1:50">
      <c r="A145" s="22">
        <f t="shared" si="12"/>
        <v>134</v>
      </c>
      <c r="B145" s="22" t="s">
        <v>406</v>
      </c>
      <c r="C145" s="24" t="s">
        <v>29</v>
      </c>
      <c r="D145" s="22">
        <v>1</v>
      </c>
      <c r="E145" s="22" t="s">
        <v>32</v>
      </c>
      <c r="F145" s="33">
        <v>655</v>
      </c>
      <c r="G145" s="27"/>
      <c r="H145" s="28"/>
      <c r="I145" s="34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="7" customFormat="1" ht="29" customHeight="1" spans="1:50">
      <c r="A146" s="22">
        <f t="shared" si="12"/>
        <v>135</v>
      </c>
      <c r="B146" s="22" t="s">
        <v>408</v>
      </c>
      <c r="C146" s="24" t="s">
        <v>29</v>
      </c>
      <c r="D146" s="22">
        <v>1</v>
      </c>
      <c r="E146" s="22" t="s">
        <v>30</v>
      </c>
      <c r="F146" s="33">
        <v>291</v>
      </c>
      <c r="G146" s="27"/>
      <c r="H146" s="28"/>
      <c r="I146" s="34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="7" customFormat="1" ht="29" customHeight="1" spans="1:50">
      <c r="A147" s="22">
        <f t="shared" si="12"/>
        <v>136</v>
      </c>
      <c r="B147" s="22" t="s">
        <v>410</v>
      </c>
      <c r="C147" s="24" t="s">
        <v>29</v>
      </c>
      <c r="D147" s="22">
        <v>1</v>
      </c>
      <c r="E147" s="22" t="s">
        <v>32</v>
      </c>
      <c r="F147" s="33">
        <v>1196</v>
      </c>
      <c r="G147" s="27"/>
      <c r="H147" s="28"/>
      <c r="I147" s="34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="7" customFormat="1" ht="29" customHeight="1" spans="1:50">
      <c r="A148" s="22">
        <f t="shared" si="12"/>
        <v>137</v>
      </c>
      <c r="B148" s="22" t="s">
        <v>411</v>
      </c>
      <c r="C148" s="24" t="s">
        <v>29</v>
      </c>
      <c r="D148" s="22">
        <v>1</v>
      </c>
      <c r="E148" s="22" t="s">
        <v>32</v>
      </c>
      <c r="F148" s="33">
        <v>88</v>
      </c>
      <c r="G148" s="27"/>
      <c r="H148" s="28"/>
      <c r="I148" s="34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="7" customFormat="1" ht="29" customHeight="1" spans="1:50">
      <c r="A149" s="22">
        <f t="shared" si="12"/>
        <v>138</v>
      </c>
      <c r="B149" s="22" t="s">
        <v>412</v>
      </c>
      <c r="C149" s="24" t="s">
        <v>29</v>
      </c>
      <c r="D149" s="22">
        <v>1</v>
      </c>
      <c r="E149" s="22" t="s">
        <v>30</v>
      </c>
      <c r="F149" s="33">
        <v>322</v>
      </c>
      <c r="G149" s="27"/>
      <c r="H149" s="28"/>
      <c r="I149" s="34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="7" customFormat="1" ht="29" customHeight="1" spans="1:50">
      <c r="A150" s="22">
        <f t="shared" si="12"/>
        <v>139</v>
      </c>
      <c r="B150" s="22" t="s">
        <v>413</v>
      </c>
      <c r="C150" s="24" t="s">
        <v>29</v>
      </c>
      <c r="D150" s="22">
        <v>1</v>
      </c>
      <c r="E150" s="22" t="s">
        <v>32</v>
      </c>
      <c r="F150" s="33">
        <v>182</v>
      </c>
      <c r="G150" s="27"/>
      <c r="H150" s="28"/>
      <c r="I150" s="34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="7" customFormat="1" ht="29" customHeight="1" spans="1:50">
      <c r="A151" s="22">
        <f t="shared" ref="A151:A160" si="13">ROW()-11</f>
        <v>140</v>
      </c>
      <c r="B151" s="22" t="s">
        <v>414</v>
      </c>
      <c r="C151" s="24" t="s">
        <v>29</v>
      </c>
      <c r="D151" s="22">
        <v>1</v>
      </c>
      <c r="E151" s="22" t="s">
        <v>76</v>
      </c>
      <c r="F151" s="33">
        <v>20</v>
      </c>
      <c r="G151" s="27"/>
      <c r="H151" s="28"/>
      <c r="I151" s="34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="7" customFormat="1" ht="29" customHeight="1" spans="1:50">
      <c r="A152" s="22">
        <f t="shared" si="13"/>
        <v>141</v>
      </c>
      <c r="B152" s="22" t="s">
        <v>415</v>
      </c>
      <c r="C152" s="24" t="s">
        <v>29</v>
      </c>
      <c r="D152" s="22">
        <v>1</v>
      </c>
      <c r="E152" s="22" t="s">
        <v>32</v>
      </c>
      <c r="F152" s="33">
        <v>306</v>
      </c>
      <c r="G152" s="27"/>
      <c r="H152" s="28"/>
      <c r="I152" s="34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="7" customFormat="1" ht="29" customHeight="1" spans="1:50">
      <c r="A153" s="22">
        <f t="shared" si="13"/>
        <v>142</v>
      </c>
      <c r="B153" s="22" t="s">
        <v>416</v>
      </c>
      <c r="C153" s="24" t="s">
        <v>29</v>
      </c>
      <c r="D153" s="22">
        <v>1</v>
      </c>
      <c r="E153" s="22" t="s">
        <v>32</v>
      </c>
      <c r="F153" s="33">
        <v>46</v>
      </c>
      <c r="G153" s="27"/>
      <c r="H153" s="28"/>
      <c r="I153" s="34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="7" customFormat="1" ht="29" customHeight="1" spans="1:50">
      <c r="A154" s="22">
        <f t="shared" si="13"/>
        <v>143</v>
      </c>
      <c r="B154" s="22" t="s">
        <v>417</v>
      </c>
      <c r="C154" s="24" t="s">
        <v>29</v>
      </c>
      <c r="D154" s="22">
        <v>1</v>
      </c>
      <c r="E154" s="22" t="s">
        <v>32</v>
      </c>
      <c r="F154" s="33">
        <v>301</v>
      </c>
      <c r="G154" s="27"/>
      <c r="H154" s="28"/>
      <c r="I154" s="34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="7" customFormat="1" ht="29" customHeight="1" spans="1:50">
      <c r="A155" s="22">
        <f t="shared" si="13"/>
        <v>144</v>
      </c>
      <c r="B155" s="22" t="s">
        <v>418</v>
      </c>
      <c r="C155" s="24" t="s">
        <v>29</v>
      </c>
      <c r="D155" s="22">
        <v>1</v>
      </c>
      <c r="E155" s="22" t="s">
        <v>32</v>
      </c>
      <c r="F155" s="33">
        <v>967</v>
      </c>
      <c r="G155" s="27"/>
      <c r="H155" s="28"/>
      <c r="I155" s="34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="7" customFormat="1" ht="29" customHeight="1" spans="1:50">
      <c r="A156" s="22">
        <f t="shared" si="13"/>
        <v>145</v>
      </c>
      <c r="B156" s="22" t="s">
        <v>420</v>
      </c>
      <c r="C156" s="24" t="s">
        <v>29</v>
      </c>
      <c r="D156" s="22">
        <v>1</v>
      </c>
      <c r="E156" s="22" t="s">
        <v>32</v>
      </c>
      <c r="F156" s="33">
        <v>364</v>
      </c>
      <c r="G156" s="27"/>
      <c r="H156" s="28"/>
      <c r="I156" s="34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="7" customFormat="1" ht="29" customHeight="1" spans="1:50">
      <c r="A157" s="22">
        <f t="shared" si="13"/>
        <v>146</v>
      </c>
      <c r="B157" s="22" t="s">
        <v>1021</v>
      </c>
      <c r="C157" s="24" t="s">
        <v>29</v>
      </c>
      <c r="D157" s="22">
        <v>1</v>
      </c>
      <c r="E157" s="22" t="s">
        <v>32</v>
      </c>
      <c r="F157" s="33">
        <v>88</v>
      </c>
      <c r="G157" s="27"/>
      <c r="H157" s="28"/>
      <c r="I157" s="34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="7" customFormat="1" ht="29" customHeight="1" spans="1:50">
      <c r="A158" s="22">
        <f t="shared" si="13"/>
        <v>147</v>
      </c>
      <c r="B158" s="22" t="s">
        <v>421</v>
      </c>
      <c r="C158" s="24" t="s">
        <v>29</v>
      </c>
      <c r="D158" s="22">
        <v>1</v>
      </c>
      <c r="E158" s="22" t="s">
        <v>32</v>
      </c>
      <c r="F158" s="33">
        <v>239</v>
      </c>
      <c r="G158" s="27"/>
      <c r="H158" s="28"/>
      <c r="I158" s="34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="7" customFormat="1" ht="29" customHeight="1" spans="1:50">
      <c r="A159" s="22">
        <f t="shared" si="13"/>
        <v>148</v>
      </c>
      <c r="B159" s="22" t="s">
        <v>422</v>
      </c>
      <c r="C159" s="24" t="s">
        <v>29</v>
      </c>
      <c r="D159" s="22">
        <v>1</v>
      </c>
      <c r="E159" s="22" t="s">
        <v>32</v>
      </c>
      <c r="F159" s="33">
        <v>41</v>
      </c>
      <c r="G159" s="27"/>
      <c r="H159" s="28"/>
      <c r="I159" s="34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="7" customFormat="1" ht="29" customHeight="1" spans="1:50">
      <c r="A160" s="22">
        <f t="shared" si="13"/>
        <v>149</v>
      </c>
      <c r="B160" s="22" t="s">
        <v>423</v>
      </c>
      <c r="C160" s="24" t="s">
        <v>29</v>
      </c>
      <c r="D160" s="22">
        <v>1</v>
      </c>
      <c r="E160" s="22" t="s">
        <v>32</v>
      </c>
      <c r="F160" s="33">
        <v>312</v>
      </c>
      <c r="G160" s="27"/>
      <c r="H160" s="28"/>
      <c r="I160" s="34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="7" customFormat="1" ht="29" customHeight="1" spans="1:50">
      <c r="A161" s="22">
        <f t="shared" ref="A161:A170" si="14">ROW()-11</f>
        <v>150</v>
      </c>
      <c r="B161" s="22" t="s">
        <v>424</v>
      </c>
      <c r="C161" s="24" t="s">
        <v>29</v>
      </c>
      <c r="D161" s="22">
        <v>1</v>
      </c>
      <c r="E161" s="22" t="s">
        <v>30</v>
      </c>
      <c r="F161" s="33">
        <v>270</v>
      </c>
      <c r="G161" s="27"/>
      <c r="H161" s="28"/>
      <c r="I161" s="34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="7" customFormat="1" ht="29" customHeight="1" spans="1:50">
      <c r="A162" s="22">
        <f t="shared" si="14"/>
        <v>151</v>
      </c>
      <c r="B162" s="22" t="s">
        <v>425</v>
      </c>
      <c r="C162" s="24" t="s">
        <v>29</v>
      </c>
      <c r="D162" s="22">
        <v>1</v>
      </c>
      <c r="E162" s="22" t="s">
        <v>30</v>
      </c>
      <c r="F162" s="33">
        <v>187</v>
      </c>
      <c r="G162" s="27"/>
      <c r="H162" s="28"/>
      <c r="I162" s="34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="7" customFormat="1" ht="29" customHeight="1" spans="1:50">
      <c r="A163" s="22">
        <f t="shared" si="14"/>
        <v>152</v>
      </c>
      <c r="B163" s="22" t="s">
        <v>426</v>
      </c>
      <c r="C163" s="24" t="s">
        <v>29</v>
      </c>
      <c r="D163" s="22">
        <v>1</v>
      </c>
      <c r="E163" s="22" t="s">
        <v>57</v>
      </c>
      <c r="F163" s="33">
        <v>395</v>
      </c>
      <c r="G163" s="27"/>
      <c r="H163" s="28"/>
      <c r="I163" s="34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="7" customFormat="1" ht="29" customHeight="1" spans="1:50">
      <c r="A164" s="22">
        <f t="shared" si="14"/>
        <v>153</v>
      </c>
      <c r="B164" s="22" t="s">
        <v>427</v>
      </c>
      <c r="C164" s="24" t="s">
        <v>29</v>
      </c>
      <c r="D164" s="22">
        <v>1</v>
      </c>
      <c r="E164" s="22" t="s">
        <v>57</v>
      </c>
      <c r="F164" s="33">
        <v>447</v>
      </c>
      <c r="G164" s="27"/>
      <c r="H164" s="28"/>
      <c r="I164" s="34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="7" customFormat="1" ht="29" customHeight="1" spans="1:50">
      <c r="A165" s="22">
        <f t="shared" si="14"/>
        <v>154</v>
      </c>
      <c r="B165" s="22" t="s">
        <v>428</v>
      </c>
      <c r="C165" s="24" t="s">
        <v>29</v>
      </c>
      <c r="D165" s="22">
        <v>1</v>
      </c>
      <c r="E165" s="22" t="s">
        <v>57</v>
      </c>
      <c r="F165" s="33">
        <v>988</v>
      </c>
      <c r="G165" s="27"/>
      <c r="H165" s="28"/>
      <c r="I165" s="34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="7" customFormat="1" ht="29" customHeight="1" spans="1:50">
      <c r="A166" s="22">
        <f t="shared" si="14"/>
        <v>155</v>
      </c>
      <c r="B166" s="22" t="s">
        <v>429</v>
      </c>
      <c r="C166" s="24" t="s">
        <v>29</v>
      </c>
      <c r="D166" s="22">
        <v>1</v>
      </c>
      <c r="E166" s="22" t="s">
        <v>57</v>
      </c>
      <c r="F166" s="33">
        <v>405</v>
      </c>
      <c r="G166" s="27"/>
      <c r="H166" s="28"/>
      <c r="I166" s="34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="7" customFormat="1" ht="29" customHeight="1" spans="1:50">
      <c r="A167" s="22">
        <f t="shared" si="14"/>
        <v>156</v>
      </c>
      <c r="B167" s="22" t="s">
        <v>430</v>
      </c>
      <c r="C167" s="24" t="s">
        <v>29</v>
      </c>
      <c r="D167" s="22">
        <v>1</v>
      </c>
      <c r="E167" s="22" t="s">
        <v>57</v>
      </c>
      <c r="F167" s="33">
        <v>312</v>
      </c>
      <c r="G167" s="27"/>
      <c r="H167" s="28"/>
      <c r="I167" s="34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="7" customFormat="1" ht="29" customHeight="1" spans="1:50">
      <c r="A168" s="22">
        <f t="shared" si="14"/>
        <v>157</v>
      </c>
      <c r="B168" s="22" t="s">
        <v>431</v>
      </c>
      <c r="C168" s="24" t="s">
        <v>29</v>
      </c>
      <c r="D168" s="22">
        <v>1</v>
      </c>
      <c r="E168" s="22" t="s">
        <v>30</v>
      </c>
      <c r="F168" s="33">
        <v>307</v>
      </c>
      <c r="G168" s="27"/>
      <c r="H168" s="28"/>
      <c r="I168" s="34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="7" customFormat="1" ht="29" customHeight="1" spans="1:50">
      <c r="A169" s="22">
        <f t="shared" si="14"/>
        <v>158</v>
      </c>
      <c r="B169" s="22" t="s">
        <v>432</v>
      </c>
      <c r="C169" s="24" t="s">
        <v>29</v>
      </c>
      <c r="D169" s="22">
        <v>1</v>
      </c>
      <c r="E169" s="22" t="s">
        <v>32</v>
      </c>
      <c r="F169" s="33">
        <v>312</v>
      </c>
      <c r="G169" s="27"/>
      <c r="H169" s="28"/>
      <c r="I169" s="34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="7" customFormat="1" ht="29" customHeight="1" spans="1:50">
      <c r="A170" s="22">
        <f t="shared" si="14"/>
        <v>159</v>
      </c>
      <c r="B170" s="22" t="s">
        <v>433</v>
      </c>
      <c r="C170" s="24" t="s">
        <v>29</v>
      </c>
      <c r="D170" s="22">
        <v>1</v>
      </c>
      <c r="E170" s="22" t="s">
        <v>32</v>
      </c>
      <c r="F170" s="33">
        <v>478</v>
      </c>
      <c r="G170" s="27"/>
      <c r="H170" s="28"/>
      <c r="I170" s="34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="7" customFormat="1" ht="29" customHeight="1" spans="1:50">
      <c r="A171" s="22">
        <f t="shared" ref="A171:A180" si="15">ROW()-11</f>
        <v>160</v>
      </c>
      <c r="B171" s="22" t="s">
        <v>434</v>
      </c>
      <c r="C171" s="24" t="s">
        <v>29</v>
      </c>
      <c r="D171" s="22">
        <v>1</v>
      </c>
      <c r="E171" s="22" t="s">
        <v>32</v>
      </c>
      <c r="F171" s="33">
        <v>296</v>
      </c>
      <c r="G171" s="27"/>
      <c r="H171" s="28"/>
      <c r="I171" s="34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="7" customFormat="1" ht="29" customHeight="1" spans="1:50">
      <c r="A172" s="22">
        <f t="shared" si="15"/>
        <v>161</v>
      </c>
      <c r="B172" s="22" t="s">
        <v>435</v>
      </c>
      <c r="C172" s="24" t="s">
        <v>29</v>
      </c>
      <c r="D172" s="22">
        <v>1</v>
      </c>
      <c r="E172" s="22" t="s">
        <v>30</v>
      </c>
      <c r="F172" s="33">
        <v>301</v>
      </c>
      <c r="G172" s="27"/>
      <c r="H172" s="28"/>
      <c r="I172" s="34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="7" customFormat="1" ht="29" customHeight="1" spans="1:50">
      <c r="A173" s="22">
        <f t="shared" si="15"/>
        <v>162</v>
      </c>
      <c r="B173" s="22" t="s">
        <v>443</v>
      </c>
      <c r="C173" s="24" t="s">
        <v>29</v>
      </c>
      <c r="D173" s="22">
        <v>1</v>
      </c>
      <c r="E173" s="22" t="s">
        <v>32</v>
      </c>
      <c r="F173" s="33">
        <v>98</v>
      </c>
      <c r="G173" s="27"/>
      <c r="H173" s="28"/>
      <c r="I173" s="34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="7" customFormat="1" ht="29" customHeight="1" spans="1:50">
      <c r="A174" s="22">
        <f t="shared" si="15"/>
        <v>163</v>
      </c>
      <c r="B174" s="22" t="s">
        <v>444</v>
      </c>
      <c r="C174" s="24" t="s">
        <v>29</v>
      </c>
      <c r="D174" s="22">
        <v>1</v>
      </c>
      <c r="E174" s="22" t="s">
        <v>139</v>
      </c>
      <c r="F174" s="33">
        <v>530</v>
      </c>
      <c r="G174" s="27"/>
      <c r="H174" s="28"/>
      <c r="I174" s="34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="7" customFormat="1" ht="29" customHeight="1" spans="1:50">
      <c r="A175" s="22">
        <f t="shared" si="15"/>
        <v>164</v>
      </c>
      <c r="B175" s="22" t="s">
        <v>445</v>
      </c>
      <c r="C175" s="24" t="s">
        <v>29</v>
      </c>
      <c r="D175" s="22">
        <v>1</v>
      </c>
      <c r="E175" s="22" t="s">
        <v>32</v>
      </c>
      <c r="F175" s="33">
        <v>67</v>
      </c>
      <c r="G175" s="27"/>
      <c r="H175" s="28"/>
      <c r="I175" s="34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="7" customFormat="1" ht="29" customHeight="1" spans="1:50">
      <c r="A176" s="22">
        <f t="shared" si="15"/>
        <v>165</v>
      </c>
      <c r="B176" s="22" t="s">
        <v>446</v>
      </c>
      <c r="C176" s="24" t="s">
        <v>29</v>
      </c>
      <c r="D176" s="22">
        <v>1</v>
      </c>
      <c r="E176" s="22" t="s">
        <v>55</v>
      </c>
      <c r="F176" s="33">
        <v>135</v>
      </c>
      <c r="G176" s="27"/>
      <c r="H176" s="28"/>
      <c r="I176" s="34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="7" customFormat="1" ht="29" customHeight="1" spans="1:50">
      <c r="A177" s="22">
        <f t="shared" si="15"/>
        <v>166</v>
      </c>
      <c r="B177" s="22" t="s">
        <v>447</v>
      </c>
      <c r="C177" s="24" t="s">
        <v>29</v>
      </c>
      <c r="D177" s="22">
        <v>1</v>
      </c>
      <c r="E177" s="22" t="s">
        <v>32</v>
      </c>
      <c r="F177" s="33">
        <v>67</v>
      </c>
      <c r="G177" s="27"/>
      <c r="H177" s="28"/>
      <c r="I177" s="34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="7" customFormat="1" ht="29" customHeight="1" spans="1:50">
      <c r="A178" s="22">
        <f t="shared" si="15"/>
        <v>167</v>
      </c>
      <c r="B178" s="22" t="s">
        <v>448</v>
      </c>
      <c r="C178" s="24" t="s">
        <v>29</v>
      </c>
      <c r="D178" s="22">
        <v>1</v>
      </c>
      <c r="E178" s="22" t="s">
        <v>32</v>
      </c>
      <c r="F178" s="33">
        <v>135</v>
      </c>
      <c r="G178" s="27"/>
      <c r="H178" s="28"/>
      <c r="I178" s="34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="7" customFormat="1" ht="29" customHeight="1" spans="1:50">
      <c r="A179" s="22">
        <f t="shared" si="15"/>
        <v>168</v>
      </c>
      <c r="B179" s="22" t="s">
        <v>449</v>
      </c>
      <c r="C179" s="24" t="s">
        <v>29</v>
      </c>
      <c r="D179" s="22">
        <v>1</v>
      </c>
      <c r="E179" s="22" t="s">
        <v>32</v>
      </c>
      <c r="F179" s="33">
        <v>98</v>
      </c>
      <c r="G179" s="27"/>
      <c r="H179" s="28"/>
      <c r="I179" s="34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="7" customFormat="1" ht="29" customHeight="1" spans="1:50">
      <c r="A180" s="22">
        <f t="shared" si="15"/>
        <v>169</v>
      </c>
      <c r="B180" s="22" t="s">
        <v>452</v>
      </c>
      <c r="C180" s="24" t="s">
        <v>29</v>
      </c>
      <c r="D180" s="22">
        <v>1</v>
      </c>
      <c r="E180" s="22" t="s">
        <v>32</v>
      </c>
      <c r="F180" s="33">
        <v>286</v>
      </c>
      <c r="G180" s="27"/>
      <c r="H180" s="28"/>
      <c r="I180" s="34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="7" customFormat="1" ht="29" customHeight="1" spans="1:50">
      <c r="A181" s="22">
        <f t="shared" ref="A181:A190" si="16">ROW()-11</f>
        <v>170</v>
      </c>
      <c r="B181" s="22" t="s">
        <v>453</v>
      </c>
      <c r="C181" s="24" t="s">
        <v>29</v>
      </c>
      <c r="D181" s="22">
        <v>1</v>
      </c>
      <c r="E181" s="22" t="s">
        <v>32</v>
      </c>
      <c r="F181" s="33">
        <v>181</v>
      </c>
      <c r="G181" s="27"/>
      <c r="H181" s="28"/>
      <c r="I181" s="34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="7" customFormat="1" ht="29" customHeight="1" spans="1:50">
      <c r="A182" s="22">
        <f t="shared" si="16"/>
        <v>171</v>
      </c>
      <c r="B182" s="22" t="s">
        <v>454</v>
      </c>
      <c r="C182" s="24" t="s">
        <v>29</v>
      </c>
      <c r="D182" s="22">
        <v>1</v>
      </c>
      <c r="E182" s="22" t="s">
        <v>32</v>
      </c>
      <c r="F182" s="33">
        <v>343</v>
      </c>
      <c r="G182" s="27"/>
      <c r="H182" s="28"/>
      <c r="I182" s="34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="7" customFormat="1" ht="29" customHeight="1" spans="1:50">
      <c r="A183" s="22">
        <f t="shared" si="16"/>
        <v>172</v>
      </c>
      <c r="B183" s="22" t="s">
        <v>455</v>
      </c>
      <c r="C183" s="24" t="s">
        <v>29</v>
      </c>
      <c r="D183" s="22">
        <v>1</v>
      </c>
      <c r="E183" s="22" t="s">
        <v>32</v>
      </c>
      <c r="F183" s="33">
        <v>780</v>
      </c>
      <c r="G183" s="27"/>
      <c r="H183" s="28"/>
      <c r="I183" s="34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="7" customFormat="1" ht="29" customHeight="1" spans="1:50">
      <c r="A184" s="22">
        <f t="shared" si="16"/>
        <v>173</v>
      </c>
      <c r="B184" s="22" t="s">
        <v>456</v>
      </c>
      <c r="C184" s="24" t="s">
        <v>29</v>
      </c>
      <c r="D184" s="22">
        <v>1</v>
      </c>
      <c r="E184" s="22" t="s">
        <v>32</v>
      </c>
      <c r="F184" s="33">
        <v>780</v>
      </c>
      <c r="G184" s="27"/>
      <c r="H184" s="28"/>
      <c r="I184" s="34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="7" customFormat="1" ht="29" customHeight="1" spans="1:50">
      <c r="A185" s="22">
        <f t="shared" si="16"/>
        <v>174</v>
      </c>
      <c r="B185" s="22" t="s">
        <v>457</v>
      </c>
      <c r="C185" s="24" t="s">
        <v>29</v>
      </c>
      <c r="D185" s="22">
        <v>1</v>
      </c>
      <c r="E185" s="22" t="s">
        <v>32</v>
      </c>
      <c r="F185" s="33">
        <v>181</v>
      </c>
      <c r="G185" s="27"/>
      <c r="H185" s="28"/>
      <c r="I185" s="34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="7" customFormat="1" ht="29" customHeight="1" spans="1:50">
      <c r="A186" s="22">
        <f t="shared" si="16"/>
        <v>175</v>
      </c>
      <c r="B186" s="22" t="s">
        <v>458</v>
      </c>
      <c r="C186" s="24" t="s">
        <v>459</v>
      </c>
      <c r="D186" s="22">
        <v>1</v>
      </c>
      <c r="E186" s="22" t="s">
        <v>32</v>
      </c>
      <c r="F186" s="33">
        <v>49</v>
      </c>
      <c r="G186" s="27"/>
      <c r="H186" s="28"/>
      <c r="I186" s="34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="7" customFormat="1" ht="29" customHeight="1" spans="1:50">
      <c r="A187" s="22">
        <f t="shared" si="16"/>
        <v>176</v>
      </c>
      <c r="B187" s="22" t="s">
        <v>460</v>
      </c>
      <c r="C187" s="24" t="s">
        <v>459</v>
      </c>
      <c r="D187" s="22">
        <v>1</v>
      </c>
      <c r="E187" s="22" t="s">
        <v>32</v>
      </c>
      <c r="F187" s="33">
        <v>36</v>
      </c>
      <c r="G187" s="27"/>
      <c r="H187" s="28"/>
      <c r="I187" s="34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="7" customFormat="1" ht="29" customHeight="1" spans="1:50">
      <c r="A188" s="22">
        <f t="shared" si="16"/>
        <v>177</v>
      </c>
      <c r="B188" s="22" t="s">
        <v>462</v>
      </c>
      <c r="C188" s="24" t="s">
        <v>459</v>
      </c>
      <c r="D188" s="22">
        <v>1</v>
      </c>
      <c r="E188" s="22" t="s">
        <v>32</v>
      </c>
      <c r="F188" s="33">
        <v>70</v>
      </c>
      <c r="G188" s="27"/>
      <c r="H188" s="28"/>
      <c r="I188" s="34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="7" customFormat="1" ht="29" customHeight="1" spans="1:50">
      <c r="A189" s="22">
        <f t="shared" si="16"/>
        <v>178</v>
      </c>
      <c r="B189" s="22" t="s">
        <v>463</v>
      </c>
      <c r="C189" s="24" t="s">
        <v>29</v>
      </c>
      <c r="D189" s="22">
        <v>1</v>
      </c>
      <c r="E189" s="22" t="s">
        <v>32</v>
      </c>
      <c r="F189" s="33">
        <v>197</v>
      </c>
      <c r="G189" s="27"/>
      <c r="H189" s="28"/>
      <c r="I189" s="34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="7" customFormat="1" ht="29" customHeight="1" spans="1:50">
      <c r="A190" s="22">
        <f t="shared" si="16"/>
        <v>179</v>
      </c>
      <c r="B190" s="22" t="s">
        <v>464</v>
      </c>
      <c r="C190" s="24" t="s">
        <v>29</v>
      </c>
      <c r="D190" s="22">
        <v>1</v>
      </c>
      <c r="E190" s="22" t="s">
        <v>32</v>
      </c>
      <c r="F190" s="33">
        <v>129</v>
      </c>
      <c r="G190" s="27"/>
      <c r="H190" s="28"/>
      <c r="I190" s="34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="7" customFormat="1" ht="29" customHeight="1" spans="1:50">
      <c r="A191" s="22">
        <f t="shared" ref="A191:A200" si="17">ROW()-11</f>
        <v>180</v>
      </c>
      <c r="B191" s="22" t="s">
        <v>465</v>
      </c>
      <c r="C191" s="24" t="s">
        <v>29</v>
      </c>
      <c r="D191" s="22">
        <v>1</v>
      </c>
      <c r="E191" s="22" t="s">
        <v>32</v>
      </c>
      <c r="F191" s="33">
        <v>379</v>
      </c>
      <c r="G191" s="27"/>
      <c r="H191" s="28"/>
      <c r="I191" s="34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="7" customFormat="1" ht="29" customHeight="1" spans="1:50">
      <c r="A192" s="22">
        <f t="shared" si="17"/>
        <v>181</v>
      </c>
      <c r="B192" s="22" t="s">
        <v>466</v>
      </c>
      <c r="C192" s="24" t="s">
        <v>29</v>
      </c>
      <c r="D192" s="22">
        <v>1</v>
      </c>
      <c r="E192" s="22" t="s">
        <v>32</v>
      </c>
      <c r="F192" s="33">
        <v>135</v>
      </c>
      <c r="G192" s="27"/>
      <c r="H192" s="28"/>
      <c r="I192" s="34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="7" customFormat="1" ht="29" customHeight="1" spans="1:50">
      <c r="A193" s="22">
        <f t="shared" si="17"/>
        <v>182</v>
      </c>
      <c r="B193" s="22" t="s">
        <v>467</v>
      </c>
      <c r="C193" s="24" t="s">
        <v>459</v>
      </c>
      <c r="D193" s="22">
        <v>1</v>
      </c>
      <c r="E193" s="22" t="s">
        <v>32</v>
      </c>
      <c r="F193" s="33">
        <v>24</v>
      </c>
      <c r="G193" s="27"/>
      <c r="H193" s="28"/>
      <c r="I193" s="34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="7" customFormat="1" ht="29" customHeight="1" spans="1:50">
      <c r="A194" s="22">
        <f t="shared" si="17"/>
        <v>183</v>
      </c>
      <c r="B194" s="22" t="s">
        <v>468</v>
      </c>
      <c r="C194" s="24" t="s">
        <v>459</v>
      </c>
      <c r="D194" s="22">
        <v>1</v>
      </c>
      <c r="E194" s="22" t="s">
        <v>32</v>
      </c>
      <c r="F194" s="33">
        <v>24</v>
      </c>
      <c r="G194" s="27"/>
      <c r="H194" s="28"/>
      <c r="I194" s="34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="7" customFormat="1" ht="29" customHeight="1" spans="1:50">
      <c r="A195" s="22">
        <f t="shared" si="17"/>
        <v>184</v>
      </c>
      <c r="B195" s="3" t="s">
        <v>469</v>
      </c>
      <c r="C195" s="24" t="s">
        <v>459</v>
      </c>
      <c r="D195" s="22">
        <v>1</v>
      </c>
      <c r="E195" s="22" t="s">
        <v>32</v>
      </c>
      <c r="F195" s="33">
        <v>24</v>
      </c>
      <c r="G195" s="27"/>
      <c r="H195" s="28"/>
      <c r="I195" s="34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="7" customFormat="1" ht="29" customHeight="1" spans="1:50">
      <c r="A196" s="22">
        <f t="shared" si="17"/>
        <v>185</v>
      </c>
      <c r="B196" s="22" t="s">
        <v>470</v>
      </c>
      <c r="C196" s="24" t="s">
        <v>459</v>
      </c>
      <c r="D196" s="22">
        <v>1</v>
      </c>
      <c r="E196" s="22" t="s">
        <v>32</v>
      </c>
      <c r="F196" s="33">
        <v>24</v>
      </c>
      <c r="G196" s="27"/>
      <c r="H196" s="28"/>
      <c r="I196" s="34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="7" customFormat="1" ht="29" customHeight="1" spans="1:50">
      <c r="A197" s="22">
        <f t="shared" si="17"/>
        <v>186</v>
      </c>
      <c r="B197" s="22" t="s">
        <v>471</v>
      </c>
      <c r="C197" s="24" t="s">
        <v>459</v>
      </c>
      <c r="D197" s="22">
        <v>1</v>
      </c>
      <c r="E197" s="22" t="s">
        <v>32</v>
      </c>
      <c r="F197" s="33">
        <v>20</v>
      </c>
      <c r="G197" s="27"/>
      <c r="H197" s="28"/>
      <c r="I197" s="34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="7" customFormat="1" ht="29" customHeight="1" spans="1:50">
      <c r="A198" s="22">
        <f t="shared" si="17"/>
        <v>187</v>
      </c>
      <c r="B198" s="22" t="s">
        <v>472</v>
      </c>
      <c r="C198" s="24" t="s">
        <v>29</v>
      </c>
      <c r="D198" s="22">
        <v>1</v>
      </c>
      <c r="E198" s="22" t="s">
        <v>32</v>
      </c>
      <c r="F198" s="33">
        <v>327</v>
      </c>
      <c r="G198" s="27"/>
      <c r="H198" s="28"/>
      <c r="I198" s="34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="7" customFormat="1" ht="29" customHeight="1" spans="1:50">
      <c r="A199" s="22">
        <f t="shared" si="17"/>
        <v>188</v>
      </c>
      <c r="B199" s="22" t="s">
        <v>473</v>
      </c>
      <c r="C199" s="24" t="s">
        <v>29</v>
      </c>
      <c r="D199" s="22">
        <v>1</v>
      </c>
      <c r="E199" s="22" t="s">
        <v>32</v>
      </c>
      <c r="F199" s="33">
        <v>780</v>
      </c>
      <c r="G199" s="27"/>
      <c r="H199" s="28"/>
      <c r="I199" s="34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="7" customFormat="1" ht="29" customHeight="1" spans="1:50">
      <c r="A200" s="22">
        <f t="shared" si="17"/>
        <v>189</v>
      </c>
      <c r="B200" s="22" t="s">
        <v>474</v>
      </c>
      <c r="C200" s="24" t="s">
        <v>29</v>
      </c>
      <c r="D200" s="22">
        <v>1</v>
      </c>
      <c r="E200" s="22" t="s">
        <v>76</v>
      </c>
      <c r="F200" s="33">
        <v>62</v>
      </c>
      <c r="G200" s="27"/>
      <c r="H200" s="28"/>
      <c r="I200" s="34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="7" customFormat="1" ht="29" customHeight="1" spans="1:50">
      <c r="A201" s="22">
        <f t="shared" ref="A201:A210" si="18">ROW()-11</f>
        <v>190</v>
      </c>
      <c r="B201" s="22" t="s">
        <v>475</v>
      </c>
      <c r="C201" s="24" t="s">
        <v>29</v>
      </c>
      <c r="D201" s="22">
        <v>1</v>
      </c>
      <c r="E201" s="22" t="s">
        <v>76</v>
      </c>
      <c r="F201" s="33">
        <v>135</v>
      </c>
      <c r="G201" s="27"/>
      <c r="H201" s="28"/>
      <c r="I201" s="34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="7" customFormat="1" ht="29" customHeight="1" spans="1:50">
      <c r="A202" s="22">
        <f t="shared" si="18"/>
        <v>191</v>
      </c>
      <c r="B202" s="22" t="s">
        <v>476</v>
      </c>
      <c r="C202" s="24" t="s">
        <v>29</v>
      </c>
      <c r="D202" s="22">
        <v>1</v>
      </c>
      <c r="E202" s="22" t="s">
        <v>367</v>
      </c>
      <c r="F202" s="33">
        <v>894</v>
      </c>
      <c r="G202" s="27"/>
      <c r="H202" s="28"/>
      <c r="I202" s="34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="7" customFormat="1" ht="29" customHeight="1" spans="1:50">
      <c r="A203" s="22">
        <f t="shared" si="18"/>
        <v>192</v>
      </c>
      <c r="B203" s="22" t="s">
        <v>477</v>
      </c>
      <c r="C203" s="24" t="s">
        <v>29</v>
      </c>
      <c r="D203" s="22">
        <v>1</v>
      </c>
      <c r="E203" s="22" t="s">
        <v>76</v>
      </c>
      <c r="F203" s="33">
        <v>176</v>
      </c>
      <c r="G203" s="27"/>
      <c r="H203" s="28"/>
      <c r="I203" s="34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="7" customFormat="1" ht="29" customHeight="1" spans="1:50">
      <c r="A204" s="22">
        <f t="shared" si="18"/>
        <v>193</v>
      </c>
      <c r="B204" s="22" t="s">
        <v>478</v>
      </c>
      <c r="C204" s="24" t="s">
        <v>29</v>
      </c>
      <c r="D204" s="22">
        <v>1</v>
      </c>
      <c r="E204" s="22" t="s">
        <v>32</v>
      </c>
      <c r="F204" s="33">
        <v>364</v>
      </c>
      <c r="G204" s="27"/>
      <c r="H204" s="28"/>
      <c r="I204" s="34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="7" customFormat="1" ht="29" customHeight="1" spans="1:50">
      <c r="A205" s="22">
        <f t="shared" si="18"/>
        <v>194</v>
      </c>
      <c r="B205" s="22" t="s">
        <v>479</v>
      </c>
      <c r="C205" s="24" t="s">
        <v>459</v>
      </c>
      <c r="D205" s="22">
        <v>1</v>
      </c>
      <c r="E205" s="22" t="s">
        <v>32</v>
      </c>
      <c r="F205" s="33">
        <v>20</v>
      </c>
      <c r="G205" s="27"/>
      <c r="H205" s="28"/>
      <c r="I205" s="34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="7" customFormat="1" ht="29" customHeight="1" spans="1:50">
      <c r="A206" s="22">
        <f t="shared" si="18"/>
        <v>195</v>
      </c>
      <c r="B206" s="22" t="s">
        <v>480</v>
      </c>
      <c r="C206" s="24" t="s">
        <v>29</v>
      </c>
      <c r="D206" s="22">
        <v>1</v>
      </c>
      <c r="E206" s="22" t="s">
        <v>32</v>
      </c>
      <c r="F206" s="33">
        <v>77</v>
      </c>
      <c r="G206" s="27"/>
      <c r="H206" s="28"/>
      <c r="I206" s="34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="7" customFormat="1" ht="29" customHeight="1" spans="1:50">
      <c r="A207" s="22">
        <f t="shared" si="18"/>
        <v>196</v>
      </c>
      <c r="B207" s="22" t="s">
        <v>481</v>
      </c>
      <c r="C207" s="24" t="s">
        <v>29</v>
      </c>
      <c r="D207" s="22">
        <v>1</v>
      </c>
      <c r="E207" s="22" t="s">
        <v>55</v>
      </c>
      <c r="F207" s="33">
        <v>187</v>
      </c>
      <c r="G207" s="27"/>
      <c r="H207" s="28"/>
      <c r="I207" s="34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="7" customFormat="1" ht="29" customHeight="1" spans="1:50">
      <c r="A208" s="22">
        <f t="shared" si="18"/>
        <v>197</v>
      </c>
      <c r="B208" s="37" t="s">
        <v>482</v>
      </c>
      <c r="C208" s="24" t="s">
        <v>29</v>
      </c>
      <c r="D208" s="22">
        <v>1</v>
      </c>
      <c r="E208" s="22" t="s">
        <v>32</v>
      </c>
      <c r="F208" s="33">
        <v>176</v>
      </c>
      <c r="G208" s="27"/>
      <c r="H208" s="28"/>
      <c r="I208" s="34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="7" customFormat="1" ht="29" customHeight="1" spans="1:50">
      <c r="A209" s="22">
        <f t="shared" si="18"/>
        <v>198</v>
      </c>
      <c r="B209" s="37" t="s">
        <v>483</v>
      </c>
      <c r="C209" s="24" t="s">
        <v>29</v>
      </c>
      <c r="D209" s="22">
        <v>1</v>
      </c>
      <c r="E209" s="22" t="s">
        <v>32</v>
      </c>
      <c r="F209" s="33">
        <v>182</v>
      </c>
      <c r="G209" s="27"/>
      <c r="H209" s="28"/>
      <c r="I209" s="34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</row>
    <row r="210" s="7" customFormat="1" ht="29" customHeight="1" spans="1:50">
      <c r="A210" s="22">
        <f t="shared" si="18"/>
        <v>199</v>
      </c>
      <c r="B210" s="38" t="s">
        <v>484</v>
      </c>
      <c r="C210" s="24" t="s">
        <v>29</v>
      </c>
      <c r="D210" s="22">
        <v>1</v>
      </c>
      <c r="E210" s="22" t="s">
        <v>32</v>
      </c>
      <c r="F210" s="33">
        <v>52</v>
      </c>
      <c r="G210" s="27"/>
      <c r="H210" s="28"/>
      <c r="I210" s="34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</row>
    <row r="211" s="7" customFormat="1" ht="29" customHeight="1" spans="1:50">
      <c r="A211" s="22">
        <f t="shared" ref="A211:A220" si="19">ROW()-11</f>
        <v>200</v>
      </c>
      <c r="B211" s="38" t="s">
        <v>485</v>
      </c>
      <c r="C211" s="24" t="s">
        <v>29</v>
      </c>
      <c r="D211" s="22">
        <v>1</v>
      </c>
      <c r="E211" s="22" t="s">
        <v>32</v>
      </c>
      <c r="F211" s="33">
        <v>101</v>
      </c>
      <c r="G211" s="27"/>
      <c r="H211" s="28"/>
      <c r="I211" s="34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</row>
    <row r="212" s="7" customFormat="1" ht="29" customHeight="1" spans="1:50">
      <c r="A212" s="22">
        <f t="shared" si="19"/>
        <v>201</v>
      </c>
      <c r="B212" s="39" t="s">
        <v>486</v>
      </c>
      <c r="C212" s="24" t="s">
        <v>29</v>
      </c>
      <c r="D212" s="22">
        <v>1</v>
      </c>
      <c r="E212" s="22" t="s">
        <v>32</v>
      </c>
      <c r="F212" s="33">
        <v>166</v>
      </c>
      <c r="G212" s="27"/>
      <c r="H212" s="28"/>
      <c r="I212" s="34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</row>
    <row r="213" s="7" customFormat="1" ht="29" customHeight="1" spans="1:50">
      <c r="A213" s="22">
        <f t="shared" si="19"/>
        <v>202</v>
      </c>
      <c r="B213" s="39" t="s">
        <v>487</v>
      </c>
      <c r="C213" s="24" t="s">
        <v>29</v>
      </c>
      <c r="D213" s="22">
        <v>1</v>
      </c>
      <c r="E213" s="22" t="s">
        <v>32</v>
      </c>
      <c r="F213" s="33">
        <v>270</v>
      </c>
      <c r="G213" s="27"/>
      <c r="H213" s="28"/>
      <c r="I213" s="34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</row>
    <row r="214" s="7" customFormat="1" ht="29" customHeight="1" spans="1:50">
      <c r="A214" s="22">
        <f t="shared" si="19"/>
        <v>203</v>
      </c>
      <c r="B214" s="3" t="s">
        <v>488</v>
      </c>
      <c r="C214" s="24" t="s">
        <v>29</v>
      </c>
      <c r="D214" s="22">
        <v>1</v>
      </c>
      <c r="E214" s="22" t="s">
        <v>76</v>
      </c>
      <c r="F214" s="33">
        <v>46</v>
      </c>
      <c r="G214" s="27"/>
      <c r="H214" s="28"/>
      <c r="I214" s="34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</row>
    <row r="215" s="7" customFormat="1" ht="29" customHeight="1" spans="1:50">
      <c r="A215" s="22">
        <f t="shared" si="19"/>
        <v>204</v>
      </c>
      <c r="B215" s="22" t="s">
        <v>489</v>
      </c>
      <c r="C215" s="24" t="s">
        <v>29</v>
      </c>
      <c r="D215" s="22">
        <v>1</v>
      </c>
      <c r="E215" s="22" t="s">
        <v>32</v>
      </c>
      <c r="F215" s="33">
        <v>358</v>
      </c>
      <c r="G215" s="27"/>
      <c r="H215" s="28"/>
      <c r="I215" s="34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</row>
    <row r="216" s="7" customFormat="1" ht="29" customHeight="1" spans="1:50">
      <c r="A216" s="22">
        <f t="shared" si="19"/>
        <v>205</v>
      </c>
      <c r="B216" s="22" t="s">
        <v>490</v>
      </c>
      <c r="C216" s="24" t="s">
        <v>29</v>
      </c>
      <c r="D216" s="22">
        <v>1</v>
      </c>
      <c r="E216" s="22" t="s">
        <v>32</v>
      </c>
      <c r="F216" s="33">
        <v>468</v>
      </c>
      <c r="G216" s="27"/>
      <c r="H216" s="28"/>
      <c r="I216" s="34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</row>
    <row r="217" s="7" customFormat="1" ht="29" customHeight="1" spans="1:50">
      <c r="A217" s="22">
        <f t="shared" si="19"/>
        <v>206</v>
      </c>
      <c r="B217" s="22" t="s">
        <v>491</v>
      </c>
      <c r="C217" s="24" t="s">
        <v>29</v>
      </c>
      <c r="D217" s="22">
        <v>1</v>
      </c>
      <c r="E217" s="22" t="s">
        <v>32</v>
      </c>
      <c r="F217" s="33">
        <v>182</v>
      </c>
      <c r="G217" s="27"/>
      <c r="H217" s="28"/>
      <c r="I217" s="34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</row>
    <row r="218" s="7" customFormat="1" ht="29" customHeight="1" spans="1:50">
      <c r="A218" s="22">
        <f t="shared" si="19"/>
        <v>207</v>
      </c>
      <c r="B218" s="22" t="s">
        <v>492</v>
      </c>
      <c r="C218" s="24" t="s">
        <v>29</v>
      </c>
      <c r="D218" s="22">
        <v>1</v>
      </c>
      <c r="E218" s="22" t="s">
        <v>32</v>
      </c>
      <c r="F218" s="33">
        <v>1563</v>
      </c>
      <c r="G218" s="27"/>
      <c r="H218" s="28"/>
      <c r="I218" s="34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</row>
    <row r="219" s="7" customFormat="1" ht="29" customHeight="1" spans="1:50">
      <c r="A219" s="22">
        <f t="shared" si="19"/>
        <v>208</v>
      </c>
      <c r="B219" s="22" t="s">
        <v>493</v>
      </c>
      <c r="C219" s="24" t="s">
        <v>29</v>
      </c>
      <c r="D219" s="22">
        <v>1</v>
      </c>
      <c r="E219" s="22" t="s">
        <v>57</v>
      </c>
      <c r="F219" s="33">
        <v>98</v>
      </c>
      <c r="G219" s="27"/>
      <c r="H219" s="28"/>
      <c r="I219" s="34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</row>
    <row r="220" s="7" customFormat="1" ht="29" customHeight="1" spans="1:50">
      <c r="A220" s="22">
        <f t="shared" si="19"/>
        <v>209</v>
      </c>
      <c r="B220" s="22" t="s">
        <v>494</v>
      </c>
      <c r="C220" s="24" t="s">
        <v>29</v>
      </c>
      <c r="D220" s="22">
        <v>1</v>
      </c>
      <c r="E220" s="22" t="s">
        <v>32</v>
      </c>
      <c r="F220" s="33">
        <v>312</v>
      </c>
      <c r="G220" s="27"/>
      <c r="H220" s="28"/>
      <c r="I220" s="34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</row>
    <row r="221" s="7" customFormat="1" ht="29" customHeight="1" spans="1:50">
      <c r="A221" s="22">
        <f t="shared" ref="A221:A230" si="20">ROW()-11</f>
        <v>210</v>
      </c>
      <c r="B221" s="22" t="s">
        <v>495</v>
      </c>
      <c r="C221" s="24" t="s">
        <v>29</v>
      </c>
      <c r="D221" s="22">
        <v>1</v>
      </c>
      <c r="E221" s="22" t="s">
        <v>32</v>
      </c>
      <c r="F221" s="33">
        <v>384</v>
      </c>
      <c r="G221" s="27"/>
      <c r="H221" s="28"/>
      <c r="I221" s="34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</row>
    <row r="222" s="7" customFormat="1" ht="29" customHeight="1" spans="1:50">
      <c r="A222" s="22">
        <f t="shared" si="20"/>
        <v>211</v>
      </c>
      <c r="B222" s="22" t="s">
        <v>496</v>
      </c>
      <c r="C222" s="24" t="s">
        <v>29</v>
      </c>
      <c r="D222" s="22">
        <v>1</v>
      </c>
      <c r="E222" s="22" t="s">
        <v>32</v>
      </c>
      <c r="F222" s="33">
        <v>135</v>
      </c>
      <c r="G222" s="27"/>
      <c r="H222" s="28"/>
      <c r="I222" s="34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</row>
    <row r="223" s="7" customFormat="1" ht="29" customHeight="1" spans="1:50">
      <c r="A223" s="22">
        <f t="shared" si="20"/>
        <v>212</v>
      </c>
      <c r="B223" s="22" t="s">
        <v>497</v>
      </c>
      <c r="C223" s="24" t="s">
        <v>498</v>
      </c>
      <c r="D223" s="22">
        <v>1</v>
      </c>
      <c r="E223" s="22" t="s">
        <v>32</v>
      </c>
      <c r="F223" s="33">
        <v>187</v>
      </c>
      <c r="G223" s="27"/>
      <c r="H223" s="28"/>
      <c r="I223" s="34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</row>
    <row r="224" s="7" customFormat="1" ht="29" customHeight="1" spans="1:50">
      <c r="A224" s="22">
        <f t="shared" si="20"/>
        <v>213</v>
      </c>
      <c r="B224" s="22" t="s">
        <v>502</v>
      </c>
      <c r="C224" s="24" t="s">
        <v>29</v>
      </c>
      <c r="D224" s="22">
        <v>1</v>
      </c>
      <c r="E224" s="22" t="s">
        <v>57</v>
      </c>
      <c r="F224" s="33">
        <v>5200</v>
      </c>
      <c r="G224" s="27"/>
      <c r="H224" s="28"/>
      <c r="I224" s="34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</row>
    <row r="225" s="7" customFormat="1" ht="29" customHeight="1" spans="1:50">
      <c r="A225" s="22">
        <f t="shared" si="20"/>
        <v>214</v>
      </c>
      <c r="B225" s="22" t="s">
        <v>1022</v>
      </c>
      <c r="C225" s="24" t="s">
        <v>29</v>
      </c>
      <c r="D225" s="22">
        <v>1</v>
      </c>
      <c r="E225" s="22" t="s">
        <v>32</v>
      </c>
      <c r="F225" s="33">
        <v>2380</v>
      </c>
      <c r="G225" s="27"/>
      <c r="H225" s="28"/>
      <c r="I225" s="34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</row>
    <row r="226" s="7" customFormat="1" ht="29" customHeight="1" spans="1:50">
      <c r="A226" s="22">
        <f t="shared" si="20"/>
        <v>215</v>
      </c>
      <c r="B226" s="22" t="s">
        <v>855</v>
      </c>
      <c r="C226" s="24" t="s">
        <v>29</v>
      </c>
      <c r="D226" s="22">
        <v>1</v>
      </c>
      <c r="E226" s="22" t="s">
        <v>32</v>
      </c>
      <c r="F226" s="33">
        <v>208</v>
      </c>
      <c r="G226" s="27"/>
      <c r="H226" s="28"/>
      <c r="I226" s="34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</row>
    <row r="227" s="7" customFormat="1" ht="29" customHeight="1" spans="1:50">
      <c r="A227" s="22">
        <f t="shared" si="20"/>
        <v>216</v>
      </c>
      <c r="B227" s="22" t="s">
        <v>503</v>
      </c>
      <c r="C227" s="24" t="s">
        <v>29</v>
      </c>
      <c r="D227" s="22">
        <v>1</v>
      </c>
      <c r="E227" s="22" t="s">
        <v>32</v>
      </c>
      <c r="F227" s="33">
        <v>3180</v>
      </c>
      <c r="G227" s="27"/>
      <c r="H227" s="28"/>
      <c r="I227" s="34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</row>
    <row r="228" s="7" customFormat="1" ht="29" customHeight="1" spans="1:50">
      <c r="A228" s="22">
        <f t="shared" si="20"/>
        <v>217</v>
      </c>
      <c r="B228" s="22" t="s">
        <v>504</v>
      </c>
      <c r="C228" s="24" t="s">
        <v>29</v>
      </c>
      <c r="D228" s="22">
        <v>1</v>
      </c>
      <c r="E228" s="22" t="s">
        <v>57</v>
      </c>
      <c r="F228" s="33">
        <v>998</v>
      </c>
      <c r="G228" s="27"/>
      <c r="H228" s="28"/>
      <c r="I228" s="34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</row>
    <row r="229" s="7" customFormat="1" ht="29" customHeight="1" spans="1:50">
      <c r="A229" s="22">
        <f t="shared" si="20"/>
        <v>218</v>
      </c>
      <c r="B229" s="22" t="s">
        <v>505</v>
      </c>
      <c r="C229" s="24" t="s">
        <v>29</v>
      </c>
      <c r="D229" s="22">
        <v>1</v>
      </c>
      <c r="E229" s="22" t="s">
        <v>57</v>
      </c>
      <c r="F229" s="33">
        <v>1247</v>
      </c>
      <c r="G229" s="27"/>
      <c r="H229" s="28"/>
      <c r="I229" s="34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</row>
    <row r="230" s="7" customFormat="1" ht="29" customHeight="1" spans="1:50">
      <c r="A230" s="22">
        <f t="shared" si="20"/>
        <v>219</v>
      </c>
      <c r="B230" s="22" t="s">
        <v>506</v>
      </c>
      <c r="C230" s="24" t="s">
        <v>29</v>
      </c>
      <c r="D230" s="22">
        <v>1</v>
      </c>
      <c r="E230" s="22" t="s">
        <v>32</v>
      </c>
      <c r="F230" s="33">
        <v>780</v>
      </c>
      <c r="G230" s="27"/>
      <c r="H230" s="28"/>
      <c r="I230" s="34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</row>
    <row r="231" s="7" customFormat="1" ht="29" customHeight="1" spans="1:50">
      <c r="A231" s="22">
        <f t="shared" ref="A231:A240" si="21">ROW()-11</f>
        <v>220</v>
      </c>
      <c r="B231" s="22" t="s">
        <v>507</v>
      </c>
      <c r="C231" s="24" t="s">
        <v>29</v>
      </c>
      <c r="D231" s="22">
        <v>1</v>
      </c>
      <c r="E231" s="22" t="s">
        <v>32</v>
      </c>
      <c r="F231" s="33">
        <v>166</v>
      </c>
      <c r="G231" s="27"/>
      <c r="H231" s="28"/>
      <c r="I231" s="34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</row>
    <row r="232" s="7" customFormat="1" ht="29" customHeight="1" spans="1:50">
      <c r="A232" s="22">
        <f t="shared" si="21"/>
        <v>221</v>
      </c>
      <c r="B232" s="22" t="s">
        <v>508</v>
      </c>
      <c r="C232" s="24" t="s">
        <v>29</v>
      </c>
      <c r="D232" s="22">
        <v>1</v>
      </c>
      <c r="E232" s="22" t="s">
        <v>32</v>
      </c>
      <c r="F232" s="33">
        <v>499</v>
      </c>
      <c r="G232" s="27"/>
      <c r="H232" s="28"/>
      <c r="I232" s="34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</row>
    <row r="233" s="7" customFormat="1" ht="29" customHeight="1" spans="1:50">
      <c r="A233" s="22">
        <f t="shared" si="21"/>
        <v>222</v>
      </c>
      <c r="B233" s="22" t="s">
        <v>509</v>
      </c>
      <c r="C233" s="24" t="s">
        <v>29</v>
      </c>
      <c r="D233" s="22">
        <v>1</v>
      </c>
      <c r="E233" s="22" t="s">
        <v>57</v>
      </c>
      <c r="F233" s="33">
        <v>67</v>
      </c>
      <c r="G233" s="27"/>
      <c r="H233" s="28"/>
      <c r="I233" s="34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</row>
    <row r="234" s="7" customFormat="1" ht="29" customHeight="1" spans="1:50">
      <c r="A234" s="22">
        <f t="shared" si="21"/>
        <v>223</v>
      </c>
      <c r="B234" s="22" t="s">
        <v>510</v>
      </c>
      <c r="C234" s="24" t="s">
        <v>29</v>
      </c>
      <c r="D234" s="22">
        <v>1</v>
      </c>
      <c r="E234" s="22" t="s">
        <v>32</v>
      </c>
      <c r="F234" s="33">
        <v>1747</v>
      </c>
      <c r="G234" s="27"/>
      <c r="H234" s="28"/>
      <c r="I234" s="34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</row>
    <row r="235" s="7" customFormat="1" ht="29" customHeight="1" spans="1:50">
      <c r="A235" s="22">
        <f t="shared" si="21"/>
        <v>224</v>
      </c>
      <c r="B235" s="22" t="s">
        <v>511</v>
      </c>
      <c r="C235" s="24" t="s">
        <v>29</v>
      </c>
      <c r="D235" s="22">
        <v>1</v>
      </c>
      <c r="E235" s="22" t="s">
        <v>55</v>
      </c>
      <c r="F235" s="33">
        <v>3328</v>
      </c>
      <c r="G235" s="27"/>
      <c r="H235" s="28"/>
      <c r="I235" s="34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="7" customFormat="1" ht="29" customHeight="1" spans="1:50">
      <c r="A236" s="22">
        <f t="shared" si="21"/>
        <v>225</v>
      </c>
      <c r="B236" s="22" t="s">
        <v>512</v>
      </c>
      <c r="C236" s="24" t="s">
        <v>29</v>
      </c>
      <c r="D236" s="22">
        <v>1</v>
      </c>
      <c r="E236" s="3" t="s">
        <v>32</v>
      </c>
      <c r="F236" s="33">
        <v>655</v>
      </c>
      <c r="G236" s="27"/>
      <c r="H236" s="28"/>
      <c r="I236" s="34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="7" customFormat="1" ht="29" customHeight="1" spans="1:50">
      <c r="A237" s="22">
        <f t="shared" si="21"/>
        <v>226</v>
      </c>
      <c r="B237" s="22" t="s">
        <v>513</v>
      </c>
      <c r="C237" s="24" t="s">
        <v>29</v>
      </c>
      <c r="D237" s="22">
        <v>1</v>
      </c>
      <c r="E237" s="22" t="s">
        <v>32</v>
      </c>
      <c r="F237" s="33">
        <v>988</v>
      </c>
      <c r="G237" s="27"/>
      <c r="H237" s="28"/>
      <c r="I237" s="34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="7" customFormat="1" ht="29" customHeight="1" spans="1:50">
      <c r="A238" s="22">
        <f t="shared" si="21"/>
        <v>227</v>
      </c>
      <c r="B238" s="22" t="s">
        <v>514</v>
      </c>
      <c r="C238" s="24" t="s">
        <v>29</v>
      </c>
      <c r="D238" s="22">
        <v>1</v>
      </c>
      <c r="E238" s="22" t="s">
        <v>32</v>
      </c>
      <c r="F238" s="33">
        <v>1934</v>
      </c>
      <c r="G238" s="27"/>
      <c r="H238" s="28"/>
      <c r="I238" s="34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="7" customFormat="1" ht="29" customHeight="1" spans="1:50">
      <c r="A239" s="22">
        <f t="shared" si="21"/>
        <v>228</v>
      </c>
      <c r="B239" s="22" t="s">
        <v>515</v>
      </c>
      <c r="C239" s="24" t="s">
        <v>29</v>
      </c>
      <c r="D239" s="22">
        <v>1</v>
      </c>
      <c r="E239" s="22" t="s">
        <v>32</v>
      </c>
      <c r="F239" s="33">
        <v>738</v>
      </c>
      <c r="G239" s="27"/>
      <c r="H239" s="28"/>
      <c r="I239" s="34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="7" customFormat="1" ht="29" customHeight="1" spans="1:50">
      <c r="A240" s="22">
        <f t="shared" si="21"/>
        <v>229</v>
      </c>
      <c r="B240" s="22" t="s">
        <v>516</v>
      </c>
      <c r="C240" s="24" t="s">
        <v>29</v>
      </c>
      <c r="D240" s="22">
        <v>1</v>
      </c>
      <c r="E240" s="22" t="s">
        <v>32</v>
      </c>
      <c r="F240" s="33">
        <v>296</v>
      </c>
      <c r="G240" s="27"/>
      <c r="H240" s="28"/>
      <c r="I240" s="34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="7" customFormat="1" ht="29" customHeight="1" spans="1:50">
      <c r="A241" s="22">
        <f t="shared" ref="A241:A250" si="22">ROW()-11</f>
        <v>230</v>
      </c>
      <c r="B241" s="22" t="s">
        <v>517</v>
      </c>
      <c r="C241" s="24" t="s">
        <v>498</v>
      </c>
      <c r="D241" s="22">
        <v>1</v>
      </c>
      <c r="E241" s="22" t="s">
        <v>201</v>
      </c>
      <c r="F241" s="33">
        <v>1600</v>
      </c>
      <c r="G241" s="27"/>
      <c r="H241" s="28"/>
      <c r="I241" s="34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="7" customFormat="1" ht="29" customHeight="1" spans="1:50">
      <c r="A242" s="22">
        <f t="shared" si="22"/>
        <v>231</v>
      </c>
      <c r="B242" s="22" t="s">
        <v>518</v>
      </c>
      <c r="C242" s="24" t="s">
        <v>29</v>
      </c>
      <c r="D242" s="22">
        <v>1</v>
      </c>
      <c r="E242" s="22" t="s">
        <v>32</v>
      </c>
      <c r="F242" s="33">
        <v>2390</v>
      </c>
      <c r="G242" s="27"/>
      <c r="H242" s="28"/>
      <c r="I242" s="34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="7" customFormat="1" ht="29" customHeight="1" spans="1:50">
      <c r="A243" s="22">
        <f t="shared" si="22"/>
        <v>232</v>
      </c>
      <c r="B243" s="22" t="s">
        <v>519</v>
      </c>
      <c r="C243" s="24" t="s">
        <v>29</v>
      </c>
      <c r="D243" s="22">
        <v>1</v>
      </c>
      <c r="E243" s="22" t="s">
        <v>32</v>
      </c>
      <c r="F243" s="33">
        <v>280</v>
      </c>
      <c r="G243" s="27"/>
      <c r="H243" s="28"/>
      <c r="I243" s="34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="7" customFormat="1" ht="29" customHeight="1" spans="1:50">
      <c r="A244" s="22">
        <f t="shared" si="22"/>
        <v>233</v>
      </c>
      <c r="B244" s="22" t="s">
        <v>520</v>
      </c>
      <c r="C244" s="24" t="s">
        <v>29</v>
      </c>
      <c r="D244" s="22">
        <v>1</v>
      </c>
      <c r="E244" s="22" t="s">
        <v>32</v>
      </c>
      <c r="F244" s="33">
        <v>187</v>
      </c>
      <c r="G244" s="27"/>
      <c r="H244" s="28"/>
      <c r="I244" s="34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="7" customFormat="1" ht="29" customHeight="1" spans="1:50">
      <c r="A245" s="22">
        <f t="shared" si="22"/>
        <v>234</v>
      </c>
      <c r="B245" s="22" t="s">
        <v>521</v>
      </c>
      <c r="C245" s="24" t="s">
        <v>29</v>
      </c>
      <c r="D245" s="22">
        <v>1</v>
      </c>
      <c r="E245" s="22" t="s">
        <v>32</v>
      </c>
      <c r="F245" s="33">
        <v>282</v>
      </c>
      <c r="G245" s="27"/>
      <c r="H245" s="28"/>
      <c r="I245" s="34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="7" customFormat="1" ht="29" customHeight="1" spans="1:50">
      <c r="A246" s="22">
        <f t="shared" si="22"/>
        <v>235</v>
      </c>
      <c r="B246" s="22" t="s">
        <v>522</v>
      </c>
      <c r="C246" s="24" t="s">
        <v>29</v>
      </c>
      <c r="D246" s="22">
        <v>1</v>
      </c>
      <c r="E246" s="22" t="s">
        <v>32</v>
      </c>
      <c r="F246" s="33">
        <v>98</v>
      </c>
      <c r="G246" s="27"/>
      <c r="H246" s="28"/>
      <c r="I246" s="34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="7" customFormat="1" ht="29" customHeight="1" spans="1:50">
      <c r="A247" s="22">
        <f t="shared" si="22"/>
        <v>236</v>
      </c>
      <c r="B247" s="22" t="s">
        <v>523</v>
      </c>
      <c r="C247" s="24" t="s">
        <v>29</v>
      </c>
      <c r="D247" s="22">
        <v>1</v>
      </c>
      <c r="E247" s="22" t="s">
        <v>32</v>
      </c>
      <c r="F247" s="33">
        <v>239</v>
      </c>
      <c r="G247" s="27"/>
      <c r="H247" s="28"/>
      <c r="I247" s="34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="7" customFormat="1" ht="29" customHeight="1" spans="1:50">
      <c r="A248" s="22">
        <f t="shared" si="22"/>
        <v>237</v>
      </c>
      <c r="B248" s="22" t="s">
        <v>524</v>
      </c>
      <c r="C248" s="24" t="s">
        <v>29</v>
      </c>
      <c r="D248" s="22">
        <v>1</v>
      </c>
      <c r="E248" s="22" t="s">
        <v>30</v>
      </c>
      <c r="F248" s="33">
        <v>98</v>
      </c>
      <c r="G248" s="27"/>
      <c r="H248" s="28"/>
      <c r="I248" s="34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="7" customFormat="1" ht="29" customHeight="1" spans="1:50">
      <c r="A249" s="22">
        <f t="shared" si="22"/>
        <v>238</v>
      </c>
      <c r="B249" s="22" t="s">
        <v>525</v>
      </c>
      <c r="C249" s="24" t="s">
        <v>29</v>
      </c>
      <c r="D249" s="22">
        <v>1</v>
      </c>
      <c r="E249" s="22" t="s">
        <v>30</v>
      </c>
      <c r="F249" s="33">
        <v>98</v>
      </c>
      <c r="G249" s="27"/>
      <c r="H249" s="28"/>
      <c r="I249" s="34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="7" customFormat="1" ht="29" customHeight="1" spans="1:50">
      <c r="A250" s="22">
        <f t="shared" si="22"/>
        <v>239</v>
      </c>
      <c r="B250" s="22" t="s">
        <v>526</v>
      </c>
      <c r="C250" s="24" t="s">
        <v>29</v>
      </c>
      <c r="D250" s="22">
        <v>1</v>
      </c>
      <c r="E250" s="22" t="s">
        <v>30</v>
      </c>
      <c r="F250" s="33">
        <v>655</v>
      </c>
      <c r="G250" s="27"/>
      <c r="H250" s="28"/>
      <c r="I250" s="34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="7" customFormat="1" ht="29" customHeight="1" spans="1:50">
      <c r="A251" s="22">
        <f t="shared" ref="A251:A260" si="23">ROW()-11</f>
        <v>240</v>
      </c>
      <c r="B251" s="22" t="s">
        <v>527</v>
      </c>
      <c r="C251" s="24" t="s">
        <v>29</v>
      </c>
      <c r="D251" s="22">
        <v>1</v>
      </c>
      <c r="E251" s="22" t="s">
        <v>32</v>
      </c>
      <c r="F251" s="33">
        <v>884</v>
      </c>
      <c r="G251" s="27"/>
      <c r="H251" s="28"/>
      <c r="I251" s="34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="7" customFormat="1" ht="29" customHeight="1" spans="1:50">
      <c r="A252" s="22">
        <f t="shared" si="23"/>
        <v>241</v>
      </c>
      <c r="B252" s="22" t="s">
        <v>528</v>
      </c>
      <c r="C252" s="24" t="s">
        <v>29</v>
      </c>
      <c r="D252" s="22">
        <v>1</v>
      </c>
      <c r="E252" s="22" t="s">
        <v>32</v>
      </c>
      <c r="F252" s="33">
        <v>1019</v>
      </c>
      <c r="G252" s="27"/>
      <c r="H252" s="28"/>
      <c r="I252" s="34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="7" customFormat="1" ht="29" customHeight="1" spans="1:50">
      <c r="A253" s="22">
        <f t="shared" si="23"/>
        <v>242</v>
      </c>
      <c r="B253" s="22" t="s">
        <v>529</v>
      </c>
      <c r="C253" s="24" t="s">
        <v>29</v>
      </c>
      <c r="D253" s="22">
        <v>1</v>
      </c>
      <c r="E253" s="22" t="s">
        <v>32</v>
      </c>
      <c r="F253" s="33">
        <v>332</v>
      </c>
      <c r="G253" s="27"/>
      <c r="H253" s="28"/>
      <c r="I253" s="34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="7" customFormat="1" ht="29" customHeight="1" spans="1:50">
      <c r="A254" s="22">
        <f t="shared" si="23"/>
        <v>243</v>
      </c>
      <c r="B254" s="22" t="s">
        <v>530</v>
      </c>
      <c r="C254" s="24" t="s">
        <v>29</v>
      </c>
      <c r="D254" s="22">
        <v>1</v>
      </c>
      <c r="E254" s="22" t="s">
        <v>32</v>
      </c>
      <c r="F254" s="33">
        <v>291</v>
      </c>
      <c r="G254" s="27"/>
      <c r="H254" s="28"/>
      <c r="I254" s="34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="7" customFormat="1" ht="29" customHeight="1" spans="1:50">
      <c r="A255" s="22">
        <f t="shared" si="23"/>
        <v>244</v>
      </c>
      <c r="B255" s="22" t="s">
        <v>531</v>
      </c>
      <c r="C255" s="24" t="s">
        <v>29</v>
      </c>
      <c r="D255" s="22">
        <v>1</v>
      </c>
      <c r="E255" s="22" t="s">
        <v>32</v>
      </c>
      <c r="F255" s="33">
        <v>156</v>
      </c>
      <c r="G255" s="27"/>
      <c r="H255" s="28"/>
      <c r="I255" s="34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="7" customFormat="1" ht="29" customHeight="1" spans="1:50">
      <c r="A256" s="22">
        <f t="shared" si="23"/>
        <v>245</v>
      </c>
      <c r="B256" s="22" t="s">
        <v>532</v>
      </c>
      <c r="C256" s="24" t="s">
        <v>29</v>
      </c>
      <c r="D256" s="22">
        <v>1</v>
      </c>
      <c r="E256" s="22" t="s">
        <v>32</v>
      </c>
      <c r="F256" s="33">
        <v>379</v>
      </c>
      <c r="G256" s="27"/>
      <c r="H256" s="28"/>
      <c r="I256" s="34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="7" customFormat="1" ht="29" customHeight="1" spans="1:50">
      <c r="A257" s="22">
        <f t="shared" si="23"/>
        <v>246</v>
      </c>
      <c r="B257" s="22" t="s">
        <v>533</v>
      </c>
      <c r="C257" s="24" t="s">
        <v>29</v>
      </c>
      <c r="D257" s="22">
        <v>1</v>
      </c>
      <c r="E257" s="22" t="s">
        <v>32</v>
      </c>
      <c r="F257" s="33">
        <v>135</v>
      </c>
      <c r="G257" s="27"/>
      <c r="H257" s="28"/>
      <c r="I257" s="34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="7" customFormat="1" ht="29" customHeight="1" spans="1:50">
      <c r="A258" s="22">
        <f t="shared" si="23"/>
        <v>247</v>
      </c>
      <c r="B258" s="22" t="s">
        <v>534</v>
      </c>
      <c r="C258" s="24" t="s">
        <v>29</v>
      </c>
      <c r="D258" s="22">
        <v>1</v>
      </c>
      <c r="E258" s="22" t="s">
        <v>32</v>
      </c>
      <c r="F258" s="33">
        <v>93</v>
      </c>
      <c r="G258" s="27"/>
      <c r="H258" s="28"/>
      <c r="I258" s="34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="7" customFormat="1" ht="29" customHeight="1" spans="1:50">
      <c r="A259" s="22">
        <f t="shared" si="23"/>
        <v>248</v>
      </c>
      <c r="B259" s="22" t="s">
        <v>535</v>
      </c>
      <c r="C259" s="24" t="s">
        <v>29</v>
      </c>
      <c r="D259" s="22">
        <v>1</v>
      </c>
      <c r="E259" s="22" t="s">
        <v>32</v>
      </c>
      <c r="F259" s="33">
        <v>187</v>
      </c>
      <c r="G259" s="27"/>
      <c r="H259" s="28"/>
      <c r="I259" s="34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="7" customFormat="1" ht="29" customHeight="1" spans="1:50">
      <c r="A260" s="22">
        <f t="shared" si="23"/>
        <v>249</v>
      </c>
      <c r="B260" s="22" t="s">
        <v>536</v>
      </c>
      <c r="C260" s="24" t="s">
        <v>29</v>
      </c>
      <c r="D260" s="22">
        <v>1</v>
      </c>
      <c r="E260" s="22" t="s">
        <v>32</v>
      </c>
      <c r="F260" s="33">
        <v>187</v>
      </c>
      <c r="G260" s="27"/>
      <c r="H260" s="28"/>
      <c r="I260" s="34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="7" customFormat="1" ht="29" customHeight="1" spans="1:50">
      <c r="A261" s="22">
        <f t="shared" ref="A261:A270" si="24">ROW()-11</f>
        <v>250</v>
      </c>
      <c r="B261" s="22" t="s">
        <v>537</v>
      </c>
      <c r="C261" s="24" t="s">
        <v>29</v>
      </c>
      <c r="D261" s="22">
        <v>1</v>
      </c>
      <c r="E261" s="22" t="s">
        <v>32</v>
      </c>
      <c r="F261" s="33">
        <v>114</v>
      </c>
      <c r="G261" s="27"/>
      <c r="H261" s="28"/>
      <c r="I261" s="34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="7" customFormat="1" ht="29" customHeight="1" spans="1:50">
      <c r="A262" s="22">
        <f t="shared" si="24"/>
        <v>251</v>
      </c>
      <c r="B262" s="22" t="s">
        <v>538</v>
      </c>
      <c r="C262" s="24" t="s">
        <v>29</v>
      </c>
      <c r="D262" s="22">
        <v>1</v>
      </c>
      <c r="E262" s="22" t="s">
        <v>32</v>
      </c>
      <c r="F262" s="33">
        <v>114</v>
      </c>
      <c r="G262" s="27"/>
      <c r="H262" s="28"/>
      <c r="I262" s="34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="7" customFormat="1" ht="29" customHeight="1" spans="1:50">
      <c r="A263" s="22">
        <f t="shared" si="24"/>
        <v>252</v>
      </c>
      <c r="B263" s="22" t="s">
        <v>539</v>
      </c>
      <c r="C263" s="24" t="s">
        <v>29</v>
      </c>
      <c r="D263" s="22">
        <v>1</v>
      </c>
      <c r="E263" s="22" t="s">
        <v>57</v>
      </c>
      <c r="F263" s="33">
        <v>280</v>
      </c>
      <c r="G263" s="27"/>
      <c r="H263" s="28"/>
      <c r="I263" s="34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="7" customFormat="1" ht="29" customHeight="1" spans="1:50">
      <c r="A264" s="22">
        <f t="shared" si="24"/>
        <v>253</v>
      </c>
      <c r="B264" s="22" t="s">
        <v>540</v>
      </c>
      <c r="C264" s="24" t="s">
        <v>29</v>
      </c>
      <c r="D264" s="22">
        <v>1</v>
      </c>
      <c r="E264" s="22" t="s">
        <v>32</v>
      </c>
      <c r="F264" s="33">
        <v>717</v>
      </c>
      <c r="G264" s="27"/>
      <c r="H264" s="28"/>
      <c r="I264" s="34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="7" customFormat="1" ht="29" customHeight="1" spans="1:50">
      <c r="A265" s="22">
        <f t="shared" si="24"/>
        <v>254</v>
      </c>
      <c r="B265" s="22" t="s">
        <v>541</v>
      </c>
      <c r="C265" s="24" t="s">
        <v>29</v>
      </c>
      <c r="D265" s="22">
        <v>1</v>
      </c>
      <c r="E265" s="22" t="s">
        <v>542</v>
      </c>
      <c r="F265" s="33">
        <v>10</v>
      </c>
      <c r="G265" s="27"/>
      <c r="H265" s="28"/>
      <c r="I265" s="34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="7" customFormat="1" ht="29" customHeight="1" spans="1:50">
      <c r="A266" s="22">
        <f t="shared" si="24"/>
        <v>255</v>
      </c>
      <c r="B266" s="22" t="s">
        <v>543</v>
      </c>
      <c r="C266" s="24" t="s">
        <v>29</v>
      </c>
      <c r="D266" s="22">
        <v>1</v>
      </c>
      <c r="E266" s="22" t="s">
        <v>30</v>
      </c>
      <c r="F266" s="33">
        <v>291</v>
      </c>
      <c r="G266" s="27"/>
      <c r="H266" s="28"/>
      <c r="I266" s="34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="7" customFormat="1" ht="29" customHeight="1" spans="1:50">
      <c r="A267" s="22">
        <f t="shared" si="24"/>
        <v>256</v>
      </c>
      <c r="B267" s="22" t="s">
        <v>553</v>
      </c>
      <c r="C267" s="24" t="s">
        <v>29</v>
      </c>
      <c r="D267" s="22">
        <v>1</v>
      </c>
      <c r="E267" s="22" t="s">
        <v>32</v>
      </c>
      <c r="F267" s="33">
        <v>25</v>
      </c>
      <c r="G267" s="27"/>
      <c r="H267" s="28"/>
      <c r="I267" s="34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="7" customFormat="1" ht="29" customHeight="1" spans="1:50">
      <c r="A268" s="22">
        <f t="shared" si="24"/>
        <v>257</v>
      </c>
      <c r="B268" s="22" t="s">
        <v>554</v>
      </c>
      <c r="C268" s="24" t="s">
        <v>29</v>
      </c>
      <c r="D268" s="22">
        <v>1</v>
      </c>
      <c r="E268" s="22" t="s">
        <v>57</v>
      </c>
      <c r="F268" s="33">
        <v>255</v>
      </c>
      <c r="G268" s="27"/>
      <c r="H268" s="28"/>
      <c r="I268" s="34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="7" customFormat="1" ht="29" customHeight="1" spans="1:50">
      <c r="A269" s="22">
        <f t="shared" si="24"/>
        <v>258</v>
      </c>
      <c r="B269" s="22" t="s">
        <v>555</v>
      </c>
      <c r="C269" s="24" t="s">
        <v>29</v>
      </c>
      <c r="D269" s="22">
        <v>1</v>
      </c>
      <c r="E269" s="22" t="s">
        <v>57</v>
      </c>
      <c r="F269" s="33">
        <v>101</v>
      </c>
      <c r="G269" s="27"/>
      <c r="H269" s="28"/>
      <c r="I269" s="34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="7" customFormat="1" ht="29" customHeight="1" spans="1:50">
      <c r="A270" s="22">
        <f t="shared" si="24"/>
        <v>259</v>
      </c>
      <c r="B270" s="22" t="s">
        <v>556</v>
      </c>
      <c r="C270" s="24" t="s">
        <v>29</v>
      </c>
      <c r="D270" s="22">
        <v>1</v>
      </c>
      <c r="E270" s="22" t="s">
        <v>57</v>
      </c>
      <c r="F270" s="33">
        <v>114</v>
      </c>
      <c r="G270" s="27"/>
      <c r="H270" s="28"/>
      <c r="I270" s="34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="7" customFormat="1" ht="29" customHeight="1" spans="1:50">
      <c r="A271" s="22">
        <f t="shared" ref="A271:A289" si="25">ROW()-11</f>
        <v>260</v>
      </c>
      <c r="B271" s="22" t="s">
        <v>561</v>
      </c>
      <c r="C271" s="24" t="s">
        <v>29</v>
      </c>
      <c r="D271" s="22">
        <v>1</v>
      </c>
      <c r="E271" s="22" t="s">
        <v>55</v>
      </c>
      <c r="F271" s="33">
        <v>603</v>
      </c>
      <c r="G271" s="27"/>
      <c r="H271" s="28"/>
      <c r="I271" s="34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="7" customFormat="1" ht="29" customHeight="1" spans="1:50">
      <c r="A272" s="22">
        <f t="shared" si="25"/>
        <v>261</v>
      </c>
      <c r="B272" s="22" t="s">
        <v>562</v>
      </c>
      <c r="C272" s="24" t="s">
        <v>29</v>
      </c>
      <c r="D272" s="22">
        <v>1</v>
      </c>
      <c r="E272" s="22" t="s">
        <v>563</v>
      </c>
      <c r="F272" s="33">
        <v>114</v>
      </c>
      <c r="G272" s="27"/>
      <c r="H272" s="28"/>
      <c r="I272" s="34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="7" customFormat="1" ht="29" customHeight="1" spans="1:50">
      <c r="A273" s="22">
        <f t="shared" si="25"/>
        <v>262</v>
      </c>
      <c r="B273" s="22" t="s">
        <v>564</v>
      </c>
      <c r="C273" s="24" t="s">
        <v>29</v>
      </c>
      <c r="D273" s="22">
        <v>1</v>
      </c>
      <c r="E273" s="22" t="s">
        <v>563</v>
      </c>
      <c r="F273" s="33">
        <v>1108</v>
      </c>
      <c r="G273" s="27"/>
      <c r="H273" s="28"/>
      <c r="I273" s="34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="7" customFormat="1" ht="29" customHeight="1" spans="1:50">
      <c r="A274" s="22">
        <f t="shared" si="25"/>
        <v>263</v>
      </c>
      <c r="B274" s="22" t="s">
        <v>565</v>
      </c>
      <c r="C274" s="24" t="s">
        <v>29</v>
      </c>
      <c r="D274" s="22">
        <v>1</v>
      </c>
      <c r="E274" s="22" t="s">
        <v>32</v>
      </c>
      <c r="F274" s="33">
        <v>1014</v>
      </c>
      <c r="G274" s="27"/>
      <c r="H274" s="28"/>
      <c r="I274" s="34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="7" customFormat="1" ht="29" customHeight="1" spans="1:50">
      <c r="A275" s="22">
        <f t="shared" si="25"/>
        <v>264</v>
      </c>
      <c r="B275" s="22" t="s">
        <v>566</v>
      </c>
      <c r="C275" s="24" t="s">
        <v>29</v>
      </c>
      <c r="D275" s="22">
        <v>1</v>
      </c>
      <c r="E275" s="22" t="s">
        <v>57</v>
      </c>
      <c r="F275" s="33">
        <v>218</v>
      </c>
      <c r="G275" s="27"/>
      <c r="H275" s="28"/>
      <c r="I275" s="34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="7" customFormat="1" ht="29" customHeight="1" spans="1:50">
      <c r="A276" s="22">
        <f t="shared" si="25"/>
        <v>265</v>
      </c>
      <c r="B276" s="22" t="s">
        <v>567</v>
      </c>
      <c r="C276" s="24" t="s">
        <v>29</v>
      </c>
      <c r="D276" s="22">
        <v>1</v>
      </c>
      <c r="E276" s="22" t="s">
        <v>57</v>
      </c>
      <c r="F276" s="33">
        <v>197</v>
      </c>
      <c r="G276" s="27"/>
      <c r="H276" s="28"/>
      <c r="I276" s="34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="7" customFormat="1" ht="29" customHeight="1" spans="1:50">
      <c r="A277" s="22">
        <f t="shared" si="25"/>
        <v>266</v>
      </c>
      <c r="B277" s="22" t="s">
        <v>568</v>
      </c>
      <c r="C277" s="24" t="s">
        <v>29</v>
      </c>
      <c r="D277" s="22">
        <v>1</v>
      </c>
      <c r="E277" s="22" t="s">
        <v>32</v>
      </c>
      <c r="F277" s="33">
        <v>99</v>
      </c>
      <c r="G277" s="27"/>
      <c r="H277" s="28"/>
      <c r="I277" s="34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="7" customFormat="1" ht="29" customHeight="1" spans="1:50">
      <c r="A278" s="22">
        <f t="shared" si="25"/>
        <v>267</v>
      </c>
      <c r="B278" s="22" t="s">
        <v>569</v>
      </c>
      <c r="C278" s="24" t="s">
        <v>29</v>
      </c>
      <c r="D278" s="22">
        <v>1</v>
      </c>
      <c r="E278" s="22" t="s">
        <v>57</v>
      </c>
      <c r="F278" s="33">
        <v>166</v>
      </c>
      <c r="G278" s="27"/>
      <c r="H278" s="28"/>
      <c r="I278" s="34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="7" customFormat="1" ht="29" customHeight="1" spans="1:50">
      <c r="A279" s="22">
        <f t="shared" si="25"/>
        <v>268</v>
      </c>
      <c r="B279" s="22" t="s">
        <v>570</v>
      </c>
      <c r="C279" s="24" t="s">
        <v>29</v>
      </c>
      <c r="D279" s="22">
        <v>1</v>
      </c>
      <c r="E279" s="22" t="s">
        <v>32</v>
      </c>
      <c r="F279" s="33">
        <v>291</v>
      </c>
      <c r="G279" s="27"/>
      <c r="H279" s="28"/>
      <c r="I279" s="34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="7" customFormat="1" ht="29" customHeight="1" spans="1:50">
      <c r="A280" s="22">
        <f t="shared" si="25"/>
        <v>269</v>
      </c>
      <c r="B280" s="22" t="s">
        <v>571</v>
      </c>
      <c r="C280" s="24" t="s">
        <v>29</v>
      </c>
      <c r="D280" s="22">
        <v>1</v>
      </c>
      <c r="E280" s="22" t="s">
        <v>30</v>
      </c>
      <c r="F280" s="33">
        <v>176</v>
      </c>
      <c r="G280" s="27"/>
      <c r="H280" s="28"/>
      <c r="I280" s="34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="7" customFormat="1" ht="29" customHeight="1" spans="1:50">
      <c r="A281" s="22">
        <f t="shared" si="25"/>
        <v>270</v>
      </c>
      <c r="B281" s="22" t="s">
        <v>572</v>
      </c>
      <c r="C281" s="24" t="s">
        <v>29</v>
      </c>
      <c r="D281" s="22">
        <v>1</v>
      </c>
      <c r="E281" s="22" t="s">
        <v>32</v>
      </c>
      <c r="F281" s="33">
        <v>156</v>
      </c>
      <c r="G281" s="27"/>
      <c r="H281" s="28"/>
      <c r="I281" s="34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="7" customFormat="1" ht="29" customHeight="1" spans="1:50">
      <c r="A282" s="22">
        <f t="shared" si="25"/>
        <v>271</v>
      </c>
      <c r="B282" s="22" t="s">
        <v>573</v>
      </c>
      <c r="C282" s="24" t="s">
        <v>29</v>
      </c>
      <c r="D282" s="22">
        <v>1</v>
      </c>
      <c r="E282" s="22" t="s">
        <v>32</v>
      </c>
      <c r="F282" s="33">
        <v>83</v>
      </c>
      <c r="G282" s="27"/>
      <c r="H282" s="28"/>
      <c r="I282" s="34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="7" customFormat="1" ht="29" customHeight="1" spans="1:50">
      <c r="A283" s="22">
        <f t="shared" si="25"/>
        <v>272</v>
      </c>
      <c r="B283" s="22" t="s">
        <v>574</v>
      </c>
      <c r="C283" s="24" t="s">
        <v>29</v>
      </c>
      <c r="D283" s="22">
        <v>1</v>
      </c>
      <c r="E283" s="22" t="s">
        <v>57</v>
      </c>
      <c r="F283" s="33">
        <v>161</v>
      </c>
      <c r="G283" s="27"/>
      <c r="H283" s="28"/>
      <c r="I283" s="34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="7" customFormat="1" ht="29" customHeight="1" spans="1:50">
      <c r="A284" s="22">
        <f t="shared" si="25"/>
        <v>273</v>
      </c>
      <c r="B284" s="22" t="s">
        <v>575</v>
      </c>
      <c r="C284" s="24" t="s">
        <v>29</v>
      </c>
      <c r="D284" s="22">
        <v>1</v>
      </c>
      <c r="E284" s="22" t="s">
        <v>32</v>
      </c>
      <c r="F284" s="33">
        <v>100</v>
      </c>
      <c r="G284" s="27"/>
      <c r="H284" s="28"/>
      <c r="I284" s="34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="7" customFormat="1" ht="29" customHeight="1" spans="1:50">
      <c r="A285" s="22">
        <f t="shared" si="25"/>
        <v>274</v>
      </c>
      <c r="B285" s="22" t="s">
        <v>576</v>
      </c>
      <c r="C285" s="24" t="s">
        <v>29</v>
      </c>
      <c r="D285" s="22">
        <v>1</v>
      </c>
      <c r="E285" s="22" t="s">
        <v>30</v>
      </c>
      <c r="F285" s="33">
        <v>135</v>
      </c>
      <c r="G285" s="27"/>
      <c r="H285" s="28"/>
      <c r="I285" s="34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="7" customFormat="1" ht="29" customHeight="1" spans="1:50">
      <c r="A286" s="22">
        <f t="shared" si="25"/>
        <v>275</v>
      </c>
      <c r="B286" s="22" t="s">
        <v>578</v>
      </c>
      <c r="C286" s="24" t="s">
        <v>29</v>
      </c>
      <c r="D286" s="22">
        <v>1</v>
      </c>
      <c r="E286" s="22" t="s">
        <v>32</v>
      </c>
      <c r="F286" s="33">
        <v>343</v>
      </c>
      <c r="G286" s="27"/>
      <c r="H286" s="28"/>
      <c r="I286" s="34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="7" customFormat="1" ht="29" customHeight="1" spans="1:50">
      <c r="A287" s="22">
        <f t="shared" si="25"/>
        <v>276</v>
      </c>
      <c r="B287" s="22" t="s">
        <v>579</v>
      </c>
      <c r="C287" s="24" t="s">
        <v>29</v>
      </c>
      <c r="D287" s="22">
        <v>1</v>
      </c>
      <c r="E287" s="22" t="s">
        <v>57</v>
      </c>
      <c r="F287" s="33">
        <v>197</v>
      </c>
      <c r="G287" s="27"/>
      <c r="H287" s="28"/>
      <c r="I287" s="34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="7" customFormat="1" ht="29" customHeight="1" spans="1:50">
      <c r="A288" s="22">
        <f t="shared" si="25"/>
        <v>277</v>
      </c>
      <c r="B288" s="22" t="s">
        <v>580</v>
      </c>
      <c r="C288" s="24" t="s">
        <v>29</v>
      </c>
      <c r="D288" s="22">
        <v>1</v>
      </c>
      <c r="E288" s="22" t="s">
        <v>57</v>
      </c>
      <c r="F288" s="33">
        <v>341</v>
      </c>
      <c r="G288" s="27"/>
      <c r="H288" s="28"/>
      <c r="I288" s="34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="7" customFormat="1" ht="29" customHeight="1" spans="1:50">
      <c r="A289" s="22">
        <f t="shared" si="25"/>
        <v>278</v>
      </c>
      <c r="B289" s="22" t="s">
        <v>581</v>
      </c>
      <c r="C289" s="24" t="s">
        <v>29</v>
      </c>
      <c r="D289" s="22">
        <v>1</v>
      </c>
      <c r="E289" s="22" t="s">
        <v>57</v>
      </c>
      <c r="F289" s="33">
        <v>341</v>
      </c>
      <c r="G289" s="27"/>
      <c r="H289" s="28"/>
      <c r="I289" s="34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="7" customFormat="1" ht="29" customHeight="1" spans="1:50">
      <c r="A290" s="22">
        <f t="shared" ref="A290:A299" si="26">ROW()-11</f>
        <v>279</v>
      </c>
      <c r="B290" s="22" t="s">
        <v>582</v>
      </c>
      <c r="C290" s="24" t="s">
        <v>29</v>
      </c>
      <c r="D290" s="22">
        <v>1</v>
      </c>
      <c r="E290" s="22" t="s">
        <v>57</v>
      </c>
      <c r="F290" s="33">
        <v>187</v>
      </c>
      <c r="G290" s="27"/>
      <c r="H290" s="28"/>
      <c r="I290" s="34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="7" customFormat="1" ht="29" customHeight="1" spans="1:50">
      <c r="A291" s="22">
        <f t="shared" si="26"/>
        <v>280</v>
      </c>
      <c r="B291" s="22" t="s">
        <v>583</v>
      </c>
      <c r="C291" s="24" t="s">
        <v>29</v>
      </c>
      <c r="D291" s="22">
        <v>1</v>
      </c>
      <c r="E291" s="22" t="s">
        <v>57</v>
      </c>
      <c r="F291" s="33">
        <v>145</v>
      </c>
      <c r="G291" s="27"/>
      <c r="H291" s="28"/>
      <c r="I291" s="34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="7" customFormat="1" ht="29" customHeight="1" spans="1:50">
      <c r="A292" s="22">
        <f t="shared" si="26"/>
        <v>281</v>
      </c>
      <c r="B292" s="22" t="s">
        <v>584</v>
      </c>
      <c r="C292" s="24" t="s">
        <v>29</v>
      </c>
      <c r="D292" s="22">
        <v>1</v>
      </c>
      <c r="E292" s="22" t="s">
        <v>57</v>
      </c>
      <c r="F292" s="33">
        <v>176</v>
      </c>
      <c r="G292" s="27"/>
      <c r="H292" s="28"/>
      <c r="I292" s="34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="7" customFormat="1" ht="29" customHeight="1" spans="1:50">
      <c r="A293" s="22">
        <f t="shared" si="26"/>
        <v>282</v>
      </c>
      <c r="B293" s="22" t="s">
        <v>586</v>
      </c>
      <c r="C293" s="24" t="s">
        <v>29</v>
      </c>
      <c r="D293" s="22">
        <v>1</v>
      </c>
      <c r="E293" s="22" t="s">
        <v>367</v>
      </c>
      <c r="F293" s="33">
        <v>1226</v>
      </c>
      <c r="G293" s="27"/>
      <c r="H293" s="28"/>
      <c r="I293" s="34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="7" customFormat="1" ht="29" customHeight="1" spans="1:50">
      <c r="A294" s="22">
        <f t="shared" si="26"/>
        <v>283</v>
      </c>
      <c r="B294" s="22" t="s">
        <v>587</v>
      </c>
      <c r="C294" s="24" t="s">
        <v>29</v>
      </c>
      <c r="D294" s="22">
        <v>1</v>
      </c>
      <c r="E294" s="22" t="s">
        <v>32</v>
      </c>
      <c r="F294" s="33">
        <v>1383</v>
      </c>
      <c r="G294" s="27"/>
      <c r="H294" s="28"/>
      <c r="I294" s="34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="7" customFormat="1" ht="29" customHeight="1" spans="1:50">
      <c r="A295" s="22">
        <f t="shared" si="26"/>
        <v>284</v>
      </c>
      <c r="B295" s="22" t="s">
        <v>589</v>
      </c>
      <c r="C295" s="24" t="s">
        <v>29</v>
      </c>
      <c r="D295" s="22">
        <v>1</v>
      </c>
      <c r="E295" s="22" t="s">
        <v>32</v>
      </c>
      <c r="F295" s="33">
        <v>197</v>
      </c>
      <c r="G295" s="27"/>
      <c r="H295" s="28"/>
      <c r="I295" s="34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="7" customFormat="1" ht="29" customHeight="1" spans="1:50">
      <c r="A296" s="22">
        <f t="shared" si="26"/>
        <v>285</v>
      </c>
      <c r="B296" s="22" t="s">
        <v>590</v>
      </c>
      <c r="C296" s="24" t="s">
        <v>498</v>
      </c>
      <c r="D296" s="22">
        <v>1</v>
      </c>
      <c r="E296" s="22" t="s">
        <v>32</v>
      </c>
      <c r="F296" s="33">
        <v>544</v>
      </c>
      <c r="G296" s="27"/>
      <c r="H296" s="28"/>
      <c r="I296" s="34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="7" customFormat="1" ht="29" customHeight="1" spans="1:50">
      <c r="A297" s="22">
        <f t="shared" si="26"/>
        <v>286</v>
      </c>
      <c r="B297" s="22" t="s">
        <v>591</v>
      </c>
      <c r="C297" s="24" t="s">
        <v>498</v>
      </c>
      <c r="D297" s="22">
        <v>1</v>
      </c>
      <c r="E297" s="22" t="s">
        <v>592</v>
      </c>
      <c r="F297" s="33">
        <v>291</v>
      </c>
      <c r="G297" s="27"/>
      <c r="H297" s="28"/>
      <c r="I297" s="34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="7" customFormat="1" ht="29" customHeight="1" spans="1:50">
      <c r="A298" s="22">
        <f t="shared" si="26"/>
        <v>287</v>
      </c>
      <c r="B298" s="22" t="s">
        <v>593</v>
      </c>
      <c r="C298" s="24" t="s">
        <v>498</v>
      </c>
      <c r="D298" s="22">
        <v>1</v>
      </c>
      <c r="E298" s="22" t="s">
        <v>57</v>
      </c>
      <c r="F298" s="33">
        <v>166</v>
      </c>
      <c r="G298" s="27"/>
      <c r="H298" s="28"/>
      <c r="I298" s="34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="7" customFormat="1" ht="29" customHeight="1" spans="1:50">
      <c r="A299" s="22">
        <f t="shared" si="26"/>
        <v>288</v>
      </c>
      <c r="B299" s="22" t="s">
        <v>594</v>
      </c>
      <c r="C299" s="24" t="s">
        <v>498</v>
      </c>
      <c r="D299" s="22">
        <v>1</v>
      </c>
      <c r="E299" s="22" t="s">
        <v>592</v>
      </c>
      <c r="F299" s="33">
        <v>780</v>
      </c>
      <c r="G299" s="27"/>
      <c r="H299" s="28"/>
      <c r="I299" s="34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="7" customFormat="1" ht="29" customHeight="1" spans="1:50">
      <c r="A300" s="22">
        <f t="shared" ref="A300:A309" si="27">ROW()-11</f>
        <v>289</v>
      </c>
      <c r="B300" s="22" t="s">
        <v>595</v>
      </c>
      <c r="C300" s="24" t="s">
        <v>29</v>
      </c>
      <c r="D300" s="22">
        <v>1</v>
      </c>
      <c r="E300" s="22" t="s">
        <v>32</v>
      </c>
      <c r="F300" s="33">
        <v>405</v>
      </c>
      <c r="G300" s="27"/>
      <c r="H300" s="28"/>
      <c r="I300" s="34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="7" customFormat="1" ht="29" customHeight="1" spans="1:50">
      <c r="A301" s="22">
        <f t="shared" si="27"/>
        <v>290</v>
      </c>
      <c r="B301" s="22" t="s">
        <v>596</v>
      </c>
      <c r="C301" s="24" t="s">
        <v>29</v>
      </c>
      <c r="D301" s="22">
        <v>1</v>
      </c>
      <c r="E301" s="22" t="s">
        <v>32</v>
      </c>
      <c r="F301" s="33">
        <v>291</v>
      </c>
      <c r="G301" s="27"/>
      <c r="H301" s="28"/>
      <c r="I301" s="34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="7" customFormat="1" ht="29" customHeight="1" spans="1:50">
      <c r="A302" s="22">
        <f t="shared" si="27"/>
        <v>291</v>
      </c>
      <c r="B302" s="22" t="s">
        <v>597</v>
      </c>
      <c r="C302" s="24" t="s">
        <v>29</v>
      </c>
      <c r="D302" s="22">
        <v>1</v>
      </c>
      <c r="E302" s="22" t="s">
        <v>32</v>
      </c>
      <c r="F302" s="33">
        <v>1278</v>
      </c>
      <c r="G302" s="27"/>
      <c r="H302" s="28"/>
      <c r="I302" s="34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="7" customFormat="1" ht="29" customHeight="1" spans="1:50">
      <c r="A303" s="22">
        <f t="shared" si="27"/>
        <v>292</v>
      </c>
      <c r="B303" s="22" t="s">
        <v>598</v>
      </c>
      <c r="C303" s="24" t="s">
        <v>498</v>
      </c>
      <c r="D303" s="22">
        <v>1</v>
      </c>
      <c r="E303" s="22" t="s">
        <v>599</v>
      </c>
      <c r="F303" s="33">
        <v>5440</v>
      </c>
      <c r="G303" s="27"/>
      <c r="H303" s="28"/>
      <c r="I303" s="34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="7" customFormat="1" ht="29" customHeight="1" spans="1:50">
      <c r="A304" s="22">
        <f t="shared" si="27"/>
        <v>293</v>
      </c>
      <c r="B304" s="22" t="s">
        <v>600</v>
      </c>
      <c r="C304" s="24" t="s">
        <v>29</v>
      </c>
      <c r="D304" s="22">
        <v>1</v>
      </c>
      <c r="E304" s="22" t="s">
        <v>32</v>
      </c>
      <c r="F304" s="33">
        <v>592</v>
      </c>
      <c r="G304" s="27"/>
      <c r="H304" s="28"/>
      <c r="I304" s="34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="7" customFormat="1" ht="29" customHeight="1" spans="1:50">
      <c r="A305" s="22">
        <f t="shared" si="27"/>
        <v>294</v>
      </c>
      <c r="B305" s="22" t="s">
        <v>601</v>
      </c>
      <c r="C305" s="24" t="s">
        <v>29</v>
      </c>
      <c r="D305" s="22">
        <v>1</v>
      </c>
      <c r="E305" s="22" t="s">
        <v>32</v>
      </c>
      <c r="F305" s="33">
        <v>426</v>
      </c>
      <c r="G305" s="27"/>
      <c r="H305" s="28"/>
      <c r="I305" s="34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="7" customFormat="1" ht="29" customHeight="1" spans="1:50">
      <c r="A306" s="22">
        <f t="shared" si="27"/>
        <v>295</v>
      </c>
      <c r="B306" s="22" t="s">
        <v>602</v>
      </c>
      <c r="C306" s="24" t="s">
        <v>29</v>
      </c>
      <c r="D306" s="22">
        <v>1</v>
      </c>
      <c r="E306" s="22" t="s">
        <v>32</v>
      </c>
      <c r="F306" s="33">
        <v>228</v>
      </c>
      <c r="G306" s="27"/>
      <c r="H306" s="28"/>
      <c r="I306" s="34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="7" customFormat="1" ht="29" customHeight="1" spans="1:50">
      <c r="A307" s="22">
        <f t="shared" si="27"/>
        <v>296</v>
      </c>
      <c r="B307" s="22" t="s">
        <v>603</v>
      </c>
      <c r="C307" s="24" t="s">
        <v>29</v>
      </c>
      <c r="D307" s="22">
        <v>1</v>
      </c>
      <c r="E307" s="22" t="s">
        <v>32</v>
      </c>
      <c r="F307" s="33">
        <v>99</v>
      </c>
      <c r="G307" s="27"/>
      <c r="H307" s="28"/>
      <c r="I307" s="34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="7" customFormat="1" ht="29" customHeight="1" spans="1:50">
      <c r="A308" s="22">
        <f t="shared" si="27"/>
        <v>297</v>
      </c>
      <c r="B308" s="22" t="s">
        <v>604</v>
      </c>
      <c r="C308" s="24" t="s">
        <v>29</v>
      </c>
      <c r="D308" s="22">
        <v>1</v>
      </c>
      <c r="E308" s="22" t="s">
        <v>32</v>
      </c>
      <c r="F308" s="33">
        <v>46</v>
      </c>
      <c r="G308" s="27"/>
      <c r="H308" s="28"/>
      <c r="I308" s="34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="7" customFormat="1" ht="29" customHeight="1" spans="1:50">
      <c r="A309" s="22">
        <f t="shared" si="27"/>
        <v>298</v>
      </c>
      <c r="B309" s="22" t="s">
        <v>605</v>
      </c>
      <c r="C309" s="24" t="s">
        <v>29</v>
      </c>
      <c r="D309" s="22">
        <v>1</v>
      </c>
      <c r="E309" s="22" t="s">
        <v>32</v>
      </c>
      <c r="F309" s="33">
        <v>203</v>
      </c>
      <c r="G309" s="27"/>
      <c r="H309" s="28"/>
      <c r="I309" s="34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="7" customFormat="1" ht="29" customHeight="1" spans="1:50">
      <c r="A310" s="22">
        <f t="shared" ref="A310:A319" si="28">ROW()-11</f>
        <v>299</v>
      </c>
      <c r="B310" s="22" t="s">
        <v>606</v>
      </c>
      <c r="C310" s="24" t="s">
        <v>29</v>
      </c>
      <c r="D310" s="22">
        <v>1</v>
      </c>
      <c r="E310" s="22" t="s">
        <v>32</v>
      </c>
      <c r="F310" s="33">
        <v>447</v>
      </c>
      <c r="G310" s="27"/>
      <c r="H310" s="28"/>
      <c r="I310" s="34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="7" customFormat="1" ht="29" customHeight="1" spans="1:50">
      <c r="A311" s="22">
        <f t="shared" si="28"/>
        <v>300</v>
      </c>
      <c r="B311" s="22" t="s">
        <v>607</v>
      </c>
      <c r="C311" s="24" t="s">
        <v>29</v>
      </c>
      <c r="D311" s="22">
        <v>1</v>
      </c>
      <c r="E311" s="22" t="s">
        <v>30</v>
      </c>
      <c r="F311" s="33">
        <v>187</v>
      </c>
      <c r="G311" s="27"/>
      <c r="H311" s="28"/>
      <c r="I311" s="34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="7" customFormat="1" ht="29" customHeight="1" spans="1:50">
      <c r="A312" s="22">
        <f t="shared" si="28"/>
        <v>301</v>
      </c>
      <c r="B312" s="22" t="s">
        <v>608</v>
      </c>
      <c r="C312" s="24" t="s">
        <v>29</v>
      </c>
      <c r="D312" s="22">
        <v>1</v>
      </c>
      <c r="E312" s="22" t="s">
        <v>32</v>
      </c>
      <c r="F312" s="33">
        <v>228</v>
      </c>
      <c r="G312" s="27"/>
      <c r="H312" s="28"/>
      <c r="I312" s="34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="7" customFormat="1" ht="29" customHeight="1" spans="1:50">
      <c r="A313" s="22">
        <f t="shared" si="28"/>
        <v>302</v>
      </c>
      <c r="B313" s="22" t="s">
        <v>612</v>
      </c>
      <c r="C313" s="24" t="s">
        <v>29</v>
      </c>
      <c r="D313" s="22">
        <v>1</v>
      </c>
      <c r="E313" s="22" t="s">
        <v>32</v>
      </c>
      <c r="F313" s="33">
        <v>375</v>
      </c>
      <c r="G313" s="27"/>
      <c r="H313" s="28"/>
      <c r="I313" s="34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="7" customFormat="1" ht="29" customHeight="1" spans="1:50">
      <c r="A314" s="22">
        <f t="shared" si="28"/>
        <v>303</v>
      </c>
      <c r="B314" s="22" t="s">
        <v>613</v>
      </c>
      <c r="C314" s="24" t="s">
        <v>29</v>
      </c>
      <c r="D314" s="22">
        <v>1</v>
      </c>
      <c r="E314" s="22" t="s">
        <v>32</v>
      </c>
      <c r="F314" s="33">
        <v>77</v>
      </c>
      <c r="G314" s="27"/>
      <c r="H314" s="28"/>
      <c r="I314" s="34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="7" customFormat="1" ht="29" customHeight="1" spans="1:50">
      <c r="A315" s="22">
        <f t="shared" si="28"/>
        <v>304</v>
      </c>
      <c r="B315" s="22" t="s">
        <v>614</v>
      </c>
      <c r="C315" s="24" t="s">
        <v>29</v>
      </c>
      <c r="D315" s="22">
        <v>1</v>
      </c>
      <c r="E315" s="22" t="s">
        <v>32</v>
      </c>
      <c r="F315" s="33">
        <v>478</v>
      </c>
      <c r="G315" s="27"/>
      <c r="H315" s="28"/>
      <c r="I315" s="34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="7" customFormat="1" ht="29" customHeight="1" spans="1:50">
      <c r="A316" s="22">
        <f t="shared" si="28"/>
        <v>305</v>
      </c>
      <c r="B316" s="22" t="s">
        <v>615</v>
      </c>
      <c r="C316" s="24" t="s">
        <v>459</v>
      </c>
      <c r="D316" s="22">
        <v>1</v>
      </c>
      <c r="E316" s="22" t="s">
        <v>57</v>
      </c>
      <c r="F316" s="33">
        <v>10</v>
      </c>
      <c r="G316" s="27"/>
      <c r="H316" s="28"/>
      <c r="I316" s="34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="7" customFormat="1" ht="29" customHeight="1" spans="1:50">
      <c r="A317" s="22">
        <f t="shared" si="28"/>
        <v>306</v>
      </c>
      <c r="B317" s="22" t="s">
        <v>616</v>
      </c>
      <c r="C317" s="24" t="s">
        <v>29</v>
      </c>
      <c r="D317" s="22">
        <v>1</v>
      </c>
      <c r="E317" s="22" t="s">
        <v>32</v>
      </c>
      <c r="F317" s="33">
        <v>306</v>
      </c>
      <c r="G317" s="27"/>
      <c r="H317" s="28"/>
      <c r="I317" s="34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="7" customFormat="1" ht="29" customHeight="1" spans="1:50">
      <c r="A318" s="22">
        <f t="shared" si="28"/>
        <v>307</v>
      </c>
      <c r="B318" s="22" t="s">
        <v>617</v>
      </c>
      <c r="C318" s="24" t="s">
        <v>29</v>
      </c>
      <c r="D318" s="22">
        <v>1</v>
      </c>
      <c r="E318" s="22" t="s">
        <v>55</v>
      </c>
      <c r="F318" s="33">
        <v>270</v>
      </c>
      <c r="G318" s="27"/>
      <c r="H318" s="28"/>
      <c r="I318" s="34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="7" customFormat="1" ht="29" customHeight="1" spans="1:50">
      <c r="A319" s="22">
        <f t="shared" si="28"/>
        <v>308</v>
      </c>
      <c r="B319" s="22" t="s">
        <v>618</v>
      </c>
      <c r="C319" s="24" t="s">
        <v>29</v>
      </c>
      <c r="D319" s="22">
        <v>1</v>
      </c>
      <c r="E319" s="22" t="s">
        <v>32</v>
      </c>
      <c r="F319" s="33">
        <v>97</v>
      </c>
      <c r="G319" s="27"/>
      <c r="H319" s="28"/>
      <c r="I319" s="34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="7" customFormat="1" ht="29" customHeight="1" spans="1:50">
      <c r="A320" s="22">
        <f t="shared" ref="A320:A329" si="29">ROW()-11</f>
        <v>309</v>
      </c>
      <c r="B320" s="22" t="s">
        <v>620</v>
      </c>
      <c r="C320" s="24" t="s">
        <v>29</v>
      </c>
      <c r="D320" s="22">
        <v>1</v>
      </c>
      <c r="E320" s="22" t="s">
        <v>32</v>
      </c>
      <c r="F320" s="33">
        <v>83</v>
      </c>
      <c r="G320" s="27"/>
      <c r="H320" s="28"/>
      <c r="I320" s="34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="7" customFormat="1" ht="29" customHeight="1" spans="1:50">
      <c r="A321" s="22">
        <f t="shared" si="29"/>
        <v>310</v>
      </c>
      <c r="B321" s="22" t="s">
        <v>1031</v>
      </c>
      <c r="C321" s="24" t="s">
        <v>29</v>
      </c>
      <c r="D321" s="22">
        <v>1</v>
      </c>
      <c r="E321" s="22" t="s">
        <v>32</v>
      </c>
      <c r="F321" s="33">
        <v>295</v>
      </c>
      <c r="G321" s="27"/>
      <c r="H321" s="28"/>
      <c r="I321" s="34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7" customFormat="1" ht="29" customHeight="1" spans="1:50">
      <c r="A322" s="22">
        <f t="shared" si="29"/>
        <v>311</v>
      </c>
      <c r="B322" s="22" t="s">
        <v>621</v>
      </c>
      <c r="C322" s="24" t="s">
        <v>459</v>
      </c>
      <c r="D322" s="22">
        <v>1</v>
      </c>
      <c r="E322" s="22" t="s">
        <v>32</v>
      </c>
      <c r="F322" s="33">
        <v>31</v>
      </c>
      <c r="G322" s="27"/>
      <c r="H322" s="28"/>
      <c r="I322" s="34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7" customFormat="1" ht="29" customHeight="1" spans="1:50">
      <c r="A323" s="22">
        <f t="shared" si="29"/>
        <v>312</v>
      </c>
      <c r="B323" s="22" t="s">
        <v>622</v>
      </c>
      <c r="C323" s="24" t="s">
        <v>498</v>
      </c>
      <c r="D323" s="22">
        <v>1</v>
      </c>
      <c r="E323" s="22" t="s">
        <v>201</v>
      </c>
      <c r="F323" s="33">
        <v>52</v>
      </c>
      <c r="G323" s="27"/>
      <c r="H323" s="28"/>
      <c r="I323" s="34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7" customFormat="1" ht="29" customHeight="1" spans="1:50">
      <c r="A324" s="22">
        <f t="shared" si="29"/>
        <v>313</v>
      </c>
      <c r="B324" s="22" t="s">
        <v>623</v>
      </c>
      <c r="C324" s="24" t="s">
        <v>459</v>
      </c>
      <c r="D324" s="22">
        <v>1</v>
      </c>
      <c r="E324" s="22" t="s">
        <v>55</v>
      </c>
      <c r="F324" s="33">
        <v>499</v>
      </c>
      <c r="G324" s="27"/>
      <c r="H324" s="28"/>
      <c r="I324" s="34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7" customFormat="1" ht="29" customHeight="1" spans="1:50">
      <c r="A325" s="22">
        <f t="shared" si="29"/>
        <v>314</v>
      </c>
      <c r="B325" s="22" t="s">
        <v>624</v>
      </c>
      <c r="C325" s="24" t="s">
        <v>29</v>
      </c>
      <c r="D325" s="22">
        <v>1</v>
      </c>
      <c r="E325" s="22" t="s">
        <v>32</v>
      </c>
      <c r="F325" s="33">
        <v>197</v>
      </c>
      <c r="G325" s="27"/>
      <c r="H325" s="28"/>
      <c r="I325" s="34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7" customFormat="1" ht="29" customHeight="1" spans="1:50">
      <c r="A326" s="22">
        <f t="shared" si="29"/>
        <v>315</v>
      </c>
      <c r="B326" s="22" t="s">
        <v>626</v>
      </c>
      <c r="C326" s="24" t="s">
        <v>459</v>
      </c>
      <c r="D326" s="22">
        <v>1</v>
      </c>
      <c r="E326" s="22" t="s">
        <v>32</v>
      </c>
      <c r="F326" s="33">
        <v>176</v>
      </c>
      <c r="G326" s="27"/>
      <c r="H326" s="28"/>
      <c r="I326" s="34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7" customFormat="1" ht="29" customHeight="1" spans="1:50">
      <c r="A327" s="22">
        <f t="shared" si="29"/>
        <v>316</v>
      </c>
      <c r="B327" s="22" t="s">
        <v>627</v>
      </c>
      <c r="C327" s="24" t="s">
        <v>29</v>
      </c>
      <c r="D327" s="22">
        <v>1</v>
      </c>
      <c r="E327" s="22" t="s">
        <v>32</v>
      </c>
      <c r="F327" s="33">
        <v>264</v>
      </c>
      <c r="G327" s="27"/>
      <c r="H327" s="28"/>
      <c r="I327" s="34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7" customFormat="1" ht="29" customHeight="1" spans="1:50">
      <c r="A328" s="22">
        <f t="shared" si="29"/>
        <v>317</v>
      </c>
      <c r="B328" s="22" t="s">
        <v>629</v>
      </c>
      <c r="C328" s="24" t="s">
        <v>459</v>
      </c>
      <c r="D328" s="22">
        <v>1</v>
      </c>
      <c r="E328" s="22" t="s">
        <v>83</v>
      </c>
      <c r="F328" s="33">
        <v>291</v>
      </c>
      <c r="G328" s="27"/>
      <c r="H328" s="28"/>
      <c r="I328" s="34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7" customFormat="1" ht="29" customHeight="1" spans="1:50">
      <c r="A329" s="22">
        <f t="shared" ref="A329:A337" si="30">ROW()-11</f>
        <v>318</v>
      </c>
      <c r="B329" s="22" t="s">
        <v>631</v>
      </c>
      <c r="C329" s="24" t="s">
        <v>29</v>
      </c>
      <c r="D329" s="22">
        <v>1</v>
      </c>
      <c r="E329" s="22" t="s">
        <v>57</v>
      </c>
      <c r="F329" s="33">
        <v>2152</v>
      </c>
      <c r="G329" s="27"/>
      <c r="H329" s="28"/>
      <c r="I329" s="34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7" customFormat="1" ht="29" customHeight="1" spans="1:50">
      <c r="A330" s="22">
        <f t="shared" si="30"/>
        <v>319</v>
      </c>
      <c r="B330" s="22" t="s">
        <v>632</v>
      </c>
      <c r="C330" s="24" t="s">
        <v>29</v>
      </c>
      <c r="D330" s="22">
        <v>1</v>
      </c>
      <c r="E330" s="22" t="s">
        <v>32</v>
      </c>
      <c r="F330" s="33">
        <v>780</v>
      </c>
      <c r="G330" s="27"/>
      <c r="H330" s="28"/>
      <c r="I330" s="34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7" customFormat="1" ht="29" customHeight="1" spans="1:50">
      <c r="A331" s="22">
        <f t="shared" si="30"/>
        <v>320</v>
      </c>
      <c r="B331" s="22" t="s">
        <v>633</v>
      </c>
      <c r="C331" s="24" t="s">
        <v>459</v>
      </c>
      <c r="D331" s="22">
        <v>1</v>
      </c>
      <c r="E331" s="22" t="s">
        <v>55</v>
      </c>
      <c r="F331" s="33">
        <v>1830</v>
      </c>
      <c r="G331" s="27"/>
      <c r="H331" s="28"/>
      <c r="I331" s="34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7" customFormat="1" ht="29" customHeight="1" spans="1:50">
      <c r="A332" s="22">
        <f t="shared" si="30"/>
        <v>321</v>
      </c>
      <c r="B332" s="22" t="s">
        <v>634</v>
      </c>
      <c r="C332" s="24" t="s">
        <v>29</v>
      </c>
      <c r="D332" s="22">
        <v>1</v>
      </c>
      <c r="E332" s="22" t="s">
        <v>32</v>
      </c>
      <c r="F332" s="33">
        <v>46</v>
      </c>
      <c r="G332" s="27"/>
      <c r="H332" s="28"/>
      <c r="I332" s="34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7" customFormat="1" ht="29" customHeight="1" spans="1:50">
      <c r="A333" s="22">
        <f t="shared" si="30"/>
        <v>322</v>
      </c>
      <c r="B333" s="22" t="s">
        <v>635</v>
      </c>
      <c r="C333" s="24" t="s">
        <v>29</v>
      </c>
      <c r="D333" s="22">
        <v>1</v>
      </c>
      <c r="E333" s="22" t="s">
        <v>30</v>
      </c>
      <c r="F333" s="33">
        <v>166</v>
      </c>
      <c r="G333" s="27"/>
      <c r="H333" s="28"/>
      <c r="I333" s="34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7" customFormat="1" ht="29" customHeight="1" spans="1:50">
      <c r="A334" s="22">
        <f t="shared" si="30"/>
        <v>323</v>
      </c>
      <c r="B334" s="22" t="s">
        <v>1024</v>
      </c>
      <c r="C334" s="24" t="s">
        <v>29</v>
      </c>
      <c r="D334" s="22">
        <v>1</v>
      </c>
      <c r="E334" s="22" t="s">
        <v>55</v>
      </c>
      <c r="F334" s="33">
        <v>4647</v>
      </c>
      <c r="G334" s="27"/>
      <c r="H334" s="28"/>
      <c r="I334" s="34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7" customFormat="1" ht="29" customHeight="1" spans="1:50">
      <c r="A335" s="22">
        <f t="shared" si="30"/>
        <v>324</v>
      </c>
      <c r="B335" s="22" t="s">
        <v>637</v>
      </c>
      <c r="C335" s="24" t="s">
        <v>29</v>
      </c>
      <c r="D335" s="22">
        <v>1</v>
      </c>
      <c r="E335" s="22" t="s">
        <v>32</v>
      </c>
      <c r="F335" s="33">
        <v>176</v>
      </c>
      <c r="G335" s="27"/>
      <c r="H335" s="28"/>
      <c r="I335" s="34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7" customFormat="1" ht="29" customHeight="1" spans="1:50">
      <c r="A336" s="22">
        <f t="shared" si="30"/>
        <v>325</v>
      </c>
      <c r="B336" s="22" t="s">
        <v>638</v>
      </c>
      <c r="C336" s="24" t="s">
        <v>459</v>
      </c>
      <c r="D336" s="22">
        <v>1</v>
      </c>
      <c r="E336" s="22" t="s">
        <v>32</v>
      </c>
      <c r="F336" s="33">
        <v>499</v>
      </c>
      <c r="G336" s="27"/>
      <c r="H336" s="28"/>
      <c r="I336" s="34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7" customFormat="1" ht="29" customHeight="1" spans="1:50">
      <c r="A337" s="22">
        <f t="shared" si="30"/>
        <v>326</v>
      </c>
      <c r="B337" s="22" t="s">
        <v>639</v>
      </c>
      <c r="C337" s="24" t="s">
        <v>459</v>
      </c>
      <c r="D337" s="22">
        <v>1</v>
      </c>
      <c r="E337" s="22" t="s">
        <v>32</v>
      </c>
      <c r="F337" s="33">
        <v>208</v>
      </c>
      <c r="G337" s="27"/>
      <c r="H337" s="28"/>
      <c r="I337" s="34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7" customFormat="1" ht="29" customHeight="1" spans="1:50">
      <c r="A338" s="22">
        <f t="shared" ref="A338:A344" si="31">ROW()-11</f>
        <v>327</v>
      </c>
      <c r="B338" s="22" t="s">
        <v>640</v>
      </c>
      <c r="C338" s="24" t="s">
        <v>459</v>
      </c>
      <c r="D338" s="22">
        <v>1</v>
      </c>
      <c r="E338" s="22" t="s">
        <v>32</v>
      </c>
      <c r="F338" s="33">
        <v>717</v>
      </c>
      <c r="G338" s="27"/>
      <c r="H338" s="28"/>
      <c r="I338" s="34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7" customFormat="1" ht="29" customHeight="1" spans="1:50">
      <c r="A339" s="22">
        <f t="shared" si="31"/>
        <v>328</v>
      </c>
      <c r="B339" s="22" t="s">
        <v>641</v>
      </c>
      <c r="C339" s="24" t="s">
        <v>459</v>
      </c>
      <c r="D339" s="22">
        <v>1</v>
      </c>
      <c r="E339" s="22" t="s">
        <v>32</v>
      </c>
      <c r="F339" s="33">
        <v>520</v>
      </c>
      <c r="G339" s="27"/>
      <c r="H339" s="28"/>
      <c r="I339" s="34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7" customFormat="1" ht="29" customHeight="1" spans="1:50">
      <c r="A340" s="22">
        <f t="shared" si="31"/>
        <v>329</v>
      </c>
      <c r="B340" s="22" t="s">
        <v>642</v>
      </c>
      <c r="C340" s="24" t="s">
        <v>459</v>
      </c>
      <c r="D340" s="22">
        <v>1</v>
      </c>
      <c r="E340" s="22" t="s">
        <v>32</v>
      </c>
      <c r="F340" s="33">
        <v>104</v>
      </c>
      <c r="G340" s="27"/>
      <c r="H340" s="28"/>
      <c r="I340" s="34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="7" customFormat="1" ht="29" customHeight="1" spans="1:50">
      <c r="A341" s="22">
        <f t="shared" si="31"/>
        <v>330</v>
      </c>
      <c r="B341" s="22" t="s">
        <v>643</v>
      </c>
      <c r="C341" s="24" t="s">
        <v>29</v>
      </c>
      <c r="D341" s="22">
        <v>1</v>
      </c>
      <c r="E341" s="22" t="s">
        <v>32</v>
      </c>
      <c r="F341" s="33">
        <v>332</v>
      </c>
      <c r="G341" s="27"/>
      <c r="H341" s="28"/>
      <c r="I341" s="34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="7" customFormat="1" ht="29" customHeight="1" spans="1:50">
      <c r="A342" s="22">
        <f t="shared" si="31"/>
        <v>331</v>
      </c>
      <c r="B342" s="22" t="s">
        <v>644</v>
      </c>
      <c r="C342" s="24" t="s">
        <v>29</v>
      </c>
      <c r="D342" s="22">
        <v>1</v>
      </c>
      <c r="E342" s="22" t="s">
        <v>32</v>
      </c>
      <c r="F342" s="33">
        <v>93</v>
      </c>
      <c r="G342" s="27"/>
      <c r="H342" s="28"/>
      <c r="I342" s="34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="7" customFormat="1" ht="29" customHeight="1" spans="1:50">
      <c r="A343" s="22">
        <f t="shared" si="31"/>
        <v>332</v>
      </c>
      <c r="B343" s="40" t="s">
        <v>686</v>
      </c>
      <c r="C343" s="40" t="s">
        <v>687</v>
      </c>
      <c r="D343" s="22">
        <v>1</v>
      </c>
      <c r="E343" s="22" t="s">
        <v>32</v>
      </c>
      <c r="F343" s="33">
        <v>83</v>
      </c>
      <c r="G343" s="27"/>
      <c r="H343" s="28"/>
      <c r="I343" s="34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7" customFormat="1" spans="1:50">
      <c r="A344" s="22">
        <v>338</v>
      </c>
      <c r="B344" s="22" t="s">
        <v>645</v>
      </c>
      <c r="C344" s="24" t="s">
        <v>459</v>
      </c>
      <c r="D344" s="22">
        <v>1</v>
      </c>
      <c r="E344" s="22" t="s">
        <v>32</v>
      </c>
      <c r="F344" s="33">
        <v>145</v>
      </c>
      <c r="G344" s="27"/>
      <c r="H344" s="28"/>
      <c r="I344" s="34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</row>
    <row r="345" s="7" customFormat="1" ht="41" customHeight="1" spans="1:49">
      <c r="A345" s="50" t="s">
        <v>688</v>
      </c>
      <c r="B345" s="50"/>
      <c r="C345" s="50"/>
      <c r="D345" s="50"/>
      <c r="E345" s="50"/>
      <c r="F345" s="45">
        <f>SUM(F5:F344)</f>
        <v>179513</v>
      </c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</row>
  </sheetData>
  <autoFilter xmlns:etc="http://www.wps.cn/officeDocument/2017/etCustomData" ref="A4:DG345" etc:filterBottomFollowUsedRange="0">
    <extLst/>
  </autoFilter>
  <mergeCells count="14">
    <mergeCell ref="A1:E1"/>
    <mergeCell ref="A2:E2"/>
    <mergeCell ref="A3:E3"/>
    <mergeCell ref="A345:E345"/>
    <mergeCell ref="A7:A8"/>
    <mergeCell ref="A9:A10"/>
    <mergeCell ref="A11:A12"/>
    <mergeCell ref="A13:A14"/>
    <mergeCell ref="A21:A23"/>
    <mergeCell ref="B7:B8"/>
    <mergeCell ref="B9:B10"/>
    <mergeCell ref="B11:B12"/>
    <mergeCell ref="B13:B14"/>
    <mergeCell ref="B21:B23"/>
  </mergeCells>
  <conditionalFormatting sqref="B340">
    <cfRule type="duplicateValues" dxfId="0" priority="9"/>
  </conditionalFormatting>
  <conditionalFormatting sqref="B344">
    <cfRule type="duplicateValues" dxfId="0" priority="2"/>
  </conditionalFormatting>
  <conditionalFormatting sqref="B345">
    <cfRule type="duplicateValues" dxfId="0" priority="10"/>
  </conditionalFormatting>
  <conditionalFormatting sqref="B128:B130">
    <cfRule type="duplicateValues" dxfId="0" priority="4"/>
  </conditionalFormatting>
  <conditionalFormatting sqref="B338:B339">
    <cfRule type="duplicateValues" dxfId="0" priority="8"/>
  </conditionalFormatting>
  <conditionalFormatting sqref="B338:B340">
    <cfRule type="duplicateValues" dxfId="0" priority="7"/>
  </conditionalFormatting>
  <conditionalFormatting sqref="B1:B127 B131:B343 B345:B1048576">
    <cfRule type="duplicateValues" dxfId="0" priority="5"/>
  </conditionalFormatting>
  <conditionalFormatting sqref="B1:B127 B131:B337 B341:B343 B346:B1048576">
    <cfRule type="duplicateValues" dxfId="0" priority="11"/>
  </conditionalFormatting>
  <printOptions horizontalCentered="1"/>
  <pageMargins left="0.251388888888889" right="0.251388888888889" top="0.393055555555556" bottom="0.751388888888889" header="0.298611111111111" footer="0.298611111111111"/>
  <pageSetup paperSize="9" scale="80" fitToHeight="0" orientation="portrait" horizontalDpi="600"/>
  <headerFooter>
    <oddFooter>&amp;C第 &amp;P 页，共 &amp;N 页</oddFooter>
  </headerFooter>
  <rowBreaks count="1" manualBreakCount="1">
    <brk id="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L613"/>
  <sheetViews>
    <sheetView zoomScale="55" zoomScaleNormal="55" workbookViewId="0">
      <selection activeCell="G1" sqref="G$1:K$1048576"/>
    </sheetView>
  </sheetViews>
  <sheetFormatPr defaultColWidth="10" defaultRowHeight="15.6"/>
  <cols>
    <col min="1" max="1" width="5.5" style="9" customWidth="1"/>
    <col min="2" max="2" width="22" style="10" customWidth="1"/>
    <col min="3" max="3" width="50.875" style="11" customWidth="1"/>
    <col min="4" max="4" width="5.75" style="10" customWidth="1"/>
    <col min="5" max="5" width="9.5" style="10" customWidth="1"/>
    <col min="6" max="6" width="12.875" style="9"/>
    <col min="7" max="7" width="10" style="12"/>
    <col min="8" max="50" width="10" style="9"/>
    <col min="51" max="16384" width="10" style="7"/>
  </cols>
  <sheetData>
    <row r="1" s="1" customFormat="1" ht="36" customHeight="1" spans="1:50">
      <c r="A1" s="13" t="s">
        <v>19</v>
      </c>
      <c r="B1" s="13"/>
      <c r="C1" s="13"/>
      <c r="D1" s="13"/>
      <c r="E1" s="13"/>
      <c r="F1" s="14" t="s">
        <v>20</v>
      </c>
      <c r="G1" s="15"/>
      <c r="H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</row>
    <row r="2" s="2" customFormat="1" ht="36" customHeight="1" spans="1:50">
      <c r="A2" s="13" t="s">
        <v>21</v>
      </c>
      <c r="B2" s="13"/>
      <c r="C2" s="13"/>
      <c r="D2" s="13"/>
      <c r="E2" s="13"/>
      <c r="F2" s="17" t="s">
        <v>1032</v>
      </c>
      <c r="G2" s="18"/>
      <c r="H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</row>
    <row r="3" s="2" customFormat="1" ht="36" customHeight="1" spans="1:50">
      <c r="A3" s="13" t="s">
        <v>23</v>
      </c>
      <c r="B3" s="13"/>
      <c r="C3" s="13"/>
      <c r="D3" s="13"/>
      <c r="E3" s="13"/>
      <c r="F3" s="17" t="s">
        <v>1033</v>
      </c>
      <c r="G3" s="18"/>
      <c r="H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="2" customFormat="1" ht="45" customHeight="1" spans="1:50">
      <c r="A4" s="20" t="s">
        <v>1</v>
      </c>
      <c r="B4" s="13" t="s">
        <v>25</v>
      </c>
      <c r="C4" s="13" t="s">
        <v>26</v>
      </c>
      <c r="D4" s="21" t="s">
        <v>3</v>
      </c>
      <c r="E4" s="21" t="s">
        <v>4</v>
      </c>
      <c r="F4" s="17" t="s">
        <v>27</v>
      </c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</row>
    <row r="5" s="3" customFormat="1" ht="28.8" spans="1:111">
      <c r="A5" s="22">
        <v>1</v>
      </c>
      <c r="B5" s="23" t="s">
        <v>28</v>
      </c>
      <c r="C5" s="24" t="s">
        <v>691</v>
      </c>
      <c r="D5" s="25">
        <v>1</v>
      </c>
      <c r="E5" s="22" t="s">
        <v>30</v>
      </c>
      <c r="F5" s="26">
        <v>1456</v>
      </c>
      <c r="G5" s="27"/>
      <c r="H5" s="28"/>
      <c r="I5" s="34"/>
      <c r="J5" s="34"/>
      <c r="K5" s="34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</row>
    <row r="6" s="3" customFormat="1" ht="30" customHeight="1" spans="1:111">
      <c r="A6" s="22">
        <v>2</v>
      </c>
      <c r="B6" s="29" t="s">
        <v>31</v>
      </c>
      <c r="C6" s="24" t="s">
        <v>692</v>
      </c>
      <c r="D6" s="25">
        <v>1</v>
      </c>
      <c r="E6" s="22" t="s">
        <v>32</v>
      </c>
      <c r="F6" s="26">
        <v>988</v>
      </c>
      <c r="G6" s="27"/>
      <c r="H6" s="28"/>
      <c r="I6" s="34"/>
      <c r="J6" s="34"/>
      <c r="K6" s="34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</row>
    <row r="7" s="4" customFormat="1" ht="45" customHeight="1" spans="1:49">
      <c r="A7" s="29">
        <v>3</v>
      </c>
      <c r="B7" s="29" t="s">
        <v>33</v>
      </c>
      <c r="C7" s="24" t="s">
        <v>693</v>
      </c>
      <c r="D7" s="25">
        <v>1</v>
      </c>
      <c r="E7" s="22" t="s">
        <v>34</v>
      </c>
      <c r="F7" s="26">
        <v>100</v>
      </c>
      <c r="G7" s="27"/>
      <c r="H7" s="28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s="4" customFormat="1" ht="45" customHeight="1" spans="1:49">
      <c r="A8" s="22"/>
      <c r="B8" s="22"/>
      <c r="C8" s="24" t="s">
        <v>694</v>
      </c>
      <c r="D8" s="25">
        <v>1</v>
      </c>
      <c r="E8" s="22" t="s">
        <v>34</v>
      </c>
      <c r="F8" s="26">
        <v>120</v>
      </c>
      <c r="G8" s="27"/>
      <c r="H8" s="28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s="4" customFormat="1" ht="45" customHeight="1" spans="1:49">
      <c r="A9" s="22"/>
      <c r="B9" s="22"/>
      <c r="C9" s="24" t="s">
        <v>695</v>
      </c>
      <c r="D9" s="25">
        <v>1</v>
      </c>
      <c r="E9" s="22" t="s">
        <v>34</v>
      </c>
      <c r="F9" s="26">
        <v>400</v>
      </c>
      <c r="G9" s="27"/>
      <c r="H9" s="28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="4" customFormat="1" ht="43.2" spans="1:49">
      <c r="A10" s="22"/>
      <c r="B10" s="22"/>
      <c r="C10" s="24" t="s">
        <v>1034</v>
      </c>
      <c r="D10" s="25">
        <v>1</v>
      </c>
      <c r="E10" s="22" t="s">
        <v>34</v>
      </c>
      <c r="F10" s="26">
        <v>480</v>
      </c>
      <c r="G10" s="27"/>
      <c r="H10" s="28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</row>
    <row r="11" s="3" customFormat="1" ht="43.2" spans="1:111">
      <c r="A11" s="30"/>
      <c r="B11" s="23"/>
      <c r="C11" s="24" t="s">
        <v>1030</v>
      </c>
      <c r="D11" s="25">
        <v>1</v>
      </c>
      <c r="E11" s="22" t="s">
        <v>34</v>
      </c>
      <c r="F11" s="26">
        <v>130</v>
      </c>
      <c r="G11" s="27"/>
      <c r="H11" s="28"/>
      <c r="I11" s="34"/>
      <c r="J11" s="34"/>
      <c r="K11" s="34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</row>
    <row r="12" s="3" customFormat="1" ht="28.8" spans="1:111">
      <c r="A12" s="29">
        <v>4</v>
      </c>
      <c r="B12" s="29" t="s">
        <v>35</v>
      </c>
      <c r="C12" s="24" t="s">
        <v>29</v>
      </c>
      <c r="D12" s="25">
        <v>1</v>
      </c>
      <c r="E12" s="22" t="s">
        <v>32</v>
      </c>
      <c r="F12" s="26">
        <v>150</v>
      </c>
      <c r="G12" s="27"/>
      <c r="H12" s="28"/>
      <c r="I12" s="34"/>
      <c r="J12" s="34"/>
      <c r="K12" s="34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</row>
    <row r="13" s="3" customFormat="1" ht="28.8" spans="1:111">
      <c r="A13" s="30"/>
      <c r="B13" s="30"/>
      <c r="C13" s="24" t="s">
        <v>697</v>
      </c>
      <c r="D13" s="25">
        <v>1</v>
      </c>
      <c r="E13" s="22" t="s">
        <v>32</v>
      </c>
      <c r="F13" s="26">
        <v>111</v>
      </c>
      <c r="G13" s="27"/>
      <c r="H13" s="28"/>
      <c r="I13" s="34"/>
      <c r="J13" s="34"/>
      <c r="K13" s="34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</row>
    <row r="14" s="3" customFormat="1" ht="28.8" spans="1:111">
      <c r="A14" s="29">
        <v>5</v>
      </c>
      <c r="B14" s="29" t="s">
        <v>36</v>
      </c>
      <c r="C14" s="24" t="s">
        <v>29</v>
      </c>
      <c r="D14" s="25">
        <v>1</v>
      </c>
      <c r="E14" s="22" t="s">
        <v>32</v>
      </c>
      <c r="F14" s="26">
        <v>338</v>
      </c>
      <c r="G14" s="27"/>
      <c r="H14" s="28"/>
      <c r="I14" s="34"/>
      <c r="J14" s="34"/>
      <c r="K14" s="34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</row>
    <row r="15" s="3" customFormat="1" ht="57.6" spans="1:111">
      <c r="A15" s="30"/>
      <c r="B15" s="30"/>
      <c r="C15" s="24" t="s">
        <v>698</v>
      </c>
      <c r="D15" s="25">
        <v>1</v>
      </c>
      <c r="E15" s="22" t="s">
        <v>32</v>
      </c>
      <c r="F15" s="26">
        <v>130</v>
      </c>
      <c r="G15" s="27"/>
      <c r="H15" s="28"/>
      <c r="I15" s="34"/>
      <c r="J15" s="34"/>
      <c r="K15" s="34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</row>
    <row r="16" s="3" customFormat="1" ht="28.8" spans="1:111">
      <c r="A16" s="22">
        <v>6</v>
      </c>
      <c r="B16" s="29" t="s">
        <v>38</v>
      </c>
      <c r="C16" s="24" t="s">
        <v>29</v>
      </c>
      <c r="D16" s="25">
        <v>1</v>
      </c>
      <c r="E16" s="22" t="s">
        <v>32</v>
      </c>
      <c r="F16" s="26">
        <v>220</v>
      </c>
      <c r="G16" s="27"/>
      <c r="H16" s="28"/>
      <c r="I16" s="34"/>
      <c r="J16" s="34"/>
      <c r="K16" s="34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</row>
    <row r="17" s="3" customFormat="1" ht="28.8" spans="1:111">
      <c r="A17" s="29">
        <v>7</v>
      </c>
      <c r="B17" s="29" t="s">
        <v>39</v>
      </c>
      <c r="C17" s="24" t="s">
        <v>29</v>
      </c>
      <c r="D17" s="25">
        <v>1</v>
      </c>
      <c r="E17" s="22" t="s">
        <v>32</v>
      </c>
      <c r="F17" s="26">
        <v>180</v>
      </c>
      <c r="G17" s="27"/>
      <c r="H17" s="28"/>
      <c r="I17" s="34"/>
      <c r="J17" s="34"/>
      <c r="K17" s="34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</row>
    <row r="18" s="3" customFormat="1" ht="28.8" spans="1:111">
      <c r="A18" s="30"/>
      <c r="B18" s="30"/>
      <c r="C18" s="24" t="s">
        <v>699</v>
      </c>
      <c r="D18" s="25">
        <v>1</v>
      </c>
      <c r="E18" s="22" t="s">
        <v>32</v>
      </c>
      <c r="F18" s="26">
        <v>130</v>
      </c>
      <c r="G18" s="27"/>
      <c r="H18" s="28"/>
      <c r="I18" s="34"/>
      <c r="J18" s="34"/>
      <c r="K18" s="34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</row>
    <row r="19" s="3" customFormat="1" ht="43.2" spans="1:111">
      <c r="A19" s="22">
        <v>8</v>
      </c>
      <c r="B19" s="29" t="s">
        <v>40</v>
      </c>
      <c r="C19" s="24" t="s">
        <v>700</v>
      </c>
      <c r="D19" s="25">
        <v>1</v>
      </c>
      <c r="E19" s="22" t="s">
        <v>34</v>
      </c>
      <c r="F19" s="26">
        <v>150</v>
      </c>
      <c r="G19" s="27"/>
      <c r="H19" s="28"/>
      <c r="I19" s="34"/>
      <c r="J19" s="34"/>
      <c r="K19" s="34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</row>
    <row r="20" s="3" customFormat="1" ht="22" customHeight="1" spans="1:92">
      <c r="A20" s="22">
        <v>9</v>
      </c>
      <c r="B20" s="29" t="s">
        <v>701</v>
      </c>
      <c r="C20" s="24" t="s">
        <v>702</v>
      </c>
      <c r="D20" s="25">
        <v>1</v>
      </c>
      <c r="E20" s="22" t="s">
        <v>34</v>
      </c>
      <c r="F20" s="26">
        <v>180</v>
      </c>
      <c r="G20" s="27"/>
      <c r="H20" s="28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</row>
    <row r="21" s="3" customFormat="1" ht="28.8" spans="1:92">
      <c r="A21" s="29">
        <v>10</v>
      </c>
      <c r="B21" s="29" t="s">
        <v>42</v>
      </c>
      <c r="C21" s="24" t="s">
        <v>29</v>
      </c>
      <c r="D21" s="25">
        <v>1</v>
      </c>
      <c r="E21" s="22" t="s">
        <v>34</v>
      </c>
      <c r="F21" s="26">
        <v>260</v>
      </c>
      <c r="G21" s="27"/>
      <c r="H21" s="28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</row>
    <row r="22" s="3" customFormat="1" ht="20" customHeight="1" spans="1:92">
      <c r="A22" s="23"/>
      <c r="B22" s="23"/>
      <c r="C22" s="24" t="s">
        <v>703</v>
      </c>
      <c r="D22" s="25">
        <v>1</v>
      </c>
      <c r="E22" s="22" t="s">
        <v>34</v>
      </c>
      <c r="F22" s="26">
        <v>208</v>
      </c>
      <c r="G22" s="27"/>
      <c r="H22" s="28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</row>
    <row r="23" s="3" customFormat="1" ht="20" customHeight="1" spans="1:92">
      <c r="A23" s="30"/>
      <c r="B23" s="30"/>
      <c r="C23" s="24" t="s">
        <v>704</v>
      </c>
      <c r="D23" s="25">
        <v>1</v>
      </c>
      <c r="E23" s="22" t="s">
        <v>34</v>
      </c>
      <c r="F23" s="26">
        <v>130</v>
      </c>
      <c r="G23" s="27"/>
      <c r="H23" s="28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</row>
    <row r="24" s="4" customFormat="1" ht="21" customHeight="1" spans="1:92">
      <c r="A24" s="22">
        <v>11</v>
      </c>
      <c r="B24" s="29" t="s">
        <v>43</v>
      </c>
      <c r="C24" s="24" t="s">
        <v>705</v>
      </c>
      <c r="D24" s="25">
        <v>1</v>
      </c>
      <c r="E24" s="22" t="s">
        <v>32</v>
      </c>
      <c r="F24" s="26">
        <v>208</v>
      </c>
      <c r="G24" s="27"/>
      <c r="H24" s="28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</row>
    <row r="25" s="4" customFormat="1" ht="28.8" spans="1:92">
      <c r="A25" s="29">
        <v>12</v>
      </c>
      <c r="B25" s="29" t="s">
        <v>45</v>
      </c>
      <c r="C25" s="24" t="s">
        <v>706</v>
      </c>
      <c r="D25" s="25">
        <v>1</v>
      </c>
      <c r="E25" s="22" t="s">
        <v>34</v>
      </c>
      <c r="F25" s="26">
        <v>195</v>
      </c>
      <c r="G25" s="27"/>
      <c r="H25" s="28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</row>
    <row r="26" s="4" customFormat="1" ht="18" customHeight="1" spans="1:92">
      <c r="A26" s="30"/>
      <c r="B26" s="30"/>
      <c r="C26" s="24" t="s">
        <v>707</v>
      </c>
      <c r="D26" s="25">
        <v>1</v>
      </c>
      <c r="E26" s="22" t="s">
        <v>34</v>
      </c>
      <c r="F26" s="26">
        <v>123</v>
      </c>
      <c r="G26" s="27"/>
      <c r="H26" s="28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</row>
    <row r="27" s="5" customFormat="1" ht="23" customHeight="1" spans="1:92">
      <c r="A27" s="22">
        <v>16</v>
      </c>
      <c r="B27" s="22" t="s">
        <v>46</v>
      </c>
      <c r="C27" s="24" t="s">
        <v>708</v>
      </c>
      <c r="D27" s="22">
        <v>1</v>
      </c>
      <c r="E27" s="22" t="s">
        <v>47</v>
      </c>
      <c r="F27" s="26">
        <v>195</v>
      </c>
      <c r="G27" s="27"/>
      <c r="H27" s="28"/>
      <c r="I27" s="34"/>
      <c r="J27" s="34"/>
      <c r="K27" s="34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</row>
    <row r="28" s="5" customFormat="1" ht="29.25" customHeight="1" spans="1:92">
      <c r="A28" s="22">
        <v>17</v>
      </c>
      <c r="B28" s="22" t="s">
        <v>48</v>
      </c>
      <c r="C28" s="24" t="s">
        <v>709</v>
      </c>
      <c r="D28" s="22">
        <v>1</v>
      </c>
      <c r="E28" s="22" t="s">
        <v>34</v>
      </c>
      <c r="F28" s="26">
        <v>65</v>
      </c>
      <c r="G28" s="27"/>
      <c r="H28" s="28"/>
      <c r="I28" s="34"/>
      <c r="J28" s="34"/>
      <c r="K28" s="34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</row>
    <row r="29" s="5" customFormat="1" ht="29.25" customHeight="1" spans="1:92">
      <c r="A29" s="22">
        <v>18</v>
      </c>
      <c r="B29" s="22" t="s">
        <v>49</v>
      </c>
      <c r="C29" s="31" t="s">
        <v>710</v>
      </c>
      <c r="D29" s="22">
        <v>1</v>
      </c>
      <c r="E29" s="22" t="s">
        <v>34</v>
      </c>
      <c r="F29" s="26">
        <v>65</v>
      </c>
      <c r="G29" s="27"/>
      <c r="H29" s="28"/>
      <c r="I29" s="34"/>
      <c r="J29" s="34"/>
      <c r="K29" s="34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</row>
    <row r="30" s="5" customFormat="1" ht="29.25" customHeight="1" spans="1:92">
      <c r="A30" s="22">
        <v>19</v>
      </c>
      <c r="B30" s="22" t="s">
        <v>50</v>
      </c>
      <c r="C30" s="24" t="s">
        <v>711</v>
      </c>
      <c r="D30" s="22">
        <v>1</v>
      </c>
      <c r="E30" s="22" t="s">
        <v>47</v>
      </c>
      <c r="F30" s="26">
        <v>104</v>
      </c>
      <c r="G30" s="27"/>
      <c r="H30" s="28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</row>
    <row r="31" s="5" customFormat="1" ht="29.25" customHeight="1" spans="1:92">
      <c r="A31" s="22">
        <v>20</v>
      </c>
      <c r="B31" s="32" t="s">
        <v>51</v>
      </c>
      <c r="C31" s="31" t="s">
        <v>712</v>
      </c>
      <c r="D31" s="22">
        <v>1</v>
      </c>
      <c r="E31" s="32" t="s">
        <v>47</v>
      </c>
      <c r="F31" s="26">
        <v>364</v>
      </c>
      <c r="G31" s="27"/>
      <c r="H31" s="28"/>
      <c r="I31" s="34"/>
      <c r="J31" s="34"/>
      <c r="K31" s="34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</row>
    <row r="32" s="5" customFormat="1" ht="29.25" customHeight="1" spans="1:92">
      <c r="A32" s="22">
        <v>21</v>
      </c>
      <c r="B32" s="22" t="s">
        <v>52</v>
      </c>
      <c r="C32" s="24" t="s">
        <v>713</v>
      </c>
      <c r="D32" s="22">
        <v>1</v>
      </c>
      <c r="E32" s="22" t="s">
        <v>47</v>
      </c>
      <c r="F32" s="26">
        <v>364</v>
      </c>
      <c r="G32" s="27"/>
      <c r="H32" s="28"/>
      <c r="I32" s="34"/>
      <c r="J32" s="34"/>
      <c r="K32" s="34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</row>
    <row r="33" s="5" customFormat="1" ht="29.25" customHeight="1" spans="1:92">
      <c r="A33" s="22">
        <v>22</v>
      </c>
      <c r="B33" s="22" t="s">
        <v>53</v>
      </c>
      <c r="C33" s="24" t="s">
        <v>714</v>
      </c>
      <c r="D33" s="22">
        <v>1</v>
      </c>
      <c r="E33" s="22" t="s">
        <v>47</v>
      </c>
      <c r="F33" s="26">
        <v>364</v>
      </c>
      <c r="G33" s="27"/>
      <c r="H33" s="28"/>
      <c r="I33" s="34"/>
      <c r="J33" s="34"/>
      <c r="K33" s="34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</row>
    <row r="34" s="5" customFormat="1" ht="29.25" customHeight="1" spans="1:194">
      <c r="A34" s="22">
        <v>23</v>
      </c>
      <c r="B34" s="22" t="s">
        <v>54</v>
      </c>
      <c r="C34" s="24" t="s">
        <v>715</v>
      </c>
      <c r="D34" s="22">
        <v>1</v>
      </c>
      <c r="E34" s="22" t="s">
        <v>55</v>
      </c>
      <c r="F34" s="26">
        <v>156</v>
      </c>
      <c r="G34" s="27"/>
      <c r="H34" s="28"/>
      <c r="I34" s="34"/>
      <c r="J34" s="34"/>
      <c r="K34" s="34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  <c r="BU34" s="35"/>
      <c r="BV34" s="35"/>
      <c r="BW34" s="35"/>
      <c r="BX34" s="35"/>
      <c r="BY34" s="35"/>
      <c r="BZ34" s="35"/>
      <c r="CA34" s="35"/>
      <c r="CB34" s="35"/>
      <c r="CC34" s="35"/>
      <c r="CD34" s="35"/>
      <c r="CE34" s="35"/>
      <c r="CF34" s="35"/>
      <c r="CG34" s="35"/>
      <c r="CH34" s="35"/>
      <c r="CI34" s="35"/>
      <c r="CJ34" s="35"/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35"/>
      <c r="CW34" s="35"/>
      <c r="CX34" s="35"/>
      <c r="CY34" s="35"/>
      <c r="CZ34" s="35"/>
      <c r="DA34" s="35"/>
      <c r="DB34" s="35"/>
      <c r="DC34" s="35"/>
      <c r="DD34" s="35"/>
      <c r="DE34" s="35"/>
      <c r="DF34" s="35"/>
      <c r="DG34" s="35"/>
      <c r="DH34" s="35"/>
      <c r="DI34" s="35"/>
      <c r="DJ34" s="35"/>
      <c r="DK34" s="35"/>
      <c r="DL34" s="35"/>
      <c r="DM34" s="35"/>
      <c r="DN34" s="35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5"/>
      <c r="EW34" s="35"/>
      <c r="EX34" s="35"/>
      <c r="EY34" s="35"/>
      <c r="EZ34" s="35"/>
      <c r="FA34" s="35"/>
      <c r="FB34" s="35"/>
      <c r="FC34" s="35"/>
      <c r="FD34" s="35"/>
      <c r="FE34" s="35"/>
      <c r="FF34" s="35"/>
      <c r="FG34" s="35"/>
      <c r="FH34" s="35"/>
      <c r="FI34" s="35"/>
      <c r="FJ34" s="35"/>
      <c r="FK34" s="35"/>
      <c r="FL34" s="35"/>
      <c r="FM34" s="35"/>
      <c r="FN34" s="35"/>
      <c r="FO34" s="35"/>
      <c r="FP34" s="35"/>
      <c r="FQ34" s="35"/>
      <c r="FR34" s="35"/>
      <c r="FS34" s="35"/>
      <c r="FT34" s="35"/>
      <c r="FU34" s="35"/>
      <c r="FV34" s="35"/>
      <c r="FW34" s="35"/>
      <c r="FX34" s="35"/>
      <c r="FY34" s="35"/>
      <c r="FZ34" s="35"/>
      <c r="GA34" s="35"/>
      <c r="GB34" s="35"/>
      <c r="GC34" s="35"/>
      <c r="GD34" s="35"/>
      <c r="GE34" s="35"/>
      <c r="GF34" s="35"/>
      <c r="GG34" s="35"/>
      <c r="GH34" s="35"/>
      <c r="GI34" s="35"/>
      <c r="GJ34" s="35"/>
      <c r="GK34" s="35"/>
      <c r="GL34" s="35"/>
    </row>
    <row r="35" s="6" customFormat="1" ht="29.25" customHeight="1" spans="1:194">
      <c r="A35" s="22">
        <v>24</v>
      </c>
      <c r="B35" s="22" t="s">
        <v>56</v>
      </c>
      <c r="C35" s="24" t="s">
        <v>716</v>
      </c>
      <c r="D35" s="22">
        <v>1</v>
      </c>
      <c r="E35" s="22" t="s">
        <v>57</v>
      </c>
      <c r="F35" s="33">
        <v>800</v>
      </c>
      <c r="G35" s="27"/>
      <c r="H35" s="28"/>
      <c r="I35" s="34"/>
      <c r="J35" s="34"/>
      <c r="K35" s="34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  <c r="FC35" s="35"/>
      <c r="FD35" s="35"/>
      <c r="FE35" s="35"/>
      <c r="FF35" s="35"/>
      <c r="FG35" s="35"/>
      <c r="FH35" s="35"/>
      <c r="FI35" s="35"/>
      <c r="FJ35" s="35"/>
      <c r="FK35" s="35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GD35" s="35"/>
      <c r="GE35" s="35"/>
      <c r="GF35" s="35"/>
      <c r="GG35" s="35"/>
      <c r="GH35" s="35"/>
      <c r="GI35" s="35"/>
      <c r="GJ35" s="35"/>
      <c r="GK35" s="35"/>
      <c r="GL35" s="35"/>
    </row>
    <row r="36" s="6" customFormat="1" ht="29.25" customHeight="1" spans="1:194">
      <c r="A36" s="22">
        <v>25</v>
      </c>
      <c r="B36" s="22" t="s">
        <v>58</v>
      </c>
      <c r="C36" s="24" t="s">
        <v>716</v>
      </c>
      <c r="D36" s="22">
        <v>1</v>
      </c>
      <c r="E36" s="22" t="s">
        <v>57</v>
      </c>
      <c r="F36" s="33">
        <v>988</v>
      </c>
      <c r="G36" s="27"/>
      <c r="H36" s="28"/>
      <c r="I36" s="34"/>
      <c r="J36" s="34"/>
      <c r="K36" s="34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  <c r="FD36" s="35"/>
      <c r="FE36" s="35"/>
      <c r="FF36" s="35"/>
      <c r="FG36" s="35"/>
      <c r="FH36" s="35"/>
      <c r="FI36" s="35"/>
      <c r="FJ36" s="35"/>
      <c r="FK36" s="35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GD36" s="35"/>
      <c r="GE36" s="35"/>
      <c r="GF36" s="35"/>
      <c r="GG36" s="35"/>
      <c r="GH36" s="35"/>
      <c r="GI36" s="35"/>
      <c r="GJ36" s="35"/>
      <c r="GK36" s="35"/>
      <c r="GL36" s="35"/>
    </row>
    <row r="37" s="4" customFormat="1" ht="29.25" customHeight="1" spans="1:194">
      <c r="A37" s="22">
        <v>26</v>
      </c>
      <c r="B37" s="22" t="s">
        <v>59</v>
      </c>
      <c r="C37" s="24" t="s">
        <v>716</v>
      </c>
      <c r="D37" s="22">
        <v>1</v>
      </c>
      <c r="E37" s="22" t="s">
        <v>57</v>
      </c>
      <c r="F37" s="33">
        <v>416</v>
      </c>
      <c r="G37" s="27"/>
      <c r="H37" s="28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</row>
    <row r="38" s="3" customFormat="1" ht="29.25" customHeight="1" spans="1:50">
      <c r="A38" s="22">
        <v>27</v>
      </c>
      <c r="B38" s="22" t="s">
        <v>60</v>
      </c>
      <c r="C38" s="24" t="s">
        <v>716</v>
      </c>
      <c r="D38" s="22">
        <v>1</v>
      </c>
      <c r="E38" s="22" t="s">
        <v>55</v>
      </c>
      <c r="F38" s="33">
        <v>2440</v>
      </c>
      <c r="G38" s="27"/>
      <c r="H38" s="28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</row>
    <row r="39" s="3" customFormat="1" ht="29.25" customHeight="1" spans="1:50">
      <c r="A39" s="22">
        <v>28</v>
      </c>
      <c r="B39" s="22" t="s">
        <v>61</v>
      </c>
      <c r="C39" s="24" t="s">
        <v>716</v>
      </c>
      <c r="D39" s="22">
        <v>1</v>
      </c>
      <c r="E39" s="22" t="s">
        <v>57</v>
      </c>
      <c r="F39" s="33">
        <v>848</v>
      </c>
      <c r="G39" s="27"/>
      <c r="H39" s="28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</row>
    <row r="40" s="3" customFormat="1" ht="29.25" customHeight="1" spans="1:50">
      <c r="A40" s="22">
        <v>29</v>
      </c>
      <c r="B40" s="22" t="s">
        <v>62</v>
      </c>
      <c r="C40" s="24" t="s">
        <v>29</v>
      </c>
      <c r="D40" s="22">
        <v>1</v>
      </c>
      <c r="E40" s="22" t="s">
        <v>47</v>
      </c>
      <c r="F40" s="33">
        <v>142</v>
      </c>
      <c r="G40" s="27"/>
      <c r="H40" s="28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</row>
    <row r="41" s="3" customFormat="1" ht="29.25" customHeight="1" spans="1:50">
      <c r="A41" s="22">
        <v>30</v>
      </c>
      <c r="B41" s="22" t="s">
        <v>63</v>
      </c>
      <c r="C41" s="24" t="s">
        <v>29</v>
      </c>
      <c r="D41" s="22">
        <v>1</v>
      </c>
      <c r="E41" s="22" t="s">
        <v>47</v>
      </c>
      <c r="F41" s="33">
        <v>141</v>
      </c>
      <c r="G41" s="27"/>
      <c r="H41" s="28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</row>
    <row r="42" s="3" customFormat="1" ht="29.25" customHeight="1" spans="1:50">
      <c r="A42" s="22">
        <v>31</v>
      </c>
      <c r="B42" s="22" t="s">
        <v>64</v>
      </c>
      <c r="C42" s="24" t="s">
        <v>29</v>
      </c>
      <c r="D42" s="22">
        <v>1</v>
      </c>
      <c r="E42" s="22" t="s">
        <v>55</v>
      </c>
      <c r="F42" s="33">
        <v>395</v>
      </c>
      <c r="G42" s="27"/>
      <c r="H42" s="28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</row>
    <row r="43" s="3" customFormat="1" ht="29.25" customHeight="1" spans="1:50">
      <c r="A43" s="22">
        <v>32</v>
      </c>
      <c r="B43" s="22" t="s">
        <v>65</v>
      </c>
      <c r="C43" s="24" t="s">
        <v>29</v>
      </c>
      <c r="D43" s="22">
        <v>1</v>
      </c>
      <c r="E43" s="22" t="s">
        <v>55</v>
      </c>
      <c r="F43" s="33">
        <v>1248</v>
      </c>
      <c r="G43" s="27"/>
      <c r="H43" s="28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</row>
    <row r="44" s="3" customFormat="1" ht="29.25" customHeight="1" spans="1:50">
      <c r="A44" s="22">
        <v>33</v>
      </c>
      <c r="B44" s="22" t="s">
        <v>66</v>
      </c>
      <c r="C44" s="24" t="s">
        <v>29</v>
      </c>
      <c r="D44" s="22">
        <v>1</v>
      </c>
      <c r="E44" s="22" t="s">
        <v>32</v>
      </c>
      <c r="F44" s="33">
        <v>291</v>
      </c>
      <c r="G44" s="27"/>
      <c r="H44" s="28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</row>
    <row r="45" s="3" customFormat="1" ht="29.25" customHeight="1" spans="1:50">
      <c r="A45" s="22">
        <v>34</v>
      </c>
      <c r="B45" s="22" t="s">
        <v>67</v>
      </c>
      <c r="C45" s="24" t="s">
        <v>29</v>
      </c>
      <c r="D45" s="22">
        <v>1</v>
      </c>
      <c r="E45" s="22" t="s">
        <v>32</v>
      </c>
      <c r="F45" s="33">
        <v>1924</v>
      </c>
      <c r="G45" s="27"/>
      <c r="H45" s="28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</row>
    <row r="46" s="3" customFormat="1" ht="29.25" customHeight="1" spans="1:50">
      <c r="A46" s="22">
        <v>35</v>
      </c>
      <c r="B46" s="22" t="s">
        <v>68</v>
      </c>
      <c r="C46" s="24" t="s">
        <v>29</v>
      </c>
      <c r="D46" s="22">
        <v>1</v>
      </c>
      <c r="E46" s="22" t="s">
        <v>32</v>
      </c>
      <c r="F46" s="33">
        <v>2244</v>
      </c>
      <c r="G46" s="27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</row>
    <row r="47" s="3" customFormat="1" ht="29.25" customHeight="1" spans="1:50">
      <c r="A47" s="22">
        <v>36</v>
      </c>
      <c r="B47" s="22" t="s">
        <v>69</v>
      </c>
      <c r="C47" s="24" t="s">
        <v>29</v>
      </c>
      <c r="D47" s="22">
        <v>1</v>
      </c>
      <c r="E47" s="22" t="s">
        <v>32</v>
      </c>
      <c r="F47" s="33">
        <v>288</v>
      </c>
      <c r="G47" s="27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</row>
    <row r="48" s="3" customFormat="1" ht="29.25" customHeight="1" spans="1:50">
      <c r="A48" s="22">
        <v>37</v>
      </c>
      <c r="B48" s="22" t="s">
        <v>70</v>
      </c>
      <c r="C48" s="24" t="s">
        <v>29</v>
      </c>
      <c r="D48" s="22">
        <v>1</v>
      </c>
      <c r="E48" s="22" t="s">
        <v>32</v>
      </c>
      <c r="F48" s="33">
        <v>584</v>
      </c>
      <c r="G48" s="27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</row>
    <row r="49" s="3" customFormat="1" ht="29.25" customHeight="1" spans="1:50">
      <c r="A49" s="22">
        <v>38</v>
      </c>
      <c r="B49" s="22" t="s">
        <v>71</v>
      </c>
      <c r="C49" s="24" t="s">
        <v>29</v>
      </c>
      <c r="D49" s="22">
        <v>1</v>
      </c>
      <c r="E49" s="22" t="s">
        <v>32</v>
      </c>
      <c r="F49" s="33">
        <v>132</v>
      </c>
      <c r="G49" s="27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</row>
    <row r="50" s="3" customFormat="1" ht="29.25" customHeight="1" spans="1:50">
      <c r="A50" s="22">
        <v>39</v>
      </c>
      <c r="B50" s="22" t="s">
        <v>72</v>
      </c>
      <c r="C50" s="24" t="s">
        <v>29</v>
      </c>
      <c r="D50" s="22">
        <v>1</v>
      </c>
      <c r="E50" s="22" t="s">
        <v>32</v>
      </c>
      <c r="F50" s="33">
        <v>544</v>
      </c>
      <c r="G50" s="27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</row>
    <row r="51" s="3" customFormat="1" ht="29.25" customHeight="1" spans="1:50">
      <c r="A51" s="22">
        <v>40</v>
      </c>
      <c r="B51" s="22" t="s">
        <v>73</v>
      </c>
      <c r="C51" s="24" t="s">
        <v>29</v>
      </c>
      <c r="D51" s="22">
        <v>1</v>
      </c>
      <c r="E51" s="22" t="s">
        <v>32</v>
      </c>
      <c r="F51" s="33">
        <v>152</v>
      </c>
      <c r="G51" s="27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</row>
    <row r="52" s="3" customFormat="1" ht="29.25" customHeight="1" spans="1:50">
      <c r="A52" s="22">
        <v>41</v>
      </c>
      <c r="B52" s="22" t="s">
        <v>74</v>
      </c>
      <c r="C52" s="24" t="s">
        <v>29</v>
      </c>
      <c r="D52" s="22">
        <v>1</v>
      </c>
      <c r="E52" s="22" t="s">
        <v>30</v>
      </c>
      <c r="F52" s="33">
        <v>236</v>
      </c>
      <c r="G52" s="27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</row>
    <row r="53" s="3" customFormat="1" ht="29.25" customHeight="1" spans="1:50">
      <c r="A53" s="22">
        <v>42</v>
      </c>
      <c r="B53" s="22" t="s">
        <v>75</v>
      </c>
      <c r="C53" s="24" t="s">
        <v>29</v>
      </c>
      <c r="D53" s="22">
        <v>1</v>
      </c>
      <c r="E53" s="22" t="s">
        <v>76</v>
      </c>
      <c r="F53" s="33">
        <v>46</v>
      </c>
      <c r="G53" s="27"/>
      <c r="H53" s="28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</row>
    <row r="54" s="3" customFormat="1" ht="29.25" customHeight="1" spans="1:50">
      <c r="A54" s="22">
        <v>43</v>
      </c>
      <c r="B54" s="22" t="s">
        <v>77</v>
      </c>
      <c r="C54" s="24" t="s">
        <v>29</v>
      </c>
      <c r="D54" s="22">
        <v>1</v>
      </c>
      <c r="E54" s="22" t="s">
        <v>76</v>
      </c>
      <c r="F54" s="33">
        <v>62</v>
      </c>
      <c r="G54" s="27"/>
      <c r="H54" s="28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</row>
    <row r="55" s="3" customFormat="1" ht="29.25" customHeight="1" spans="1:50">
      <c r="A55" s="22">
        <v>44</v>
      </c>
      <c r="B55" s="22" t="s">
        <v>78</v>
      </c>
      <c r="C55" s="24" t="s">
        <v>29</v>
      </c>
      <c r="D55" s="22">
        <v>1</v>
      </c>
      <c r="E55" s="22" t="s">
        <v>47</v>
      </c>
      <c r="F55" s="33">
        <v>272</v>
      </c>
      <c r="G55" s="27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</row>
    <row r="56" s="3" customFormat="1" ht="28.8" spans="1:50">
      <c r="A56" s="22">
        <v>45</v>
      </c>
      <c r="B56" s="22" t="s">
        <v>81</v>
      </c>
      <c r="C56" s="24" t="s">
        <v>29</v>
      </c>
      <c r="D56" s="22">
        <v>1</v>
      </c>
      <c r="E56" s="22" t="s">
        <v>32</v>
      </c>
      <c r="F56" s="33">
        <v>1352</v>
      </c>
      <c r="G56" s="27"/>
      <c r="H56" s="28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</row>
    <row r="57" s="3" customFormat="1" ht="28.8" spans="1:50">
      <c r="A57" s="22">
        <v>46</v>
      </c>
      <c r="B57" s="22" t="s">
        <v>82</v>
      </c>
      <c r="C57" s="24" t="s">
        <v>29</v>
      </c>
      <c r="D57" s="22">
        <v>1</v>
      </c>
      <c r="E57" s="22" t="s">
        <v>83</v>
      </c>
      <c r="F57" s="33">
        <v>1320</v>
      </c>
      <c r="G57" s="27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</row>
    <row r="58" s="3" customFormat="1" ht="28.8" spans="1:50">
      <c r="A58" s="22">
        <v>47</v>
      </c>
      <c r="B58" s="22" t="s">
        <v>84</v>
      </c>
      <c r="C58" s="24" t="s">
        <v>29</v>
      </c>
      <c r="D58" s="22">
        <v>1</v>
      </c>
      <c r="E58" s="22" t="s">
        <v>32</v>
      </c>
      <c r="F58" s="33">
        <v>208</v>
      </c>
      <c r="G58" s="27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</row>
    <row r="59" s="3" customFormat="1" ht="28.8" spans="1:50">
      <c r="A59" s="22">
        <v>48</v>
      </c>
      <c r="B59" s="22" t="s">
        <v>85</v>
      </c>
      <c r="C59" s="24" t="s">
        <v>29</v>
      </c>
      <c r="D59" s="22">
        <v>1</v>
      </c>
      <c r="E59" s="22" t="s">
        <v>32</v>
      </c>
      <c r="F59" s="33">
        <v>343</v>
      </c>
      <c r="G59" s="27"/>
      <c r="H59" s="28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</row>
    <row r="60" s="3" customFormat="1" ht="28.8" spans="1:50">
      <c r="A60" s="22">
        <v>49</v>
      </c>
      <c r="B60" s="22" t="s">
        <v>86</v>
      </c>
      <c r="C60" s="24" t="s">
        <v>29</v>
      </c>
      <c r="D60" s="22">
        <v>1</v>
      </c>
      <c r="E60" s="22" t="s">
        <v>32</v>
      </c>
      <c r="F60" s="33">
        <v>1019</v>
      </c>
      <c r="G60" s="27"/>
      <c r="H60" s="28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</row>
    <row r="61" s="3" customFormat="1" ht="28.8" spans="1:50">
      <c r="A61" s="22">
        <v>50</v>
      </c>
      <c r="B61" s="22" t="s">
        <v>87</v>
      </c>
      <c r="C61" s="24" t="s">
        <v>29</v>
      </c>
      <c r="D61" s="22">
        <v>1</v>
      </c>
      <c r="E61" s="22" t="s">
        <v>32</v>
      </c>
      <c r="F61" s="33">
        <v>216</v>
      </c>
      <c r="G61" s="27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</row>
    <row r="62" s="3" customFormat="1" ht="28.8" spans="1:50">
      <c r="A62" s="22">
        <v>51</v>
      </c>
      <c r="B62" s="22" t="s">
        <v>91</v>
      </c>
      <c r="C62" s="24" t="s">
        <v>29</v>
      </c>
      <c r="D62" s="22">
        <v>1</v>
      </c>
      <c r="E62" s="22" t="s">
        <v>32</v>
      </c>
      <c r="F62" s="33">
        <v>796</v>
      </c>
      <c r="G62" s="27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</row>
    <row r="63" s="3" customFormat="1" ht="28.8" spans="1:50">
      <c r="A63" s="22">
        <v>52</v>
      </c>
      <c r="B63" s="22" t="s">
        <v>92</v>
      </c>
      <c r="C63" s="24" t="s">
        <v>29</v>
      </c>
      <c r="D63" s="22">
        <v>1</v>
      </c>
      <c r="E63" s="22" t="s">
        <v>32</v>
      </c>
      <c r="F63" s="33">
        <v>360</v>
      </c>
      <c r="G63" s="27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</row>
    <row r="64" s="3" customFormat="1" ht="28.8" spans="1:50">
      <c r="A64" s="22">
        <v>53</v>
      </c>
      <c r="B64" s="22" t="s">
        <v>93</v>
      </c>
      <c r="C64" s="24" t="s">
        <v>29</v>
      </c>
      <c r="D64" s="22">
        <v>1</v>
      </c>
      <c r="E64" s="22" t="s">
        <v>32</v>
      </c>
      <c r="F64" s="33">
        <v>304</v>
      </c>
      <c r="G64" s="27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</row>
    <row r="65" s="3" customFormat="1" ht="28.8" spans="1:50">
      <c r="A65" s="22">
        <v>54</v>
      </c>
      <c r="B65" s="22" t="s">
        <v>94</v>
      </c>
      <c r="C65" s="24" t="s">
        <v>29</v>
      </c>
      <c r="D65" s="22">
        <v>1</v>
      </c>
      <c r="E65" s="22" t="s">
        <v>32</v>
      </c>
      <c r="F65" s="33">
        <v>504</v>
      </c>
      <c r="G65" s="27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</row>
    <row r="66" s="3" customFormat="1" ht="29" customHeight="1" spans="1:50">
      <c r="A66" s="22">
        <v>55</v>
      </c>
      <c r="B66" s="22" t="s">
        <v>95</v>
      </c>
      <c r="C66" s="24" t="s">
        <v>29</v>
      </c>
      <c r="D66" s="22">
        <v>1</v>
      </c>
      <c r="E66" s="22" t="s">
        <v>30</v>
      </c>
      <c r="F66" s="33">
        <v>322</v>
      </c>
      <c r="G66" s="27"/>
      <c r="H66" s="28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</row>
    <row r="67" s="3" customFormat="1" ht="29" customHeight="1" spans="1:50">
      <c r="A67" s="22">
        <v>56</v>
      </c>
      <c r="B67" s="22" t="s">
        <v>97</v>
      </c>
      <c r="C67" s="24" t="s">
        <v>29</v>
      </c>
      <c r="D67" s="22">
        <v>1</v>
      </c>
      <c r="E67" s="22" t="s">
        <v>32</v>
      </c>
      <c r="F67" s="33">
        <v>48</v>
      </c>
      <c r="G67" s="27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</row>
    <row r="68" s="3" customFormat="1" ht="29" customHeight="1" spans="1:50">
      <c r="A68" s="22">
        <v>57</v>
      </c>
      <c r="B68" s="22" t="s">
        <v>717</v>
      </c>
      <c r="C68" s="24" t="s">
        <v>29</v>
      </c>
      <c r="D68" s="22">
        <v>1</v>
      </c>
      <c r="E68" s="22" t="s">
        <v>32</v>
      </c>
      <c r="F68" s="33">
        <v>360</v>
      </c>
      <c r="G68" s="27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</row>
    <row r="69" s="3" customFormat="1" ht="29" customHeight="1" spans="1:50">
      <c r="A69" s="22">
        <v>58</v>
      </c>
      <c r="B69" s="22" t="s">
        <v>101</v>
      </c>
      <c r="C69" s="24" t="s">
        <v>29</v>
      </c>
      <c r="D69" s="22">
        <v>1</v>
      </c>
      <c r="E69" s="22" t="s">
        <v>32</v>
      </c>
      <c r="F69" s="33">
        <v>1940</v>
      </c>
      <c r="G69" s="27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</row>
    <row r="70" s="3" customFormat="1" ht="29" customHeight="1" spans="1:50">
      <c r="A70" s="22">
        <v>59</v>
      </c>
      <c r="B70" s="22" t="s">
        <v>718</v>
      </c>
      <c r="C70" s="24" t="s">
        <v>29</v>
      </c>
      <c r="D70" s="22">
        <v>1</v>
      </c>
      <c r="E70" s="22" t="s">
        <v>32</v>
      </c>
      <c r="F70" s="33">
        <v>2080</v>
      </c>
      <c r="G70" s="27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</row>
    <row r="71" s="3" customFormat="1" ht="29" customHeight="1" spans="1:50">
      <c r="A71" s="22">
        <v>60</v>
      </c>
      <c r="B71" s="22" t="s">
        <v>719</v>
      </c>
      <c r="C71" s="24" t="s">
        <v>29</v>
      </c>
      <c r="D71" s="22">
        <v>1</v>
      </c>
      <c r="E71" s="22" t="s">
        <v>32</v>
      </c>
      <c r="F71" s="33">
        <v>3480</v>
      </c>
      <c r="G71" s="27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</row>
    <row r="72" s="3" customFormat="1" ht="29" customHeight="1" spans="1:50">
      <c r="A72" s="22">
        <v>61</v>
      </c>
      <c r="B72" s="22" t="s">
        <v>103</v>
      </c>
      <c r="C72" s="24" t="s">
        <v>29</v>
      </c>
      <c r="D72" s="22">
        <v>1</v>
      </c>
      <c r="E72" s="22" t="s">
        <v>32</v>
      </c>
      <c r="F72" s="33">
        <v>216</v>
      </c>
      <c r="G72" s="27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</row>
    <row r="73" s="3" customFormat="1" ht="29" customHeight="1" spans="1:50">
      <c r="A73" s="22">
        <v>62</v>
      </c>
      <c r="B73" s="22" t="s">
        <v>104</v>
      </c>
      <c r="C73" s="24" t="s">
        <v>29</v>
      </c>
      <c r="D73" s="22">
        <v>1</v>
      </c>
      <c r="E73" s="22" t="s">
        <v>32</v>
      </c>
      <c r="F73" s="33">
        <v>76</v>
      </c>
      <c r="G73" s="27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</row>
    <row r="74" s="3" customFormat="1" ht="29" customHeight="1" spans="1:50">
      <c r="A74" s="22">
        <v>63</v>
      </c>
      <c r="B74" s="22" t="s">
        <v>105</v>
      </c>
      <c r="C74" s="24" t="s">
        <v>29</v>
      </c>
      <c r="D74" s="22">
        <v>1</v>
      </c>
      <c r="E74" s="22" t="s">
        <v>32</v>
      </c>
      <c r="F74" s="33">
        <v>212</v>
      </c>
      <c r="G74" s="27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</row>
    <row r="75" s="3" customFormat="1" ht="29" customHeight="1" spans="1:50">
      <c r="A75" s="22">
        <v>64</v>
      </c>
      <c r="B75" s="22" t="s">
        <v>106</v>
      </c>
      <c r="C75" s="24" t="s">
        <v>29</v>
      </c>
      <c r="D75" s="22">
        <v>1</v>
      </c>
      <c r="E75" s="22" t="s">
        <v>32</v>
      </c>
      <c r="F75" s="33">
        <v>208</v>
      </c>
      <c r="G75" s="27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</row>
    <row r="76" s="3" customFormat="1" ht="29" customHeight="1" spans="1:50">
      <c r="A76" s="22">
        <v>65</v>
      </c>
      <c r="B76" s="22" t="s">
        <v>107</v>
      </c>
      <c r="C76" s="24" t="s">
        <v>29</v>
      </c>
      <c r="D76" s="22">
        <v>1</v>
      </c>
      <c r="E76" s="22" t="s">
        <v>32</v>
      </c>
      <c r="F76" s="33">
        <v>544</v>
      </c>
      <c r="G76" s="27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</row>
    <row r="77" s="3" customFormat="1" ht="29" customHeight="1" spans="1:50">
      <c r="A77" s="22">
        <v>66</v>
      </c>
      <c r="B77" s="22" t="s">
        <v>108</v>
      </c>
      <c r="C77" s="24" t="s">
        <v>29</v>
      </c>
      <c r="D77" s="22">
        <v>1</v>
      </c>
      <c r="E77" s="22" t="s">
        <v>32</v>
      </c>
      <c r="F77" s="33">
        <v>1384</v>
      </c>
      <c r="G77" s="27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</row>
    <row r="78" s="3" customFormat="1" ht="29" customHeight="1" spans="1:50">
      <c r="A78" s="22">
        <v>67</v>
      </c>
      <c r="B78" s="22" t="s">
        <v>110</v>
      </c>
      <c r="C78" s="24" t="s">
        <v>29</v>
      </c>
      <c r="D78" s="22">
        <v>1</v>
      </c>
      <c r="E78" s="22" t="s">
        <v>32</v>
      </c>
      <c r="F78" s="33">
        <v>368</v>
      </c>
      <c r="G78" s="27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</row>
    <row r="79" s="3" customFormat="1" ht="29" customHeight="1" spans="1:50">
      <c r="A79" s="22">
        <v>68</v>
      </c>
      <c r="B79" s="22" t="s">
        <v>112</v>
      </c>
      <c r="C79" s="24" t="s">
        <v>29</v>
      </c>
      <c r="D79" s="22">
        <v>1</v>
      </c>
      <c r="E79" s="22" t="s">
        <v>99</v>
      </c>
      <c r="F79" s="33">
        <v>760</v>
      </c>
      <c r="G79" s="27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</row>
    <row r="80" s="3" customFormat="1" ht="29" customHeight="1" spans="1:50">
      <c r="A80" s="22">
        <v>69</v>
      </c>
      <c r="B80" s="22" t="s">
        <v>113</v>
      </c>
      <c r="C80" s="24" t="s">
        <v>29</v>
      </c>
      <c r="D80" s="22">
        <v>1</v>
      </c>
      <c r="E80" s="22" t="s">
        <v>32</v>
      </c>
      <c r="F80" s="33">
        <v>1216</v>
      </c>
      <c r="G80" s="27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</row>
    <row r="81" s="3" customFormat="1" ht="29" customHeight="1" spans="1:50">
      <c r="A81" s="22">
        <v>70</v>
      </c>
      <c r="B81" s="22" t="s">
        <v>720</v>
      </c>
      <c r="C81" s="24" t="s">
        <v>29</v>
      </c>
      <c r="D81" s="22">
        <v>1</v>
      </c>
      <c r="E81" s="22" t="s">
        <v>32</v>
      </c>
      <c r="F81" s="33">
        <v>1560</v>
      </c>
      <c r="G81" s="27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</row>
    <row r="82" s="3" customFormat="1" ht="29" customHeight="1" spans="1:50">
      <c r="A82" s="22">
        <v>71</v>
      </c>
      <c r="B82" s="22" t="s">
        <v>114</v>
      </c>
      <c r="C82" s="24" t="s">
        <v>29</v>
      </c>
      <c r="D82" s="22">
        <v>1</v>
      </c>
      <c r="E82" s="22" t="s">
        <v>30</v>
      </c>
      <c r="F82" s="33">
        <v>3068</v>
      </c>
      <c r="G82" s="27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</row>
    <row r="83" s="3" customFormat="1" ht="29" customHeight="1" spans="1:50">
      <c r="A83" s="22">
        <v>72</v>
      </c>
      <c r="B83" s="22" t="s">
        <v>115</v>
      </c>
      <c r="C83" s="24" t="s">
        <v>29</v>
      </c>
      <c r="D83" s="22">
        <v>1</v>
      </c>
      <c r="E83" s="22" t="s">
        <v>32</v>
      </c>
      <c r="F83" s="33">
        <v>584</v>
      </c>
      <c r="G83" s="27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</row>
    <row r="84" s="3" customFormat="1" ht="29" customHeight="1" spans="1:50">
      <c r="A84" s="22">
        <v>73</v>
      </c>
      <c r="B84" s="22" t="s">
        <v>116</v>
      </c>
      <c r="C84" s="24" t="s">
        <v>29</v>
      </c>
      <c r="D84" s="22">
        <v>1</v>
      </c>
      <c r="E84" s="22" t="s">
        <v>32</v>
      </c>
      <c r="F84" s="33">
        <v>784</v>
      </c>
      <c r="G84" s="27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</row>
    <row r="85" s="3" customFormat="1" ht="29" customHeight="1" spans="1:50">
      <c r="A85" s="22">
        <v>74</v>
      </c>
      <c r="B85" s="22" t="s">
        <v>119</v>
      </c>
      <c r="C85" s="24" t="s">
        <v>29</v>
      </c>
      <c r="D85" s="22">
        <v>1</v>
      </c>
      <c r="E85" s="22" t="s">
        <v>32</v>
      </c>
      <c r="F85" s="33">
        <v>76</v>
      </c>
      <c r="G85" s="27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</row>
    <row r="86" s="3" customFormat="1" ht="29" customHeight="1" spans="1:50">
      <c r="A86" s="22">
        <v>75</v>
      </c>
      <c r="B86" s="22" t="s">
        <v>721</v>
      </c>
      <c r="C86" s="24" t="s">
        <v>29</v>
      </c>
      <c r="D86" s="22">
        <v>1</v>
      </c>
      <c r="E86" s="22" t="s">
        <v>32</v>
      </c>
      <c r="F86" s="33">
        <v>152</v>
      </c>
      <c r="G86" s="27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</row>
    <row r="87" s="3" customFormat="1" ht="29" customHeight="1" spans="1:50">
      <c r="A87" s="22">
        <v>76</v>
      </c>
      <c r="B87" s="22" t="s">
        <v>121</v>
      </c>
      <c r="C87" s="24" t="s">
        <v>29</v>
      </c>
      <c r="D87" s="22">
        <v>1</v>
      </c>
      <c r="E87" s="22" t="s">
        <v>32</v>
      </c>
      <c r="F87" s="33">
        <v>1872</v>
      </c>
      <c r="G87" s="27"/>
      <c r="H87" s="28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</row>
    <row r="88" s="3" customFormat="1" ht="29" customHeight="1" spans="1:50">
      <c r="A88" s="22">
        <v>77</v>
      </c>
      <c r="B88" s="22" t="s">
        <v>126</v>
      </c>
      <c r="C88" s="24" t="s">
        <v>29</v>
      </c>
      <c r="D88" s="22">
        <v>1</v>
      </c>
      <c r="E88" s="22" t="s">
        <v>32</v>
      </c>
      <c r="F88" s="33">
        <v>1335</v>
      </c>
      <c r="G88" s="27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</row>
    <row r="89" s="3" customFormat="1" ht="29" customHeight="1" spans="1:50">
      <c r="A89" s="22">
        <v>78</v>
      </c>
      <c r="B89" s="22" t="s">
        <v>129</v>
      </c>
      <c r="C89" s="24" t="s">
        <v>29</v>
      </c>
      <c r="D89" s="22">
        <v>1</v>
      </c>
      <c r="E89" s="22" t="s">
        <v>32</v>
      </c>
      <c r="F89" s="33">
        <v>784</v>
      </c>
      <c r="G89" s="27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</row>
    <row r="90" s="3" customFormat="1" ht="29" customHeight="1" spans="1:50">
      <c r="A90" s="22">
        <v>79</v>
      </c>
      <c r="B90" s="22" t="s">
        <v>722</v>
      </c>
      <c r="C90" s="24" t="s">
        <v>29</v>
      </c>
      <c r="D90" s="22">
        <v>1</v>
      </c>
      <c r="E90" s="22" t="s">
        <v>32</v>
      </c>
      <c r="F90" s="33">
        <v>1120</v>
      </c>
      <c r="G90" s="27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</row>
    <row r="91" s="3" customFormat="1" ht="29" customHeight="1" spans="1:50">
      <c r="A91" s="22">
        <v>80</v>
      </c>
      <c r="B91" s="22" t="s">
        <v>723</v>
      </c>
      <c r="C91" s="24" t="s">
        <v>29</v>
      </c>
      <c r="D91" s="22">
        <v>1</v>
      </c>
      <c r="E91" s="22" t="s">
        <v>32</v>
      </c>
      <c r="F91" s="33">
        <v>120</v>
      </c>
      <c r="G91" s="27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</row>
    <row r="92" s="3" customFormat="1" ht="29" customHeight="1" spans="1:50">
      <c r="A92" s="22">
        <v>81</v>
      </c>
      <c r="B92" s="22" t="s">
        <v>724</v>
      </c>
      <c r="C92" s="24" t="s">
        <v>29</v>
      </c>
      <c r="D92" s="22">
        <v>1</v>
      </c>
      <c r="E92" s="22" t="s">
        <v>32</v>
      </c>
      <c r="F92" s="33">
        <v>304</v>
      </c>
      <c r="G92" s="27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</row>
    <row r="93" s="3" customFormat="1" ht="29" customHeight="1" spans="1:50">
      <c r="A93" s="22">
        <v>82</v>
      </c>
      <c r="B93" s="22" t="s">
        <v>725</v>
      </c>
      <c r="C93" s="24" t="s">
        <v>29</v>
      </c>
      <c r="D93" s="22">
        <v>1</v>
      </c>
      <c r="E93" s="22" t="s">
        <v>32</v>
      </c>
      <c r="F93" s="33">
        <v>1320</v>
      </c>
      <c r="G93" s="27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</row>
    <row r="94" s="3" customFormat="1" ht="29" customHeight="1" spans="1:50">
      <c r="A94" s="22">
        <v>83</v>
      </c>
      <c r="B94" s="22" t="s">
        <v>131</v>
      </c>
      <c r="C94" s="24" t="s">
        <v>29</v>
      </c>
      <c r="D94" s="22">
        <v>1</v>
      </c>
      <c r="E94" s="22" t="s">
        <v>32</v>
      </c>
      <c r="F94" s="33">
        <v>1840</v>
      </c>
      <c r="G94" s="27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</row>
    <row r="95" s="3" customFormat="1" ht="29" customHeight="1" spans="1:50">
      <c r="A95" s="22">
        <v>84</v>
      </c>
      <c r="B95" s="22" t="s">
        <v>133</v>
      </c>
      <c r="C95" s="24" t="s">
        <v>29</v>
      </c>
      <c r="D95" s="22">
        <v>1</v>
      </c>
      <c r="E95" s="22" t="s">
        <v>32</v>
      </c>
      <c r="F95" s="33">
        <v>1560</v>
      </c>
      <c r="G95" s="27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</row>
    <row r="96" s="3" customFormat="1" ht="29" customHeight="1" spans="1:50">
      <c r="A96" s="22">
        <v>85</v>
      </c>
      <c r="B96" s="22" t="s">
        <v>134</v>
      </c>
      <c r="C96" s="24" t="s">
        <v>29</v>
      </c>
      <c r="D96" s="22">
        <v>1</v>
      </c>
      <c r="E96" s="22" t="s">
        <v>32</v>
      </c>
      <c r="F96" s="33">
        <v>1982</v>
      </c>
      <c r="G96" s="27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</row>
    <row r="97" s="3" customFormat="1" ht="29" customHeight="1" spans="1:50">
      <c r="A97" s="22">
        <v>86</v>
      </c>
      <c r="B97" s="22" t="s">
        <v>135</v>
      </c>
      <c r="C97" s="24" t="s">
        <v>29</v>
      </c>
      <c r="D97" s="22">
        <v>1</v>
      </c>
      <c r="E97" s="22" t="s">
        <v>32</v>
      </c>
      <c r="F97" s="33">
        <v>184</v>
      </c>
      <c r="G97" s="27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</row>
    <row r="98" s="3" customFormat="1" ht="29" customHeight="1" spans="1:50">
      <c r="A98" s="22">
        <v>87</v>
      </c>
      <c r="B98" s="22" t="s">
        <v>137</v>
      </c>
      <c r="C98" s="24" t="s">
        <v>29</v>
      </c>
      <c r="D98" s="22">
        <v>1</v>
      </c>
      <c r="E98" s="22" t="s">
        <v>32</v>
      </c>
      <c r="F98" s="33">
        <v>2080</v>
      </c>
      <c r="G98" s="27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</row>
    <row r="99" s="3" customFormat="1" ht="29" customHeight="1" spans="1:50">
      <c r="A99" s="22">
        <v>88</v>
      </c>
      <c r="B99" s="22" t="s">
        <v>140</v>
      </c>
      <c r="C99" s="24" t="s">
        <v>29</v>
      </c>
      <c r="D99" s="22">
        <v>1</v>
      </c>
      <c r="E99" s="22" t="s">
        <v>32</v>
      </c>
      <c r="F99" s="33">
        <v>67</v>
      </c>
      <c r="G99" s="27"/>
      <c r="H99" s="28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</row>
    <row r="100" s="3" customFormat="1" ht="29" customHeight="1" spans="1:50">
      <c r="A100" s="22">
        <v>89</v>
      </c>
      <c r="B100" s="22" t="s">
        <v>141</v>
      </c>
      <c r="C100" s="24" t="s">
        <v>29</v>
      </c>
      <c r="D100" s="22">
        <v>1</v>
      </c>
      <c r="E100" s="22" t="s">
        <v>47</v>
      </c>
      <c r="F100" s="33">
        <v>224</v>
      </c>
      <c r="G100" s="27"/>
      <c r="H100" s="28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</row>
    <row r="101" s="3" customFormat="1" ht="29" customHeight="1" spans="1:50">
      <c r="A101" s="22">
        <v>90</v>
      </c>
      <c r="B101" s="22" t="s">
        <v>142</v>
      </c>
      <c r="C101" s="24" t="s">
        <v>29</v>
      </c>
      <c r="D101" s="22">
        <v>1</v>
      </c>
      <c r="E101" s="22" t="s">
        <v>55</v>
      </c>
      <c r="F101" s="33">
        <v>368</v>
      </c>
      <c r="G101" s="27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</row>
    <row r="102" s="3" customFormat="1" ht="29" customHeight="1" spans="1:50">
      <c r="A102" s="22">
        <v>91</v>
      </c>
      <c r="B102" s="22" t="s">
        <v>143</v>
      </c>
      <c r="C102" s="24" t="s">
        <v>29</v>
      </c>
      <c r="D102" s="22">
        <v>1</v>
      </c>
      <c r="E102" s="22" t="s">
        <v>30</v>
      </c>
      <c r="F102" s="33">
        <v>280</v>
      </c>
      <c r="G102" s="27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</row>
    <row r="103" s="3" customFormat="1" ht="29" customHeight="1" spans="1:50">
      <c r="A103" s="22">
        <v>92</v>
      </c>
      <c r="B103" s="22" t="s">
        <v>144</v>
      </c>
      <c r="C103" s="24" t="s">
        <v>29</v>
      </c>
      <c r="D103" s="22">
        <v>1</v>
      </c>
      <c r="E103" s="22" t="s">
        <v>32</v>
      </c>
      <c r="F103" s="33">
        <v>1040</v>
      </c>
      <c r="G103" s="27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</row>
    <row r="104" s="3" customFormat="1" ht="29" customHeight="1" spans="1:50">
      <c r="A104" s="22">
        <v>93</v>
      </c>
      <c r="B104" s="22" t="s">
        <v>145</v>
      </c>
      <c r="C104" s="24" t="s">
        <v>29</v>
      </c>
      <c r="D104" s="22">
        <v>1</v>
      </c>
      <c r="E104" s="22" t="s">
        <v>32</v>
      </c>
      <c r="F104" s="33">
        <v>520</v>
      </c>
      <c r="G104" s="27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</row>
    <row r="105" s="3" customFormat="1" ht="29" customHeight="1" spans="1:50">
      <c r="A105" s="22">
        <v>94</v>
      </c>
      <c r="B105" s="22" t="s">
        <v>146</v>
      </c>
      <c r="C105" s="24" t="s">
        <v>29</v>
      </c>
      <c r="D105" s="22">
        <v>1</v>
      </c>
      <c r="E105" s="22" t="s">
        <v>32</v>
      </c>
      <c r="F105" s="33">
        <v>424</v>
      </c>
      <c r="G105" s="27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</row>
    <row r="106" s="3" customFormat="1" ht="29" customHeight="1" spans="1:50">
      <c r="A106" s="22">
        <v>95</v>
      </c>
      <c r="B106" s="22" t="s">
        <v>147</v>
      </c>
      <c r="C106" s="24" t="s">
        <v>29</v>
      </c>
      <c r="D106" s="22">
        <v>1</v>
      </c>
      <c r="E106" s="22" t="s">
        <v>32</v>
      </c>
      <c r="F106" s="33">
        <v>2704</v>
      </c>
      <c r="G106" s="27"/>
      <c r="H106" s="28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</row>
    <row r="107" s="3" customFormat="1" ht="29" customHeight="1" spans="1:50">
      <c r="A107" s="22">
        <v>96</v>
      </c>
      <c r="B107" s="22" t="s">
        <v>148</v>
      </c>
      <c r="C107" s="24" t="s">
        <v>29</v>
      </c>
      <c r="D107" s="22">
        <v>1</v>
      </c>
      <c r="E107" s="22" t="s">
        <v>32</v>
      </c>
      <c r="F107" s="33">
        <v>1080</v>
      </c>
      <c r="G107" s="27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</row>
    <row r="108" s="3" customFormat="1" ht="29" customHeight="1" spans="1:50">
      <c r="A108" s="22">
        <v>97</v>
      </c>
      <c r="B108" s="22" t="s">
        <v>149</v>
      </c>
      <c r="C108" s="24" t="s">
        <v>29</v>
      </c>
      <c r="D108" s="22">
        <v>1</v>
      </c>
      <c r="E108" s="22" t="s">
        <v>32</v>
      </c>
      <c r="F108" s="33">
        <v>1248</v>
      </c>
      <c r="G108" s="27"/>
      <c r="H108" s="28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</row>
    <row r="109" s="3" customFormat="1" ht="29" customHeight="1" spans="1:50">
      <c r="A109" s="22">
        <v>98</v>
      </c>
      <c r="B109" s="22" t="s">
        <v>150</v>
      </c>
      <c r="C109" s="24" t="s">
        <v>29</v>
      </c>
      <c r="D109" s="22">
        <v>1</v>
      </c>
      <c r="E109" s="22" t="s">
        <v>32</v>
      </c>
      <c r="F109" s="33">
        <v>1576</v>
      </c>
      <c r="G109" s="27"/>
      <c r="H109" s="28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</row>
    <row r="110" s="3" customFormat="1" ht="29" customHeight="1" spans="1:50">
      <c r="A110" s="22">
        <v>99</v>
      </c>
      <c r="B110" s="22" t="s">
        <v>151</v>
      </c>
      <c r="C110" s="24" t="s">
        <v>29</v>
      </c>
      <c r="D110" s="22">
        <v>1</v>
      </c>
      <c r="E110" s="22" t="s">
        <v>32</v>
      </c>
      <c r="F110" s="33">
        <v>374</v>
      </c>
      <c r="G110" s="27"/>
      <c r="H110" s="28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</row>
    <row r="111" s="3" customFormat="1" ht="29" customHeight="1" spans="1:50">
      <c r="A111" s="22">
        <v>100</v>
      </c>
      <c r="B111" s="22" t="s">
        <v>152</v>
      </c>
      <c r="C111" s="24" t="s">
        <v>29</v>
      </c>
      <c r="D111" s="22">
        <v>1</v>
      </c>
      <c r="E111" s="22" t="s">
        <v>30</v>
      </c>
      <c r="F111" s="33">
        <v>1240</v>
      </c>
      <c r="G111" s="27"/>
      <c r="H111" s="28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</row>
    <row r="112" s="3" customFormat="1" ht="29" customHeight="1" spans="1:50">
      <c r="A112" s="22">
        <v>101</v>
      </c>
      <c r="B112" s="22" t="s">
        <v>153</v>
      </c>
      <c r="C112" s="24" t="s">
        <v>29</v>
      </c>
      <c r="D112" s="22">
        <v>1</v>
      </c>
      <c r="E112" s="22" t="s">
        <v>30</v>
      </c>
      <c r="F112" s="33">
        <v>1560</v>
      </c>
      <c r="G112" s="27"/>
      <c r="H112" s="28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</row>
    <row r="113" s="3" customFormat="1" ht="29" customHeight="1" spans="1:50">
      <c r="A113" s="22">
        <v>102</v>
      </c>
      <c r="B113" s="22" t="s">
        <v>154</v>
      </c>
      <c r="C113" s="24" t="s">
        <v>29</v>
      </c>
      <c r="D113" s="22">
        <v>1</v>
      </c>
      <c r="E113" s="22" t="s">
        <v>30</v>
      </c>
      <c r="F113" s="33">
        <v>1982</v>
      </c>
      <c r="G113" s="27"/>
      <c r="H113" s="28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</row>
    <row r="114" s="3" customFormat="1" ht="29" customHeight="1" spans="1:50">
      <c r="A114" s="22">
        <v>103</v>
      </c>
      <c r="B114" s="22" t="s">
        <v>155</v>
      </c>
      <c r="C114" s="24" t="s">
        <v>29</v>
      </c>
      <c r="D114" s="22">
        <v>1</v>
      </c>
      <c r="E114" s="22" t="s">
        <v>32</v>
      </c>
      <c r="F114" s="33">
        <v>1982</v>
      </c>
      <c r="G114" s="27"/>
      <c r="H114" s="28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</row>
    <row r="115" s="3" customFormat="1" ht="29" customHeight="1" spans="1:50">
      <c r="A115" s="22">
        <v>104</v>
      </c>
      <c r="B115" s="22" t="s">
        <v>156</v>
      </c>
      <c r="C115" s="24" t="s">
        <v>29</v>
      </c>
      <c r="D115" s="22">
        <v>1</v>
      </c>
      <c r="E115" s="22" t="s">
        <v>32</v>
      </c>
      <c r="F115" s="33">
        <v>114</v>
      </c>
      <c r="G115" s="27"/>
      <c r="H115" s="28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</row>
    <row r="116" s="3" customFormat="1" ht="29" customHeight="1" spans="1:50">
      <c r="A116" s="22">
        <v>105</v>
      </c>
      <c r="B116" s="22" t="s">
        <v>157</v>
      </c>
      <c r="C116" s="24" t="s">
        <v>29</v>
      </c>
      <c r="D116" s="22">
        <v>1</v>
      </c>
      <c r="E116" s="22" t="s">
        <v>30</v>
      </c>
      <c r="F116" s="33">
        <v>4680</v>
      </c>
      <c r="G116" s="27"/>
      <c r="H116" s="28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</row>
    <row r="117" s="3" customFormat="1" ht="29" customHeight="1" spans="1:50">
      <c r="A117" s="22">
        <v>106</v>
      </c>
      <c r="B117" s="22" t="s">
        <v>158</v>
      </c>
      <c r="C117" s="24" t="s">
        <v>29</v>
      </c>
      <c r="D117" s="22">
        <v>1</v>
      </c>
      <c r="E117" s="22" t="s">
        <v>32</v>
      </c>
      <c r="F117" s="33">
        <v>998</v>
      </c>
      <c r="G117" s="27"/>
      <c r="H117" s="28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</row>
    <row r="118" s="3" customFormat="1" ht="29" customHeight="1" spans="1:50">
      <c r="A118" s="22">
        <v>107</v>
      </c>
      <c r="B118" s="22" t="s">
        <v>159</v>
      </c>
      <c r="C118" s="24" t="s">
        <v>29</v>
      </c>
      <c r="D118" s="22">
        <v>1</v>
      </c>
      <c r="E118" s="22" t="s">
        <v>32</v>
      </c>
      <c r="F118" s="33">
        <v>499</v>
      </c>
      <c r="G118" s="27"/>
      <c r="H118" s="28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</row>
    <row r="119" s="3" customFormat="1" ht="29" customHeight="1" spans="1:50">
      <c r="A119" s="22">
        <v>108</v>
      </c>
      <c r="B119" s="22" t="s">
        <v>160</v>
      </c>
      <c r="C119" s="24" t="s">
        <v>29</v>
      </c>
      <c r="D119" s="22">
        <v>1</v>
      </c>
      <c r="E119" s="22" t="s">
        <v>30</v>
      </c>
      <c r="F119" s="33">
        <v>655</v>
      </c>
      <c r="G119" s="27"/>
      <c r="H119" s="28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</row>
    <row r="120" s="3" customFormat="1" ht="29" customHeight="1" spans="1:50">
      <c r="A120" s="22">
        <v>109</v>
      </c>
      <c r="B120" s="22" t="s">
        <v>161</v>
      </c>
      <c r="C120" s="24" t="s">
        <v>29</v>
      </c>
      <c r="D120" s="22">
        <v>1</v>
      </c>
      <c r="E120" s="22" t="s">
        <v>57</v>
      </c>
      <c r="F120" s="33">
        <v>260</v>
      </c>
      <c r="G120" s="27"/>
      <c r="H120" s="28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</row>
    <row r="121" s="3" customFormat="1" ht="29" customHeight="1" spans="1:50">
      <c r="A121" s="22">
        <v>110</v>
      </c>
      <c r="B121" s="22" t="s">
        <v>162</v>
      </c>
      <c r="C121" s="24" t="s">
        <v>29</v>
      </c>
      <c r="D121" s="22">
        <v>1</v>
      </c>
      <c r="E121" s="22" t="s">
        <v>32</v>
      </c>
      <c r="F121" s="33">
        <v>488</v>
      </c>
      <c r="G121" s="27"/>
      <c r="H121" s="28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</row>
    <row r="122" s="3" customFormat="1" ht="29" customHeight="1" spans="1:50">
      <c r="A122" s="22">
        <v>111</v>
      </c>
      <c r="B122" s="22" t="s">
        <v>163</v>
      </c>
      <c r="C122" s="24" t="s">
        <v>29</v>
      </c>
      <c r="D122" s="22">
        <v>1</v>
      </c>
      <c r="E122" s="22" t="s">
        <v>32</v>
      </c>
      <c r="F122" s="33">
        <v>551</v>
      </c>
      <c r="G122" s="27"/>
      <c r="H122" s="28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</row>
    <row r="123" s="3" customFormat="1" ht="29" customHeight="1" spans="1:50">
      <c r="A123" s="22">
        <v>112</v>
      </c>
      <c r="B123" s="22" t="s">
        <v>164</v>
      </c>
      <c r="C123" s="24" t="s">
        <v>29</v>
      </c>
      <c r="D123" s="22">
        <v>1</v>
      </c>
      <c r="E123" s="22" t="s">
        <v>32</v>
      </c>
      <c r="F123" s="33">
        <v>796</v>
      </c>
      <c r="G123" s="27"/>
      <c r="H123" s="28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</row>
    <row r="124" s="3" customFormat="1" ht="29" customHeight="1" spans="1:50">
      <c r="A124" s="22">
        <v>113</v>
      </c>
      <c r="B124" s="22" t="s">
        <v>165</v>
      </c>
      <c r="C124" s="24" t="s">
        <v>29</v>
      </c>
      <c r="D124" s="22">
        <v>1</v>
      </c>
      <c r="E124" s="22" t="s">
        <v>32</v>
      </c>
      <c r="F124" s="33">
        <v>395</v>
      </c>
      <c r="G124" s="27"/>
      <c r="H124" s="28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</row>
    <row r="125" s="3" customFormat="1" ht="29" customHeight="1" spans="1:50">
      <c r="A125" s="22">
        <v>114</v>
      </c>
      <c r="B125" s="22" t="s">
        <v>166</v>
      </c>
      <c r="C125" s="24" t="s">
        <v>29</v>
      </c>
      <c r="D125" s="22">
        <v>1</v>
      </c>
      <c r="E125" s="22" t="s">
        <v>32</v>
      </c>
      <c r="F125" s="33">
        <v>426</v>
      </c>
      <c r="G125" s="27"/>
      <c r="H125" s="28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</row>
    <row r="126" s="3" customFormat="1" ht="29" customHeight="1" spans="1:50">
      <c r="A126" s="22">
        <v>115</v>
      </c>
      <c r="B126" s="22" t="s">
        <v>167</v>
      </c>
      <c r="C126" s="24" t="s">
        <v>29</v>
      </c>
      <c r="D126" s="22">
        <v>1</v>
      </c>
      <c r="E126" s="22" t="s">
        <v>32</v>
      </c>
      <c r="F126" s="33">
        <v>410</v>
      </c>
      <c r="G126" s="27"/>
      <c r="H126" s="28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</row>
    <row r="127" s="3" customFormat="1" ht="29" customHeight="1" spans="1:50">
      <c r="A127" s="22">
        <v>116</v>
      </c>
      <c r="B127" s="22" t="s">
        <v>168</v>
      </c>
      <c r="C127" s="24" t="s">
        <v>29</v>
      </c>
      <c r="D127" s="22">
        <v>1</v>
      </c>
      <c r="E127" s="22" t="s">
        <v>32</v>
      </c>
      <c r="F127" s="33">
        <v>2152</v>
      </c>
      <c r="G127" s="27"/>
      <c r="H127" s="28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</row>
    <row r="128" s="3" customFormat="1" ht="29" customHeight="1" spans="1:50">
      <c r="A128" s="22">
        <v>117</v>
      </c>
      <c r="B128" s="22" t="s">
        <v>169</v>
      </c>
      <c r="C128" s="24" t="s">
        <v>29</v>
      </c>
      <c r="D128" s="22">
        <v>1</v>
      </c>
      <c r="E128" s="22" t="s">
        <v>32</v>
      </c>
      <c r="F128" s="33">
        <v>1664</v>
      </c>
      <c r="G128" s="27"/>
      <c r="H128" s="28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</row>
    <row r="129" s="3" customFormat="1" ht="29" customHeight="1" spans="1:50">
      <c r="A129" s="22">
        <v>118</v>
      </c>
      <c r="B129" s="22" t="s">
        <v>170</v>
      </c>
      <c r="C129" s="24" t="s">
        <v>29</v>
      </c>
      <c r="D129" s="22">
        <v>1</v>
      </c>
      <c r="E129" s="22" t="s">
        <v>30</v>
      </c>
      <c r="F129" s="33">
        <v>499</v>
      </c>
      <c r="G129" s="27"/>
      <c r="H129" s="28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</row>
    <row r="130" s="3" customFormat="1" ht="29" customHeight="1" spans="1:50">
      <c r="A130" s="22">
        <v>119</v>
      </c>
      <c r="B130" s="22" t="s">
        <v>171</v>
      </c>
      <c r="C130" s="24" t="s">
        <v>29</v>
      </c>
      <c r="D130" s="22">
        <v>1</v>
      </c>
      <c r="E130" s="22" t="s">
        <v>32</v>
      </c>
      <c r="F130" s="33">
        <v>655</v>
      </c>
      <c r="G130" s="27"/>
      <c r="H130" s="28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</row>
    <row r="131" s="3" customFormat="1" ht="29" customHeight="1" spans="1:50">
      <c r="A131" s="22">
        <v>120</v>
      </c>
      <c r="B131" s="22" t="s">
        <v>172</v>
      </c>
      <c r="C131" s="24" t="s">
        <v>29</v>
      </c>
      <c r="D131" s="22">
        <v>1</v>
      </c>
      <c r="E131" s="22" t="s">
        <v>32</v>
      </c>
      <c r="F131" s="33">
        <v>759</v>
      </c>
      <c r="G131" s="27"/>
      <c r="H131" s="28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</row>
    <row r="132" s="3" customFormat="1" ht="29" customHeight="1" spans="1:50">
      <c r="A132" s="22">
        <v>121</v>
      </c>
      <c r="B132" s="22" t="s">
        <v>173</v>
      </c>
      <c r="C132" s="24" t="s">
        <v>29</v>
      </c>
      <c r="D132" s="22">
        <v>1</v>
      </c>
      <c r="E132" s="22" t="s">
        <v>32</v>
      </c>
      <c r="F132" s="33">
        <v>603</v>
      </c>
      <c r="G132" s="27"/>
      <c r="H132" s="28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</row>
    <row r="133" s="3" customFormat="1" ht="29" customHeight="1" spans="1:50">
      <c r="A133" s="22">
        <v>122</v>
      </c>
      <c r="B133" s="22" t="s">
        <v>174</v>
      </c>
      <c r="C133" s="24" t="s">
        <v>29</v>
      </c>
      <c r="D133" s="22">
        <v>1</v>
      </c>
      <c r="E133" s="22" t="s">
        <v>32</v>
      </c>
      <c r="F133" s="33">
        <v>135</v>
      </c>
      <c r="G133" s="27"/>
      <c r="H133" s="28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</row>
    <row r="134" s="3" customFormat="1" ht="29" customHeight="1" spans="1:50">
      <c r="A134" s="22">
        <v>123</v>
      </c>
      <c r="B134" s="22" t="s">
        <v>175</v>
      </c>
      <c r="C134" s="24" t="s">
        <v>29</v>
      </c>
      <c r="D134" s="22">
        <v>1</v>
      </c>
      <c r="E134" s="22" t="s">
        <v>32</v>
      </c>
      <c r="F134" s="33">
        <v>3392</v>
      </c>
      <c r="G134" s="27"/>
      <c r="H134" s="28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</row>
    <row r="135" s="3" customFormat="1" ht="29" customHeight="1" spans="1:50">
      <c r="A135" s="22">
        <v>124</v>
      </c>
      <c r="B135" s="22" t="s">
        <v>176</v>
      </c>
      <c r="C135" s="24" t="s">
        <v>29</v>
      </c>
      <c r="D135" s="22">
        <v>1</v>
      </c>
      <c r="E135" s="22" t="s">
        <v>32</v>
      </c>
      <c r="F135" s="33">
        <v>374</v>
      </c>
      <c r="G135" s="27"/>
      <c r="H135" s="28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</row>
    <row r="136" s="3" customFormat="1" ht="29" customHeight="1" spans="1:50">
      <c r="A136" s="22">
        <v>125</v>
      </c>
      <c r="B136" s="22" t="s">
        <v>177</v>
      </c>
      <c r="C136" s="24" t="s">
        <v>29</v>
      </c>
      <c r="D136" s="22">
        <v>1</v>
      </c>
      <c r="E136" s="22" t="s">
        <v>32</v>
      </c>
      <c r="F136" s="33">
        <v>717</v>
      </c>
      <c r="G136" s="27"/>
      <c r="H136" s="28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</row>
    <row r="137" s="3" customFormat="1" ht="29" customHeight="1" spans="1:50">
      <c r="A137" s="22">
        <v>126</v>
      </c>
      <c r="B137" s="22" t="s">
        <v>178</v>
      </c>
      <c r="C137" s="24" t="s">
        <v>29</v>
      </c>
      <c r="D137" s="22">
        <v>1</v>
      </c>
      <c r="E137" s="22" t="s">
        <v>30</v>
      </c>
      <c r="F137" s="33">
        <v>400</v>
      </c>
      <c r="G137" s="27"/>
      <c r="H137" s="28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</row>
    <row r="138" s="3" customFormat="1" ht="29" customHeight="1" spans="1:50">
      <c r="A138" s="22">
        <v>127</v>
      </c>
      <c r="B138" s="22" t="s">
        <v>179</v>
      </c>
      <c r="C138" s="24" t="s">
        <v>29</v>
      </c>
      <c r="D138" s="22">
        <v>1</v>
      </c>
      <c r="E138" s="22" t="s">
        <v>83</v>
      </c>
      <c r="F138" s="33">
        <v>301</v>
      </c>
      <c r="G138" s="27"/>
      <c r="H138" s="28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</row>
    <row r="139" s="3" customFormat="1" ht="29" customHeight="1" spans="1:50">
      <c r="A139" s="22">
        <v>128</v>
      </c>
      <c r="B139" s="22" t="s">
        <v>180</v>
      </c>
      <c r="C139" s="24" t="s">
        <v>29</v>
      </c>
      <c r="D139" s="22">
        <v>1</v>
      </c>
      <c r="E139" s="22" t="s">
        <v>55</v>
      </c>
      <c r="F139" s="33">
        <v>384</v>
      </c>
      <c r="G139" s="27"/>
      <c r="H139" s="28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</row>
    <row r="140" s="3" customFormat="1" ht="29" customHeight="1" spans="1:50">
      <c r="A140" s="22">
        <v>129</v>
      </c>
      <c r="B140" s="22" t="s">
        <v>181</v>
      </c>
      <c r="C140" s="24" t="s">
        <v>29</v>
      </c>
      <c r="D140" s="22">
        <v>1</v>
      </c>
      <c r="E140" s="22" t="s">
        <v>99</v>
      </c>
      <c r="F140" s="33">
        <v>1851</v>
      </c>
      <c r="G140" s="27"/>
      <c r="H140" s="28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</row>
    <row r="141" s="3" customFormat="1" ht="29" customHeight="1" spans="1:50">
      <c r="A141" s="22">
        <v>130</v>
      </c>
      <c r="B141" s="22" t="s">
        <v>182</v>
      </c>
      <c r="C141" s="24" t="s">
        <v>29</v>
      </c>
      <c r="D141" s="22">
        <v>1</v>
      </c>
      <c r="E141" s="22" t="s">
        <v>99</v>
      </c>
      <c r="F141" s="33">
        <v>1248</v>
      </c>
      <c r="G141" s="27"/>
      <c r="H141" s="28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</row>
    <row r="142" s="3" customFormat="1" ht="29" customHeight="1" spans="1:50">
      <c r="A142" s="22">
        <v>131</v>
      </c>
      <c r="B142" s="22" t="s">
        <v>183</v>
      </c>
      <c r="C142" s="24" t="s">
        <v>29</v>
      </c>
      <c r="D142" s="22">
        <v>1</v>
      </c>
      <c r="E142" s="22" t="s">
        <v>99</v>
      </c>
      <c r="F142" s="33">
        <v>1248</v>
      </c>
      <c r="G142" s="27"/>
      <c r="H142" s="28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</row>
    <row r="143" s="3" customFormat="1" ht="29" customHeight="1" spans="1:50">
      <c r="A143" s="22">
        <v>132</v>
      </c>
      <c r="B143" s="22" t="s">
        <v>184</v>
      </c>
      <c r="C143" s="24" t="s">
        <v>29</v>
      </c>
      <c r="D143" s="22">
        <v>1</v>
      </c>
      <c r="E143" s="22" t="s">
        <v>32</v>
      </c>
      <c r="F143" s="33">
        <v>1468</v>
      </c>
      <c r="G143" s="27"/>
      <c r="H143" s="28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</row>
    <row r="144" s="3" customFormat="1" ht="29" customHeight="1" spans="1:50">
      <c r="A144" s="22">
        <v>133</v>
      </c>
      <c r="B144" s="22" t="s">
        <v>185</v>
      </c>
      <c r="C144" s="24" t="s">
        <v>29</v>
      </c>
      <c r="D144" s="22">
        <v>1</v>
      </c>
      <c r="E144" s="22" t="s">
        <v>55</v>
      </c>
      <c r="F144" s="33">
        <v>343</v>
      </c>
      <c r="G144" s="27"/>
      <c r="H144" s="28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</row>
    <row r="145" s="3" customFormat="1" ht="29" customHeight="1" spans="1:50">
      <c r="A145" s="22">
        <v>134</v>
      </c>
      <c r="B145" s="22" t="s">
        <v>186</v>
      </c>
      <c r="C145" s="24" t="s">
        <v>29</v>
      </c>
      <c r="D145" s="22">
        <v>1</v>
      </c>
      <c r="E145" s="22" t="s">
        <v>32</v>
      </c>
      <c r="F145" s="33">
        <v>187</v>
      </c>
      <c r="G145" s="27"/>
      <c r="H145" s="28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</row>
    <row r="146" s="3" customFormat="1" ht="29" customHeight="1" spans="1:50">
      <c r="A146" s="22">
        <v>135</v>
      </c>
      <c r="B146" s="22" t="s">
        <v>187</v>
      </c>
      <c r="C146" s="24" t="s">
        <v>29</v>
      </c>
      <c r="D146" s="22">
        <v>1</v>
      </c>
      <c r="E146" s="22" t="s">
        <v>32</v>
      </c>
      <c r="F146" s="33">
        <v>187</v>
      </c>
      <c r="G146" s="27"/>
      <c r="H146" s="28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</row>
    <row r="147" s="3" customFormat="1" ht="29" customHeight="1" spans="1:50">
      <c r="A147" s="22">
        <v>136</v>
      </c>
      <c r="B147" s="22" t="s">
        <v>188</v>
      </c>
      <c r="C147" s="24" t="s">
        <v>29</v>
      </c>
      <c r="D147" s="22">
        <v>1</v>
      </c>
      <c r="E147" s="22" t="s">
        <v>32</v>
      </c>
      <c r="F147" s="33">
        <v>208</v>
      </c>
      <c r="G147" s="27"/>
      <c r="H147" s="28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</row>
    <row r="148" s="3" customFormat="1" ht="29" customHeight="1" spans="1:50">
      <c r="A148" s="22">
        <v>137</v>
      </c>
      <c r="B148" s="22" t="s">
        <v>189</v>
      </c>
      <c r="C148" s="24" t="s">
        <v>29</v>
      </c>
      <c r="D148" s="22">
        <v>1</v>
      </c>
      <c r="E148" s="22" t="s">
        <v>32</v>
      </c>
      <c r="F148" s="33">
        <v>135</v>
      </c>
      <c r="G148" s="27"/>
      <c r="H148" s="28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</row>
    <row r="149" s="3" customFormat="1" ht="29" customHeight="1" spans="1:50">
      <c r="A149" s="22">
        <v>138</v>
      </c>
      <c r="B149" s="22" t="s">
        <v>190</v>
      </c>
      <c r="C149" s="24" t="s">
        <v>29</v>
      </c>
      <c r="D149" s="22">
        <v>1</v>
      </c>
      <c r="E149" s="22" t="s">
        <v>30</v>
      </c>
      <c r="F149" s="33">
        <v>67</v>
      </c>
      <c r="G149" s="27"/>
      <c r="H149" s="28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</row>
    <row r="150" s="3" customFormat="1" ht="29" customHeight="1" spans="1:50">
      <c r="A150" s="22">
        <v>139</v>
      </c>
      <c r="B150" s="22" t="s">
        <v>191</v>
      </c>
      <c r="C150" s="24" t="s">
        <v>29</v>
      </c>
      <c r="D150" s="22">
        <v>1</v>
      </c>
      <c r="E150" s="22" t="s">
        <v>57</v>
      </c>
      <c r="F150" s="33">
        <v>41</v>
      </c>
      <c r="G150" s="27"/>
      <c r="H150" s="28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</row>
    <row r="151" s="3" customFormat="1" ht="29" customHeight="1" spans="1:50">
      <c r="A151" s="22">
        <v>140</v>
      </c>
      <c r="B151" s="22" t="s">
        <v>192</v>
      </c>
      <c r="C151" s="24" t="s">
        <v>29</v>
      </c>
      <c r="D151" s="22">
        <v>1</v>
      </c>
      <c r="E151" s="22" t="s">
        <v>32</v>
      </c>
      <c r="F151" s="33">
        <v>270</v>
      </c>
      <c r="G151" s="27"/>
      <c r="H151" s="28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</row>
    <row r="152" s="3" customFormat="1" ht="29" customHeight="1" spans="1:50">
      <c r="A152" s="22">
        <v>141</v>
      </c>
      <c r="B152" s="22" t="s">
        <v>193</v>
      </c>
      <c r="C152" s="24" t="s">
        <v>29</v>
      </c>
      <c r="D152" s="22">
        <v>1</v>
      </c>
      <c r="E152" s="22" t="s">
        <v>32</v>
      </c>
      <c r="F152" s="33">
        <v>187</v>
      </c>
      <c r="G152" s="27"/>
      <c r="H152" s="28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</row>
    <row r="153" s="3" customFormat="1" ht="29" customHeight="1" spans="1:50">
      <c r="A153" s="22">
        <v>142</v>
      </c>
      <c r="B153" s="22" t="s">
        <v>194</v>
      </c>
      <c r="C153" s="24" t="s">
        <v>29</v>
      </c>
      <c r="D153" s="22">
        <v>1</v>
      </c>
      <c r="E153" s="22" t="s">
        <v>32</v>
      </c>
      <c r="F153" s="33">
        <v>166</v>
      </c>
      <c r="G153" s="27"/>
      <c r="H153" s="28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</row>
    <row r="154" s="3" customFormat="1" ht="29" customHeight="1" spans="1:50">
      <c r="A154" s="22">
        <v>143</v>
      </c>
      <c r="B154" s="22" t="s">
        <v>195</v>
      </c>
      <c r="C154" s="24" t="s">
        <v>29</v>
      </c>
      <c r="D154" s="22">
        <v>1</v>
      </c>
      <c r="E154" s="22" t="s">
        <v>32</v>
      </c>
      <c r="F154" s="33">
        <v>98</v>
      </c>
      <c r="G154" s="27"/>
      <c r="H154" s="28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</row>
    <row r="155" s="3" customFormat="1" ht="29" customHeight="1" spans="1:50">
      <c r="A155" s="22">
        <v>144</v>
      </c>
      <c r="B155" s="22" t="s">
        <v>196</v>
      </c>
      <c r="C155" s="24" t="s">
        <v>29</v>
      </c>
      <c r="D155" s="22">
        <v>1</v>
      </c>
      <c r="E155" s="22" t="s">
        <v>55</v>
      </c>
      <c r="F155" s="33">
        <v>280</v>
      </c>
      <c r="G155" s="27"/>
      <c r="H155" s="28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</row>
    <row r="156" s="3" customFormat="1" ht="29" customHeight="1" spans="1:50">
      <c r="A156" s="22">
        <v>145</v>
      </c>
      <c r="B156" s="22" t="s">
        <v>197</v>
      </c>
      <c r="C156" s="24" t="s">
        <v>29</v>
      </c>
      <c r="D156" s="22">
        <v>1</v>
      </c>
      <c r="E156" s="22" t="s">
        <v>32</v>
      </c>
      <c r="F156" s="33">
        <v>5720</v>
      </c>
      <c r="G156" s="27"/>
      <c r="H156" s="28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</row>
    <row r="157" s="3" customFormat="1" ht="29" customHeight="1" spans="1:50">
      <c r="A157" s="22">
        <v>146</v>
      </c>
      <c r="B157" s="22" t="s">
        <v>198</v>
      </c>
      <c r="C157" s="24" t="s">
        <v>29</v>
      </c>
      <c r="D157" s="22">
        <v>1</v>
      </c>
      <c r="E157" s="22" t="s">
        <v>32</v>
      </c>
      <c r="F157" s="33">
        <v>135</v>
      </c>
      <c r="G157" s="27"/>
      <c r="H157" s="28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</row>
    <row r="158" s="3" customFormat="1" ht="29" customHeight="1" spans="1:50">
      <c r="A158" s="22">
        <v>147</v>
      </c>
      <c r="B158" s="22" t="s">
        <v>199</v>
      </c>
      <c r="C158" s="24" t="s">
        <v>29</v>
      </c>
      <c r="D158" s="22">
        <v>1</v>
      </c>
      <c r="E158" s="22" t="s">
        <v>32</v>
      </c>
      <c r="F158" s="33">
        <v>4596</v>
      </c>
      <c r="G158" s="27"/>
      <c r="H158" s="28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</row>
    <row r="159" s="3" customFormat="1" ht="29" customHeight="1" spans="1:50">
      <c r="A159" s="22">
        <v>148</v>
      </c>
      <c r="B159" s="22" t="s">
        <v>200</v>
      </c>
      <c r="C159" s="24" t="s">
        <v>29</v>
      </c>
      <c r="D159" s="22">
        <v>1</v>
      </c>
      <c r="E159" s="22" t="s">
        <v>201</v>
      </c>
      <c r="F159" s="33">
        <v>800</v>
      </c>
      <c r="G159" s="27"/>
      <c r="H159" s="28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</row>
    <row r="160" s="3" customFormat="1" ht="29" customHeight="1" spans="1:50">
      <c r="A160" s="22">
        <v>149</v>
      </c>
      <c r="B160" s="22" t="s">
        <v>202</v>
      </c>
      <c r="C160" s="24" t="s">
        <v>29</v>
      </c>
      <c r="D160" s="22">
        <v>1</v>
      </c>
      <c r="E160" s="22" t="s">
        <v>32</v>
      </c>
      <c r="F160" s="33">
        <v>696</v>
      </c>
      <c r="G160" s="27"/>
      <c r="H160" s="28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</row>
    <row r="161" s="3" customFormat="1" ht="29" customHeight="1" spans="1:50">
      <c r="A161" s="22">
        <v>150</v>
      </c>
      <c r="B161" s="22" t="s">
        <v>203</v>
      </c>
      <c r="C161" s="24" t="s">
        <v>29</v>
      </c>
      <c r="D161" s="22">
        <v>1</v>
      </c>
      <c r="E161" s="22" t="s">
        <v>32</v>
      </c>
      <c r="F161" s="33">
        <v>1179</v>
      </c>
      <c r="G161" s="27"/>
      <c r="H161" s="28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</row>
    <row r="162" s="3" customFormat="1" ht="29" customHeight="1" spans="1:50">
      <c r="A162" s="22">
        <v>151</v>
      </c>
      <c r="B162" s="22" t="s">
        <v>204</v>
      </c>
      <c r="C162" s="24" t="s">
        <v>29</v>
      </c>
      <c r="D162" s="22">
        <v>1</v>
      </c>
      <c r="E162" s="22" t="s">
        <v>32</v>
      </c>
      <c r="F162" s="33">
        <v>572</v>
      </c>
      <c r="G162" s="27"/>
      <c r="H162" s="28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</row>
    <row r="163" s="3" customFormat="1" ht="29" customHeight="1" spans="1:50">
      <c r="A163" s="22">
        <v>152</v>
      </c>
      <c r="B163" s="22" t="s">
        <v>205</v>
      </c>
      <c r="C163" s="24" t="s">
        <v>29</v>
      </c>
      <c r="D163" s="22">
        <v>1</v>
      </c>
      <c r="E163" s="22" t="s">
        <v>32</v>
      </c>
      <c r="F163" s="33">
        <v>405</v>
      </c>
      <c r="G163" s="27"/>
      <c r="H163" s="28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</row>
    <row r="164" s="3" customFormat="1" ht="29" customHeight="1" spans="1:50">
      <c r="A164" s="22">
        <v>153</v>
      </c>
      <c r="B164" s="22" t="s">
        <v>206</v>
      </c>
      <c r="C164" s="24" t="s">
        <v>29</v>
      </c>
      <c r="D164" s="22">
        <v>1</v>
      </c>
      <c r="E164" s="22" t="s">
        <v>32</v>
      </c>
      <c r="F164" s="33">
        <v>1032</v>
      </c>
      <c r="G164" s="27"/>
      <c r="H164" s="28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</row>
    <row r="165" s="3" customFormat="1" ht="29" customHeight="1" spans="1:50">
      <c r="A165" s="22">
        <v>154</v>
      </c>
      <c r="B165" s="22" t="s">
        <v>207</v>
      </c>
      <c r="C165" s="24" t="s">
        <v>29</v>
      </c>
      <c r="D165" s="22">
        <v>1</v>
      </c>
      <c r="E165" s="22" t="s">
        <v>32</v>
      </c>
      <c r="F165" s="33">
        <v>326</v>
      </c>
      <c r="G165" s="27"/>
      <c r="H165" s="28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</row>
    <row r="166" s="3" customFormat="1" ht="29" customHeight="1" spans="1:50">
      <c r="A166" s="22">
        <v>155</v>
      </c>
      <c r="B166" s="22" t="s">
        <v>208</v>
      </c>
      <c r="C166" s="24" t="s">
        <v>29</v>
      </c>
      <c r="D166" s="22">
        <v>1</v>
      </c>
      <c r="E166" s="22" t="s">
        <v>32</v>
      </c>
      <c r="F166" s="33">
        <v>197</v>
      </c>
      <c r="G166" s="27"/>
      <c r="H166" s="28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</row>
    <row r="167" s="3" customFormat="1" ht="29" customHeight="1" spans="1:50">
      <c r="A167" s="22">
        <v>156</v>
      </c>
      <c r="B167" s="22" t="s">
        <v>209</v>
      </c>
      <c r="C167" s="24" t="s">
        <v>29</v>
      </c>
      <c r="D167" s="22">
        <v>1</v>
      </c>
      <c r="E167" s="22" t="s">
        <v>32</v>
      </c>
      <c r="F167" s="33">
        <v>494</v>
      </c>
      <c r="G167" s="27"/>
      <c r="H167" s="28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</row>
    <row r="168" s="3" customFormat="1" ht="29" customHeight="1" spans="1:50">
      <c r="A168" s="22">
        <v>157</v>
      </c>
      <c r="B168" s="22" t="s">
        <v>210</v>
      </c>
      <c r="C168" s="24" t="s">
        <v>29</v>
      </c>
      <c r="D168" s="22">
        <v>1</v>
      </c>
      <c r="E168" s="22" t="s">
        <v>32</v>
      </c>
      <c r="F168" s="33">
        <v>551</v>
      </c>
      <c r="G168" s="27"/>
      <c r="H168" s="28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</row>
    <row r="169" s="3" customFormat="1" ht="29" customHeight="1" spans="1:50">
      <c r="A169" s="22">
        <v>158</v>
      </c>
      <c r="B169" s="22" t="s">
        <v>211</v>
      </c>
      <c r="C169" s="24" t="s">
        <v>29</v>
      </c>
      <c r="D169" s="22">
        <v>1</v>
      </c>
      <c r="E169" s="22" t="s">
        <v>32</v>
      </c>
      <c r="F169" s="33">
        <v>634</v>
      </c>
      <c r="G169" s="27"/>
      <c r="H169" s="28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</row>
    <row r="170" s="3" customFormat="1" ht="29" customHeight="1" spans="1:50">
      <c r="A170" s="22">
        <v>159</v>
      </c>
      <c r="B170" s="22" t="s">
        <v>212</v>
      </c>
      <c r="C170" s="24" t="s">
        <v>29</v>
      </c>
      <c r="D170" s="22">
        <v>1</v>
      </c>
      <c r="E170" s="22" t="s">
        <v>32</v>
      </c>
      <c r="F170" s="33">
        <v>410</v>
      </c>
      <c r="G170" s="27"/>
      <c r="H170" s="28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</row>
    <row r="171" s="3" customFormat="1" ht="29" customHeight="1" spans="1:50">
      <c r="A171" s="22">
        <v>160</v>
      </c>
      <c r="B171" s="22" t="s">
        <v>213</v>
      </c>
      <c r="C171" s="24" t="s">
        <v>29</v>
      </c>
      <c r="D171" s="22">
        <v>1</v>
      </c>
      <c r="E171" s="22" t="s">
        <v>32</v>
      </c>
      <c r="F171" s="33">
        <v>790</v>
      </c>
      <c r="G171" s="27"/>
      <c r="H171" s="28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</row>
    <row r="172" s="3" customFormat="1" ht="29" customHeight="1" spans="1:50">
      <c r="A172" s="22">
        <v>161</v>
      </c>
      <c r="B172" s="22" t="s">
        <v>214</v>
      </c>
      <c r="C172" s="24" t="s">
        <v>29</v>
      </c>
      <c r="D172" s="22">
        <v>1</v>
      </c>
      <c r="E172" s="22" t="s">
        <v>99</v>
      </c>
      <c r="F172" s="33">
        <v>98</v>
      </c>
      <c r="G172" s="27"/>
      <c r="H172" s="28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</row>
    <row r="173" s="3" customFormat="1" ht="29" customHeight="1" spans="1:50">
      <c r="A173" s="22">
        <v>162</v>
      </c>
      <c r="B173" s="22" t="s">
        <v>215</v>
      </c>
      <c r="C173" s="24" t="s">
        <v>29</v>
      </c>
      <c r="D173" s="22">
        <v>1</v>
      </c>
      <c r="E173" s="22" t="s">
        <v>99</v>
      </c>
      <c r="F173" s="33">
        <v>20</v>
      </c>
      <c r="G173" s="27"/>
      <c r="H173" s="28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</row>
    <row r="174" s="3" customFormat="1" ht="29" customHeight="1" spans="1:50">
      <c r="A174" s="22">
        <v>163</v>
      </c>
      <c r="B174" s="22" t="s">
        <v>216</v>
      </c>
      <c r="C174" s="24" t="s">
        <v>29</v>
      </c>
      <c r="D174" s="22">
        <v>1</v>
      </c>
      <c r="E174" s="22" t="s">
        <v>32</v>
      </c>
      <c r="F174" s="33">
        <v>343</v>
      </c>
      <c r="G174" s="27"/>
      <c r="H174" s="28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</row>
    <row r="175" s="3" customFormat="1" ht="29" customHeight="1" spans="1:50">
      <c r="A175" s="22">
        <v>164</v>
      </c>
      <c r="B175" s="22" t="s">
        <v>217</v>
      </c>
      <c r="C175" s="24" t="s">
        <v>29</v>
      </c>
      <c r="D175" s="22">
        <v>1</v>
      </c>
      <c r="E175" s="22" t="s">
        <v>32</v>
      </c>
      <c r="F175" s="33">
        <v>1352</v>
      </c>
      <c r="G175" s="27"/>
      <c r="H175" s="28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</row>
    <row r="176" s="3" customFormat="1" ht="29" customHeight="1" spans="1:50">
      <c r="A176" s="22">
        <v>165</v>
      </c>
      <c r="B176" s="22" t="s">
        <v>218</v>
      </c>
      <c r="C176" s="24" t="s">
        <v>29</v>
      </c>
      <c r="D176" s="22">
        <v>1</v>
      </c>
      <c r="E176" s="22" t="s">
        <v>30</v>
      </c>
      <c r="F176" s="33">
        <v>400</v>
      </c>
      <c r="G176" s="27"/>
      <c r="H176" s="28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</row>
    <row r="177" s="3" customFormat="1" ht="29" customHeight="1" spans="1:50">
      <c r="A177" s="22">
        <v>166</v>
      </c>
      <c r="B177" s="22" t="s">
        <v>219</v>
      </c>
      <c r="C177" s="24" t="s">
        <v>29</v>
      </c>
      <c r="D177" s="22">
        <v>1</v>
      </c>
      <c r="E177" s="22" t="s">
        <v>30</v>
      </c>
      <c r="F177" s="33">
        <v>364</v>
      </c>
      <c r="G177" s="27"/>
      <c r="H177" s="28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</row>
    <row r="178" s="3" customFormat="1" ht="29" customHeight="1" spans="1:50">
      <c r="A178" s="22">
        <v>167</v>
      </c>
      <c r="B178" s="22" t="s">
        <v>220</v>
      </c>
      <c r="C178" s="24" t="s">
        <v>29</v>
      </c>
      <c r="D178" s="22">
        <v>1</v>
      </c>
      <c r="E178" s="22" t="s">
        <v>32</v>
      </c>
      <c r="F178" s="33">
        <v>2808</v>
      </c>
      <c r="G178" s="27"/>
      <c r="H178" s="28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</row>
    <row r="179" s="3" customFormat="1" ht="29" customHeight="1" spans="1:50">
      <c r="A179" s="22">
        <v>168</v>
      </c>
      <c r="B179" s="22" t="s">
        <v>221</v>
      </c>
      <c r="C179" s="24" t="s">
        <v>29</v>
      </c>
      <c r="D179" s="22">
        <v>1</v>
      </c>
      <c r="E179" s="22" t="s">
        <v>32</v>
      </c>
      <c r="F179" s="33">
        <v>509</v>
      </c>
      <c r="G179" s="27"/>
      <c r="H179" s="28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</row>
    <row r="180" s="3" customFormat="1" ht="29" customHeight="1" spans="1:50">
      <c r="A180" s="22">
        <v>169</v>
      </c>
      <c r="B180" s="22" t="s">
        <v>222</v>
      </c>
      <c r="C180" s="24" t="s">
        <v>29</v>
      </c>
      <c r="D180" s="22">
        <v>1</v>
      </c>
      <c r="E180" s="22" t="s">
        <v>32</v>
      </c>
      <c r="F180" s="33">
        <v>700</v>
      </c>
      <c r="G180" s="27"/>
      <c r="H180" s="28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</row>
    <row r="181" s="3" customFormat="1" ht="29" customHeight="1" spans="1:50">
      <c r="A181" s="22">
        <v>170</v>
      </c>
      <c r="B181" s="22" t="s">
        <v>223</v>
      </c>
      <c r="C181" s="24" t="s">
        <v>29</v>
      </c>
      <c r="D181" s="22">
        <v>1</v>
      </c>
      <c r="E181" s="22" t="s">
        <v>32</v>
      </c>
      <c r="F181" s="33">
        <v>1392</v>
      </c>
      <c r="G181" s="27"/>
      <c r="H181" s="28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</row>
    <row r="182" s="3" customFormat="1" ht="29" customHeight="1" spans="1:50">
      <c r="A182" s="22">
        <v>171</v>
      </c>
      <c r="B182" s="22" t="s">
        <v>224</v>
      </c>
      <c r="C182" s="24" t="s">
        <v>29</v>
      </c>
      <c r="D182" s="22">
        <v>1</v>
      </c>
      <c r="E182" s="22" t="s">
        <v>30</v>
      </c>
      <c r="F182" s="33">
        <v>509</v>
      </c>
      <c r="G182" s="27"/>
      <c r="H182" s="28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</row>
    <row r="183" s="3" customFormat="1" ht="29" customHeight="1" spans="1:50">
      <c r="A183" s="22">
        <v>172</v>
      </c>
      <c r="B183" s="22" t="s">
        <v>225</v>
      </c>
      <c r="C183" s="24" t="s">
        <v>29</v>
      </c>
      <c r="D183" s="22">
        <v>1</v>
      </c>
      <c r="E183" s="22" t="s">
        <v>32</v>
      </c>
      <c r="F183" s="33">
        <v>655</v>
      </c>
      <c r="G183" s="27"/>
      <c r="H183" s="28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</row>
    <row r="184" s="3" customFormat="1" ht="29" customHeight="1" spans="1:50">
      <c r="A184" s="22">
        <v>173</v>
      </c>
      <c r="B184" s="22" t="s">
        <v>226</v>
      </c>
      <c r="C184" s="24" t="s">
        <v>29</v>
      </c>
      <c r="D184" s="22">
        <v>1</v>
      </c>
      <c r="E184" s="22" t="s">
        <v>32</v>
      </c>
      <c r="F184" s="33">
        <v>395</v>
      </c>
      <c r="G184" s="27"/>
      <c r="H184" s="28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</row>
    <row r="185" s="3" customFormat="1" ht="29" customHeight="1" spans="1:50">
      <c r="A185" s="22">
        <v>174</v>
      </c>
      <c r="B185" s="22" t="s">
        <v>227</v>
      </c>
      <c r="C185" s="24" t="s">
        <v>29</v>
      </c>
      <c r="D185" s="22">
        <v>1</v>
      </c>
      <c r="E185" s="22" t="s">
        <v>32</v>
      </c>
      <c r="F185" s="33">
        <v>592</v>
      </c>
      <c r="G185" s="27"/>
      <c r="H185" s="28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</row>
    <row r="186" s="3" customFormat="1" ht="29" customHeight="1" spans="1:50">
      <c r="A186" s="22">
        <v>175</v>
      </c>
      <c r="B186" s="22" t="s">
        <v>228</v>
      </c>
      <c r="C186" s="24" t="s">
        <v>29</v>
      </c>
      <c r="D186" s="22">
        <v>1</v>
      </c>
      <c r="E186" s="22" t="s">
        <v>30</v>
      </c>
      <c r="F186" s="33">
        <v>135</v>
      </c>
      <c r="G186" s="27"/>
      <c r="H186" s="28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</row>
    <row r="187" s="3" customFormat="1" ht="29" customHeight="1" spans="1:50">
      <c r="A187" s="22">
        <v>176</v>
      </c>
      <c r="B187" s="22" t="s">
        <v>229</v>
      </c>
      <c r="C187" s="24" t="s">
        <v>29</v>
      </c>
      <c r="D187" s="22">
        <v>1</v>
      </c>
      <c r="E187" s="22" t="s">
        <v>32</v>
      </c>
      <c r="F187" s="33">
        <v>270</v>
      </c>
      <c r="G187" s="27"/>
      <c r="H187" s="28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</row>
    <row r="188" s="3" customFormat="1" ht="29" customHeight="1" spans="1:50">
      <c r="A188" s="22">
        <v>177</v>
      </c>
      <c r="B188" s="22" t="s">
        <v>230</v>
      </c>
      <c r="C188" s="24" t="s">
        <v>29</v>
      </c>
      <c r="D188" s="22">
        <v>1</v>
      </c>
      <c r="E188" s="22" t="s">
        <v>32</v>
      </c>
      <c r="F188" s="33">
        <v>384</v>
      </c>
      <c r="G188" s="27"/>
      <c r="H188" s="28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</row>
    <row r="189" s="3" customFormat="1" ht="29" customHeight="1" spans="1:50">
      <c r="A189" s="22">
        <v>178</v>
      </c>
      <c r="B189" s="22" t="s">
        <v>231</v>
      </c>
      <c r="C189" s="24" t="s">
        <v>29</v>
      </c>
      <c r="D189" s="22">
        <v>1</v>
      </c>
      <c r="E189" s="22" t="s">
        <v>32</v>
      </c>
      <c r="F189" s="33">
        <v>93</v>
      </c>
      <c r="G189" s="27"/>
      <c r="H189" s="28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</row>
    <row r="190" s="3" customFormat="1" ht="29" customHeight="1" spans="1:50">
      <c r="A190" s="22">
        <v>179</v>
      </c>
      <c r="B190" s="22" t="s">
        <v>232</v>
      </c>
      <c r="C190" s="24" t="s">
        <v>29</v>
      </c>
      <c r="D190" s="22">
        <v>1</v>
      </c>
      <c r="E190" s="22" t="s">
        <v>32</v>
      </c>
      <c r="F190" s="33">
        <v>454</v>
      </c>
      <c r="G190" s="27"/>
      <c r="H190" s="28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</row>
    <row r="191" s="3" customFormat="1" ht="29" customHeight="1" spans="1:50">
      <c r="A191" s="22">
        <v>180</v>
      </c>
      <c r="B191" s="22" t="s">
        <v>233</v>
      </c>
      <c r="C191" s="24" t="s">
        <v>29</v>
      </c>
      <c r="D191" s="22">
        <v>1</v>
      </c>
      <c r="E191" s="22" t="s">
        <v>32</v>
      </c>
      <c r="F191" s="33">
        <v>1275</v>
      </c>
      <c r="G191" s="27"/>
      <c r="H191" s="28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</row>
    <row r="192" s="3" customFormat="1" ht="29" customHeight="1" spans="1:50">
      <c r="A192" s="22">
        <v>181</v>
      </c>
      <c r="B192" s="22" t="s">
        <v>234</v>
      </c>
      <c r="C192" s="24" t="s">
        <v>29</v>
      </c>
      <c r="D192" s="22">
        <v>1</v>
      </c>
      <c r="E192" s="22" t="s">
        <v>32</v>
      </c>
      <c r="F192" s="33">
        <v>1417</v>
      </c>
      <c r="G192" s="27"/>
      <c r="H192" s="28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</row>
    <row r="193" s="3" customFormat="1" ht="29" customHeight="1" spans="1:50">
      <c r="A193" s="22">
        <v>182</v>
      </c>
      <c r="B193" s="22" t="s">
        <v>235</v>
      </c>
      <c r="C193" s="24" t="s">
        <v>29</v>
      </c>
      <c r="D193" s="22">
        <v>1</v>
      </c>
      <c r="E193" s="22" t="s">
        <v>32</v>
      </c>
      <c r="F193" s="33">
        <v>722</v>
      </c>
      <c r="G193" s="27"/>
      <c r="H193" s="28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</row>
    <row r="194" s="3" customFormat="1" ht="29" customHeight="1" spans="1:50">
      <c r="A194" s="22">
        <v>183</v>
      </c>
      <c r="B194" s="22" t="s">
        <v>236</v>
      </c>
      <c r="C194" s="24" t="s">
        <v>29</v>
      </c>
      <c r="D194" s="22">
        <v>1</v>
      </c>
      <c r="E194" s="22" t="s">
        <v>32</v>
      </c>
      <c r="F194" s="33">
        <v>1184</v>
      </c>
      <c r="G194" s="27"/>
      <c r="H194" s="28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</row>
    <row r="195" s="3" customFormat="1" ht="29" customHeight="1" spans="1:50">
      <c r="A195" s="22">
        <v>184</v>
      </c>
      <c r="B195" s="22" t="s">
        <v>237</v>
      </c>
      <c r="C195" s="24" t="s">
        <v>29</v>
      </c>
      <c r="D195" s="22">
        <v>1</v>
      </c>
      <c r="E195" s="22" t="s">
        <v>32</v>
      </c>
      <c r="F195" s="33">
        <v>1495</v>
      </c>
      <c r="G195" s="27"/>
      <c r="H195" s="28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</row>
    <row r="196" s="3" customFormat="1" ht="29" customHeight="1" spans="1:50">
      <c r="A196" s="22">
        <v>185</v>
      </c>
      <c r="B196" s="22" t="s">
        <v>238</v>
      </c>
      <c r="C196" s="24" t="s">
        <v>29</v>
      </c>
      <c r="D196" s="22">
        <v>1</v>
      </c>
      <c r="E196" s="22" t="s">
        <v>32</v>
      </c>
      <c r="F196" s="33">
        <v>655</v>
      </c>
      <c r="G196" s="27"/>
      <c r="H196" s="28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</row>
    <row r="197" s="3" customFormat="1" ht="29" customHeight="1" spans="1:50">
      <c r="A197" s="22">
        <v>186</v>
      </c>
      <c r="B197" s="22" t="s">
        <v>239</v>
      </c>
      <c r="C197" s="24" t="s">
        <v>29</v>
      </c>
      <c r="D197" s="22">
        <v>1</v>
      </c>
      <c r="E197" s="22" t="s">
        <v>32</v>
      </c>
      <c r="F197" s="33">
        <v>301</v>
      </c>
      <c r="G197" s="27"/>
      <c r="H197" s="28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</row>
    <row r="198" s="3" customFormat="1" ht="29" customHeight="1" spans="1:50">
      <c r="A198" s="22">
        <v>187</v>
      </c>
      <c r="B198" s="22" t="s">
        <v>240</v>
      </c>
      <c r="C198" s="24" t="s">
        <v>29</v>
      </c>
      <c r="D198" s="22">
        <v>1</v>
      </c>
      <c r="E198" s="22" t="s">
        <v>32</v>
      </c>
      <c r="F198" s="33">
        <v>301</v>
      </c>
      <c r="G198" s="27"/>
      <c r="H198" s="28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</row>
    <row r="199" s="3" customFormat="1" ht="29" customHeight="1" spans="1:50">
      <c r="A199" s="22">
        <v>188</v>
      </c>
      <c r="B199" s="22" t="s">
        <v>241</v>
      </c>
      <c r="C199" s="24" t="s">
        <v>29</v>
      </c>
      <c r="D199" s="22">
        <v>1</v>
      </c>
      <c r="E199" s="22" t="s">
        <v>32</v>
      </c>
      <c r="F199" s="33">
        <v>1103</v>
      </c>
      <c r="G199" s="27"/>
      <c r="H199" s="28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</row>
    <row r="200" s="3" customFormat="1" ht="29" customHeight="1" spans="1:50">
      <c r="A200" s="22">
        <v>189</v>
      </c>
      <c r="B200" s="22" t="s">
        <v>242</v>
      </c>
      <c r="C200" s="24" t="s">
        <v>29</v>
      </c>
      <c r="D200" s="22">
        <v>1</v>
      </c>
      <c r="E200" s="22" t="s">
        <v>32</v>
      </c>
      <c r="F200" s="33">
        <v>374</v>
      </c>
      <c r="G200" s="27"/>
      <c r="H200" s="28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</row>
    <row r="201" s="3" customFormat="1" ht="29" customHeight="1" spans="1:50">
      <c r="A201" s="22">
        <v>190</v>
      </c>
      <c r="B201" s="22" t="s">
        <v>243</v>
      </c>
      <c r="C201" s="24" t="s">
        <v>29</v>
      </c>
      <c r="D201" s="22">
        <v>1</v>
      </c>
      <c r="E201" s="22" t="s">
        <v>30</v>
      </c>
      <c r="F201" s="33">
        <v>572</v>
      </c>
      <c r="G201" s="27"/>
      <c r="H201" s="28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</row>
    <row r="202" s="3" customFormat="1" ht="29" customHeight="1" spans="1:50">
      <c r="A202" s="22">
        <v>191</v>
      </c>
      <c r="B202" s="22" t="s">
        <v>244</v>
      </c>
      <c r="C202" s="24" t="s">
        <v>29</v>
      </c>
      <c r="D202" s="22">
        <v>1</v>
      </c>
      <c r="E202" s="22" t="s">
        <v>32</v>
      </c>
      <c r="F202" s="33">
        <v>291</v>
      </c>
      <c r="G202" s="27"/>
      <c r="H202" s="28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</row>
    <row r="203" s="3" customFormat="1" ht="29" customHeight="1" spans="1:50">
      <c r="A203" s="22">
        <v>192</v>
      </c>
      <c r="B203" s="22" t="s">
        <v>245</v>
      </c>
      <c r="C203" s="24" t="s">
        <v>29</v>
      </c>
      <c r="D203" s="22">
        <v>1</v>
      </c>
      <c r="E203" s="22" t="s">
        <v>32</v>
      </c>
      <c r="F203" s="33">
        <v>286</v>
      </c>
      <c r="G203" s="27"/>
      <c r="H203" s="28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</row>
    <row r="204" s="3" customFormat="1" ht="29" customHeight="1" spans="1:50">
      <c r="A204" s="22">
        <v>193</v>
      </c>
      <c r="B204" s="22" t="s">
        <v>246</v>
      </c>
      <c r="C204" s="24" t="s">
        <v>29</v>
      </c>
      <c r="D204" s="22">
        <v>1</v>
      </c>
      <c r="E204" s="22" t="s">
        <v>32</v>
      </c>
      <c r="F204" s="33">
        <v>64</v>
      </c>
      <c r="G204" s="27"/>
      <c r="H204" s="28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</row>
    <row r="205" s="3" customFormat="1" ht="29" customHeight="1" spans="1:50">
      <c r="A205" s="22">
        <v>194</v>
      </c>
      <c r="B205" s="22" t="s">
        <v>247</v>
      </c>
      <c r="C205" s="24" t="s">
        <v>29</v>
      </c>
      <c r="D205" s="22">
        <v>1</v>
      </c>
      <c r="E205" s="22" t="s">
        <v>32</v>
      </c>
      <c r="F205" s="33">
        <v>1568</v>
      </c>
      <c r="G205" s="27"/>
      <c r="H205" s="28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</row>
    <row r="206" s="3" customFormat="1" ht="29" customHeight="1" spans="1:50">
      <c r="A206" s="22">
        <v>195</v>
      </c>
      <c r="B206" s="22" t="s">
        <v>248</v>
      </c>
      <c r="C206" s="24" t="s">
        <v>29</v>
      </c>
      <c r="D206" s="22">
        <v>1</v>
      </c>
      <c r="E206" s="22" t="s">
        <v>30</v>
      </c>
      <c r="F206" s="33">
        <v>318</v>
      </c>
      <c r="G206" s="27"/>
      <c r="H206" s="28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</row>
    <row r="207" s="3" customFormat="1" ht="29" customHeight="1" spans="1:50">
      <c r="A207" s="22">
        <v>196</v>
      </c>
      <c r="B207" s="22" t="s">
        <v>249</v>
      </c>
      <c r="C207" s="24" t="s">
        <v>29</v>
      </c>
      <c r="D207" s="22">
        <v>1</v>
      </c>
      <c r="E207" s="22" t="s">
        <v>32</v>
      </c>
      <c r="F207" s="33">
        <v>1940</v>
      </c>
      <c r="G207" s="27"/>
      <c r="H207" s="28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</row>
    <row r="208" s="3" customFormat="1" ht="29" customHeight="1" spans="1:50">
      <c r="A208" s="22">
        <v>197</v>
      </c>
      <c r="B208" s="22" t="s">
        <v>250</v>
      </c>
      <c r="C208" s="24" t="s">
        <v>29</v>
      </c>
      <c r="D208" s="22">
        <v>1</v>
      </c>
      <c r="E208" s="22" t="s">
        <v>32</v>
      </c>
      <c r="F208" s="33">
        <v>811</v>
      </c>
      <c r="G208" s="27"/>
      <c r="H208" s="28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</row>
    <row r="209" s="3" customFormat="1" ht="29" customHeight="1" spans="1:50">
      <c r="A209" s="22">
        <v>198</v>
      </c>
      <c r="B209" s="22" t="s">
        <v>251</v>
      </c>
      <c r="C209" s="24" t="s">
        <v>29</v>
      </c>
      <c r="D209" s="22">
        <v>1</v>
      </c>
      <c r="E209" s="22" t="s">
        <v>32</v>
      </c>
      <c r="F209" s="33">
        <v>676</v>
      </c>
      <c r="G209" s="27"/>
      <c r="H209" s="28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</row>
    <row r="210" s="3" customFormat="1" ht="29" customHeight="1" spans="1:50">
      <c r="A210" s="22">
        <v>199</v>
      </c>
      <c r="B210" s="22" t="s">
        <v>252</v>
      </c>
      <c r="C210" s="24" t="s">
        <v>29</v>
      </c>
      <c r="D210" s="22">
        <v>1</v>
      </c>
      <c r="E210" s="22" t="s">
        <v>30</v>
      </c>
      <c r="F210" s="33">
        <v>447</v>
      </c>
      <c r="G210" s="27"/>
      <c r="H210" s="28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</row>
    <row r="211" s="3" customFormat="1" ht="29" customHeight="1" spans="1:50">
      <c r="A211" s="22">
        <v>200</v>
      </c>
      <c r="B211" s="22" t="s">
        <v>253</v>
      </c>
      <c r="C211" s="24" t="s">
        <v>29</v>
      </c>
      <c r="D211" s="22">
        <v>1</v>
      </c>
      <c r="E211" s="22" t="s">
        <v>30</v>
      </c>
      <c r="F211" s="33">
        <v>301</v>
      </c>
      <c r="G211" s="27"/>
      <c r="H211" s="28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</row>
    <row r="212" s="3" customFormat="1" ht="29" customHeight="1" spans="1:50">
      <c r="A212" s="22">
        <v>201</v>
      </c>
      <c r="B212" s="22" t="s">
        <v>254</v>
      </c>
      <c r="C212" s="24" t="s">
        <v>29</v>
      </c>
      <c r="D212" s="22">
        <v>1</v>
      </c>
      <c r="E212" s="22" t="s">
        <v>32</v>
      </c>
      <c r="F212" s="33">
        <v>374</v>
      </c>
      <c r="G212" s="27"/>
      <c r="H212" s="28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</row>
    <row r="213" s="3" customFormat="1" ht="29" customHeight="1" spans="1:50">
      <c r="A213" s="22">
        <v>202</v>
      </c>
      <c r="B213" s="22" t="s">
        <v>255</v>
      </c>
      <c r="C213" s="24" t="s">
        <v>29</v>
      </c>
      <c r="D213" s="22">
        <v>1</v>
      </c>
      <c r="E213" s="22" t="s">
        <v>76</v>
      </c>
      <c r="F213" s="33">
        <v>135</v>
      </c>
      <c r="G213" s="27"/>
      <c r="H213" s="28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</row>
    <row r="214" s="3" customFormat="1" ht="29" customHeight="1" spans="1:50">
      <c r="A214" s="22">
        <v>203</v>
      </c>
      <c r="B214" s="22" t="s">
        <v>256</v>
      </c>
      <c r="C214" s="24" t="s">
        <v>29</v>
      </c>
      <c r="D214" s="22">
        <v>1</v>
      </c>
      <c r="E214" s="22" t="s">
        <v>30</v>
      </c>
      <c r="F214" s="33">
        <v>208</v>
      </c>
      <c r="G214" s="27"/>
      <c r="H214" s="28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</row>
    <row r="215" s="3" customFormat="1" ht="29" customHeight="1" spans="1:50">
      <c r="A215" s="22">
        <v>204</v>
      </c>
      <c r="B215" s="22" t="s">
        <v>257</v>
      </c>
      <c r="C215" s="24" t="s">
        <v>29</v>
      </c>
      <c r="D215" s="22">
        <v>1</v>
      </c>
      <c r="E215" s="22" t="s">
        <v>32</v>
      </c>
      <c r="F215" s="33">
        <v>1019</v>
      </c>
      <c r="G215" s="27"/>
      <c r="H215" s="28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</row>
    <row r="216" s="3" customFormat="1" ht="29" customHeight="1" spans="1:50">
      <c r="A216" s="22">
        <v>205</v>
      </c>
      <c r="B216" s="22" t="s">
        <v>258</v>
      </c>
      <c r="C216" s="24" t="s">
        <v>29</v>
      </c>
      <c r="D216" s="22">
        <v>1</v>
      </c>
      <c r="E216" s="22" t="s">
        <v>32</v>
      </c>
      <c r="F216" s="33">
        <v>4836</v>
      </c>
      <c r="G216" s="27"/>
      <c r="H216" s="28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</row>
    <row r="217" s="3" customFormat="1" ht="29" customHeight="1" spans="1:50">
      <c r="A217" s="22">
        <v>206</v>
      </c>
      <c r="B217" s="22" t="s">
        <v>259</v>
      </c>
      <c r="C217" s="24" t="s">
        <v>29</v>
      </c>
      <c r="D217" s="22">
        <v>1</v>
      </c>
      <c r="E217" s="22" t="s">
        <v>30</v>
      </c>
      <c r="F217" s="33">
        <v>388</v>
      </c>
      <c r="G217" s="27"/>
      <c r="H217" s="28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</row>
    <row r="218" s="3" customFormat="1" ht="29" customHeight="1" spans="1:50">
      <c r="A218" s="22">
        <v>207</v>
      </c>
      <c r="B218" s="22" t="s">
        <v>260</v>
      </c>
      <c r="C218" s="24" t="s">
        <v>29</v>
      </c>
      <c r="D218" s="22">
        <v>1</v>
      </c>
      <c r="E218" s="22" t="s">
        <v>30</v>
      </c>
      <c r="F218" s="33">
        <v>364</v>
      </c>
      <c r="G218" s="27"/>
      <c r="H218" s="28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</row>
    <row r="219" s="3" customFormat="1" ht="29" customHeight="1" spans="1:50">
      <c r="A219" s="22">
        <v>208</v>
      </c>
      <c r="B219" s="22" t="s">
        <v>261</v>
      </c>
      <c r="C219" s="24" t="s">
        <v>29</v>
      </c>
      <c r="D219" s="22">
        <v>1</v>
      </c>
      <c r="E219" s="22" t="s">
        <v>57</v>
      </c>
      <c r="F219" s="33">
        <v>967</v>
      </c>
      <c r="G219" s="27"/>
      <c r="H219" s="28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</row>
    <row r="220" s="3" customFormat="1" ht="29" customHeight="1" spans="1:50">
      <c r="A220" s="22">
        <v>209</v>
      </c>
      <c r="B220" s="22" t="s">
        <v>262</v>
      </c>
      <c r="C220" s="24" t="s">
        <v>29</v>
      </c>
      <c r="D220" s="22">
        <v>1</v>
      </c>
      <c r="E220" s="22" t="s">
        <v>32</v>
      </c>
      <c r="F220" s="33">
        <v>410</v>
      </c>
      <c r="G220" s="27"/>
      <c r="H220" s="28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</row>
    <row r="221" s="3" customFormat="1" ht="29" customHeight="1" spans="1:50">
      <c r="A221" s="22">
        <v>210</v>
      </c>
      <c r="B221" s="22" t="s">
        <v>263</v>
      </c>
      <c r="C221" s="24" t="s">
        <v>29</v>
      </c>
      <c r="D221" s="22">
        <v>1</v>
      </c>
      <c r="E221" s="22" t="s">
        <v>32</v>
      </c>
      <c r="F221" s="33">
        <v>1227</v>
      </c>
      <c r="G221" s="27"/>
      <c r="H221" s="28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</row>
    <row r="222" s="3" customFormat="1" ht="29" customHeight="1" spans="1:50">
      <c r="A222" s="22">
        <v>211</v>
      </c>
      <c r="B222" s="22" t="s">
        <v>264</v>
      </c>
      <c r="C222" s="24" t="s">
        <v>29</v>
      </c>
      <c r="D222" s="22">
        <v>1</v>
      </c>
      <c r="E222" s="22" t="s">
        <v>32</v>
      </c>
      <c r="F222" s="33">
        <v>228</v>
      </c>
      <c r="G222" s="27"/>
      <c r="H222" s="28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</row>
    <row r="223" s="3" customFormat="1" ht="29" customHeight="1" spans="1:50">
      <c r="A223" s="22">
        <v>212</v>
      </c>
      <c r="B223" s="22" t="s">
        <v>265</v>
      </c>
      <c r="C223" s="24" t="s">
        <v>29</v>
      </c>
      <c r="D223" s="22">
        <v>1</v>
      </c>
      <c r="E223" s="22" t="s">
        <v>30</v>
      </c>
      <c r="F223" s="33">
        <v>239</v>
      </c>
      <c r="G223" s="27"/>
      <c r="H223" s="28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</row>
    <row r="224" s="3" customFormat="1" ht="29" customHeight="1" spans="1:50">
      <c r="A224" s="22">
        <v>213</v>
      </c>
      <c r="B224" s="22" t="s">
        <v>266</v>
      </c>
      <c r="C224" s="24" t="s">
        <v>29</v>
      </c>
      <c r="D224" s="22">
        <v>1</v>
      </c>
      <c r="E224" s="22" t="s">
        <v>30</v>
      </c>
      <c r="F224" s="33">
        <v>468</v>
      </c>
      <c r="G224" s="27"/>
      <c r="H224" s="28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</row>
    <row r="225" s="3" customFormat="1" ht="29" customHeight="1" spans="1:50">
      <c r="A225" s="22">
        <v>214</v>
      </c>
      <c r="B225" s="22" t="s">
        <v>267</v>
      </c>
      <c r="C225" s="24" t="s">
        <v>29</v>
      </c>
      <c r="D225" s="22">
        <v>1</v>
      </c>
      <c r="E225" s="22" t="s">
        <v>32</v>
      </c>
      <c r="F225" s="33">
        <v>2843</v>
      </c>
      <c r="G225" s="27"/>
      <c r="H225" s="28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</row>
    <row r="226" s="3" customFormat="1" ht="29" customHeight="1" spans="1:50">
      <c r="A226" s="22">
        <v>215</v>
      </c>
      <c r="B226" s="22" t="s">
        <v>268</v>
      </c>
      <c r="C226" s="24" t="s">
        <v>29</v>
      </c>
      <c r="D226" s="22">
        <v>1</v>
      </c>
      <c r="E226" s="22" t="s">
        <v>32</v>
      </c>
      <c r="F226" s="33">
        <v>784</v>
      </c>
      <c r="G226" s="27"/>
      <c r="H226" s="28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</row>
    <row r="227" s="3" customFormat="1" ht="29" customHeight="1" spans="1:50">
      <c r="A227" s="22">
        <v>216</v>
      </c>
      <c r="B227" s="22" t="s">
        <v>269</v>
      </c>
      <c r="C227" s="24" t="s">
        <v>29</v>
      </c>
      <c r="D227" s="22">
        <v>1</v>
      </c>
      <c r="E227" s="22" t="s">
        <v>32</v>
      </c>
      <c r="F227" s="33">
        <v>374</v>
      </c>
      <c r="G227" s="27"/>
      <c r="H227" s="28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</row>
    <row r="228" s="3" customFormat="1" ht="29" customHeight="1" spans="1:50">
      <c r="A228" s="22">
        <v>217</v>
      </c>
      <c r="B228" s="22" t="s">
        <v>270</v>
      </c>
      <c r="C228" s="24" t="s">
        <v>29</v>
      </c>
      <c r="D228" s="22">
        <v>1</v>
      </c>
      <c r="E228" s="22" t="s">
        <v>30</v>
      </c>
      <c r="F228" s="33">
        <v>1216</v>
      </c>
      <c r="G228" s="27"/>
      <c r="H228" s="28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</row>
    <row r="229" s="3" customFormat="1" ht="29" customHeight="1" spans="1:50">
      <c r="A229" s="22">
        <v>218</v>
      </c>
      <c r="B229" s="22" t="s">
        <v>271</v>
      </c>
      <c r="C229" s="24" t="s">
        <v>29</v>
      </c>
      <c r="D229" s="22">
        <v>1</v>
      </c>
      <c r="E229" s="22" t="s">
        <v>30</v>
      </c>
      <c r="F229" s="33">
        <v>379</v>
      </c>
      <c r="G229" s="27"/>
      <c r="H229" s="28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</row>
    <row r="230" s="3" customFormat="1" ht="29" customHeight="1" spans="1:50">
      <c r="A230" s="22">
        <v>219</v>
      </c>
      <c r="B230" s="22" t="s">
        <v>272</v>
      </c>
      <c r="C230" s="24" t="s">
        <v>29</v>
      </c>
      <c r="D230" s="22">
        <v>1</v>
      </c>
      <c r="E230" s="22" t="s">
        <v>32</v>
      </c>
      <c r="F230" s="33">
        <v>249</v>
      </c>
      <c r="G230" s="27"/>
      <c r="H230" s="28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</row>
    <row r="231" s="3" customFormat="1" ht="29" customHeight="1" spans="1:50">
      <c r="A231" s="22">
        <v>220</v>
      </c>
      <c r="B231" s="22" t="s">
        <v>273</v>
      </c>
      <c r="C231" s="24" t="s">
        <v>29</v>
      </c>
      <c r="D231" s="22">
        <v>1</v>
      </c>
      <c r="E231" s="22" t="s">
        <v>30</v>
      </c>
      <c r="F231" s="33">
        <v>400</v>
      </c>
      <c r="G231" s="27"/>
      <c r="H231" s="28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</row>
    <row r="232" ht="29" customHeight="1" spans="1:9">
      <c r="A232" s="22">
        <v>221</v>
      </c>
      <c r="B232" s="22" t="s">
        <v>274</v>
      </c>
      <c r="C232" s="24" t="s">
        <v>29</v>
      </c>
      <c r="D232" s="22">
        <v>1</v>
      </c>
      <c r="E232" s="22" t="s">
        <v>30</v>
      </c>
      <c r="F232" s="33">
        <v>760</v>
      </c>
      <c r="G232" s="27"/>
      <c r="H232" s="28"/>
      <c r="I232" s="34"/>
    </row>
    <row r="233" s="7" customFormat="1" ht="29" customHeight="1" spans="1:50">
      <c r="A233" s="22">
        <v>222</v>
      </c>
      <c r="B233" s="22" t="s">
        <v>275</v>
      </c>
      <c r="C233" s="24" t="s">
        <v>29</v>
      </c>
      <c r="D233" s="22">
        <v>1</v>
      </c>
      <c r="E233" s="22" t="s">
        <v>32</v>
      </c>
      <c r="F233" s="33">
        <v>410</v>
      </c>
      <c r="G233" s="27"/>
      <c r="H233" s="28"/>
      <c r="I233" s="34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</row>
    <row r="234" s="7" customFormat="1" ht="29" customHeight="1" spans="1:50">
      <c r="A234" s="22">
        <v>223</v>
      </c>
      <c r="B234" s="22" t="s">
        <v>276</v>
      </c>
      <c r="C234" s="24" t="s">
        <v>29</v>
      </c>
      <c r="D234" s="22">
        <v>1</v>
      </c>
      <c r="E234" s="22" t="s">
        <v>32</v>
      </c>
      <c r="F234" s="33">
        <v>2352</v>
      </c>
      <c r="G234" s="27"/>
      <c r="H234" s="28"/>
      <c r="I234" s="34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</row>
    <row r="235" s="7" customFormat="1" ht="29" customHeight="1" spans="1:50">
      <c r="A235" s="22">
        <v>224</v>
      </c>
      <c r="B235" s="22" t="s">
        <v>277</v>
      </c>
      <c r="C235" s="24" t="s">
        <v>29</v>
      </c>
      <c r="D235" s="22">
        <v>1</v>
      </c>
      <c r="E235" s="22" t="s">
        <v>99</v>
      </c>
      <c r="F235" s="33">
        <v>343</v>
      </c>
      <c r="G235" s="27"/>
      <c r="H235" s="28"/>
      <c r="I235" s="34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="7" customFormat="1" ht="29" customHeight="1" spans="1:50">
      <c r="A236" s="22">
        <v>225</v>
      </c>
      <c r="B236" s="22" t="s">
        <v>278</v>
      </c>
      <c r="C236" s="24" t="s">
        <v>29</v>
      </c>
      <c r="D236" s="22">
        <v>1</v>
      </c>
      <c r="E236" s="22" t="s">
        <v>32</v>
      </c>
      <c r="F236" s="33">
        <v>592</v>
      </c>
      <c r="G236" s="27"/>
      <c r="H236" s="28"/>
      <c r="I236" s="34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="7" customFormat="1" ht="29" customHeight="1" spans="1:50">
      <c r="A237" s="22">
        <v>226</v>
      </c>
      <c r="B237" s="22" t="s">
        <v>279</v>
      </c>
      <c r="C237" s="24" t="s">
        <v>29</v>
      </c>
      <c r="D237" s="22">
        <v>1</v>
      </c>
      <c r="E237" s="22" t="s">
        <v>32</v>
      </c>
      <c r="F237" s="33">
        <v>197</v>
      </c>
      <c r="G237" s="27"/>
      <c r="H237" s="28"/>
      <c r="I237" s="34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="7" customFormat="1" ht="29" customHeight="1" spans="1:50">
      <c r="A238" s="22">
        <v>227</v>
      </c>
      <c r="B238" s="22" t="s">
        <v>280</v>
      </c>
      <c r="C238" s="24" t="s">
        <v>29</v>
      </c>
      <c r="D238" s="22">
        <v>1</v>
      </c>
      <c r="E238" s="22" t="s">
        <v>32</v>
      </c>
      <c r="F238" s="33">
        <v>99</v>
      </c>
      <c r="G238" s="27"/>
      <c r="H238" s="28"/>
      <c r="I238" s="34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="7" customFormat="1" ht="29" customHeight="1" spans="1:50">
      <c r="A239" s="22">
        <v>228</v>
      </c>
      <c r="B239" s="22" t="s">
        <v>281</v>
      </c>
      <c r="C239" s="24" t="s">
        <v>29</v>
      </c>
      <c r="D239" s="22">
        <v>1</v>
      </c>
      <c r="E239" s="22" t="s">
        <v>30</v>
      </c>
      <c r="F239" s="33">
        <v>499</v>
      </c>
      <c r="G239" s="27"/>
      <c r="H239" s="28"/>
      <c r="I239" s="34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="7" customFormat="1" ht="29" customHeight="1" spans="1:50">
      <c r="A240" s="22">
        <v>229</v>
      </c>
      <c r="B240" s="22" t="s">
        <v>282</v>
      </c>
      <c r="C240" s="24" t="s">
        <v>29</v>
      </c>
      <c r="D240" s="22">
        <v>1</v>
      </c>
      <c r="E240" s="22" t="s">
        <v>30</v>
      </c>
      <c r="F240" s="33">
        <v>478</v>
      </c>
      <c r="G240" s="27"/>
      <c r="H240" s="28"/>
      <c r="I240" s="34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="7" customFormat="1" ht="29" customHeight="1" spans="1:50">
      <c r="A241" s="22">
        <v>230</v>
      </c>
      <c r="B241" s="22" t="s">
        <v>283</v>
      </c>
      <c r="C241" s="24" t="s">
        <v>29</v>
      </c>
      <c r="D241" s="22">
        <v>1</v>
      </c>
      <c r="E241" s="22" t="s">
        <v>30</v>
      </c>
      <c r="F241" s="33">
        <v>322</v>
      </c>
      <c r="G241" s="27"/>
      <c r="H241" s="28"/>
      <c r="I241" s="34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="7" customFormat="1" ht="29" customHeight="1" spans="1:50">
      <c r="A242" s="22">
        <v>231</v>
      </c>
      <c r="B242" s="22" t="s">
        <v>284</v>
      </c>
      <c r="C242" s="24" t="s">
        <v>29</v>
      </c>
      <c r="D242" s="22">
        <v>1</v>
      </c>
      <c r="E242" s="22" t="s">
        <v>30</v>
      </c>
      <c r="F242" s="33">
        <v>322</v>
      </c>
      <c r="G242" s="27"/>
      <c r="H242" s="28"/>
      <c r="I242" s="34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="7" customFormat="1" ht="29" customHeight="1" spans="1:50">
      <c r="A243" s="22">
        <v>232</v>
      </c>
      <c r="B243" s="22" t="s">
        <v>285</v>
      </c>
      <c r="C243" s="24" t="s">
        <v>29</v>
      </c>
      <c r="D243" s="22">
        <v>1</v>
      </c>
      <c r="E243" s="22" t="s">
        <v>30</v>
      </c>
      <c r="F243" s="33">
        <v>228</v>
      </c>
      <c r="G243" s="27"/>
      <c r="H243" s="28"/>
      <c r="I243" s="34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="7" customFormat="1" ht="29" customHeight="1" spans="1:50">
      <c r="A244" s="22">
        <v>233</v>
      </c>
      <c r="B244" s="22" t="s">
        <v>286</v>
      </c>
      <c r="C244" s="24" t="s">
        <v>29</v>
      </c>
      <c r="D244" s="22">
        <v>1</v>
      </c>
      <c r="E244" s="22" t="s">
        <v>32</v>
      </c>
      <c r="F244" s="33">
        <v>88</v>
      </c>
      <c r="G244" s="27"/>
      <c r="H244" s="28"/>
      <c r="I244" s="34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="7" customFormat="1" ht="29" customHeight="1" spans="1:50">
      <c r="A245" s="22">
        <v>234</v>
      </c>
      <c r="B245" s="22" t="s">
        <v>287</v>
      </c>
      <c r="C245" s="24" t="s">
        <v>29</v>
      </c>
      <c r="D245" s="22">
        <v>1</v>
      </c>
      <c r="E245" s="22" t="s">
        <v>32</v>
      </c>
      <c r="F245" s="33">
        <v>182</v>
      </c>
      <c r="G245" s="27"/>
      <c r="H245" s="28"/>
      <c r="I245" s="34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="7" customFormat="1" ht="29" customHeight="1" spans="1:50">
      <c r="A246" s="22">
        <v>235</v>
      </c>
      <c r="B246" s="22" t="s">
        <v>288</v>
      </c>
      <c r="C246" s="24" t="s">
        <v>29</v>
      </c>
      <c r="D246" s="22">
        <v>1</v>
      </c>
      <c r="E246" s="22" t="s">
        <v>30</v>
      </c>
      <c r="F246" s="33">
        <v>197</v>
      </c>
      <c r="G246" s="27"/>
      <c r="H246" s="28"/>
      <c r="I246" s="34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="7" customFormat="1" ht="29" customHeight="1" spans="1:50">
      <c r="A247" s="22">
        <v>236</v>
      </c>
      <c r="B247" s="22" t="s">
        <v>289</v>
      </c>
      <c r="C247" s="24" t="s">
        <v>29</v>
      </c>
      <c r="D247" s="22">
        <v>1</v>
      </c>
      <c r="E247" s="22" t="s">
        <v>30</v>
      </c>
      <c r="F247" s="33">
        <v>364</v>
      </c>
      <c r="G247" s="27"/>
      <c r="H247" s="28"/>
      <c r="I247" s="34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="7" customFormat="1" ht="29" customHeight="1" spans="1:50">
      <c r="A248" s="22">
        <v>237</v>
      </c>
      <c r="B248" s="22" t="s">
        <v>290</v>
      </c>
      <c r="C248" s="24" t="s">
        <v>29</v>
      </c>
      <c r="D248" s="22">
        <v>1</v>
      </c>
      <c r="E248" s="22" t="s">
        <v>32</v>
      </c>
      <c r="F248" s="33">
        <v>270</v>
      </c>
      <c r="G248" s="27"/>
      <c r="H248" s="28"/>
      <c r="I248" s="34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="7" customFormat="1" ht="29" customHeight="1" spans="1:50">
      <c r="A249" s="22">
        <v>238</v>
      </c>
      <c r="B249" s="22" t="s">
        <v>291</v>
      </c>
      <c r="C249" s="24" t="s">
        <v>29</v>
      </c>
      <c r="D249" s="22">
        <v>1</v>
      </c>
      <c r="E249" s="22" t="s">
        <v>32</v>
      </c>
      <c r="F249" s="33">
        <v>88</v>
      </c>
      <c r="G249" s="27"/>
      <c r="H249" s="28"/>
      <c r="I249" s="34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="7" customFormat="1" ht="29" customHeight="1" spans="1:50">
      <c r="A250" s="22">
        <v>239</v>
      </c>
      <c r="B250" s="22" t="s">
        <v>292</v>
      </c>
      <c r="C250" s="24" t="s">
        <v>29</v>
      </c>
      <c r="D250" s="22">
        <v>1</v>
      </c>
      <c r="E250" s="22" t="s">
        <v>30</v>
      </c>
      <c r="F250" s="33">
        <v>99</v>
      </c>
      <c r="G250" s="27"/>
      <c r="H250" s="28"/>
      <c r="I250" s="34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="7" customFormat="1" ht="29" customHeight="1" spans="1:50">
      <c r="A251" s="22">
        <v>240</v>
      </c>
      <c r="B251" s="22" t="s">
        <v>293</v>
      </c>
      <c r="C251" s="24" t="s">
        <v>29</v>
      </c>
      <c r="D251" s="22">
        <v>1</v>
      </c>
      <c r="E251" s="22" t="s">
        <v>30</v>
      </c>
      <c r="F251" s="33">
        <v>410</v>
      </c>
      <c r="G251" s="27"/>
      <c r="H251" s="28"/>
      <c r="I251" s="34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="7" customFormat="1" ht="29" customHeight="1" spans="1:50">
      <c r="A252" s="22">
        <v>241</v>
      </c>
      <c r="B252" s="22" t="s">
        <v>294</v>
      </c>
      <c r="C252" s="24" t="s">
        <v>29</v>
      </c>
      <c r="D252" s="22">
        <v>1</v>
      </c>
      <c r="E252" s="22" t="s">
        <v>30</v>
      </c>
      <c r="F252" s="33">
        <v>468</v>
      </c>
      <c r="G252" s="27"/>
      <c r="H252" s="28"/>
      <c r="I252" s="34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="7" customFormat="1" ht="29" customHeight="1" spans="1:50">
      <c r="A253" s="22">
        <v>242</v>
      </c>
      <c r="B253" s="22" t="s">
        <v>295</v>
      </c>
      <c r="C253" s="24" t="s">
        <v>29</v>
      </c>
      <c r="D253" s="22">
        <v>1</v>
      </c>
      <c r="E253" s="22" t="s">
        <v>30</v>
      </c>
      <c r="F253" s="33">
        <v>322</v>
      </c>
      <c r="G253" s="27"/>
      <c r="H253" s="28"/>
      <c r="I253" s="34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="7" customFormat="1" ht="29" customHeight="1" spans="1:50">
      <c r="A254" s="22">
        <v>243</v>
      </c>
      <c r="B254" s="22" t="s">
        <v>296</v>
      </c>
      <c r="C254" s="24" t="s">
        <v>29</v>
      </c>
      <c r="D254" s="22">
        <v>1</v>
      </c>
      <c r="E254" s="22" t="s">
        <v>32</v>
      </c>
      <c r="F254" s="33">
        <v>301</v>
      </c>
      <c r="G254" s="27"/>
      <c r="H254" s="28"/>
      <c r="I254" s="34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="7" customFormat="1" ht="29" customHeight="1" spans="1:50">
      <c r="A255" s="22">
        <v>244</v>
      </c>
      <c r="B255" s="22" t="s">
        <v>297</v>
      </c>
      <c r="C255" s="24" t="s">
        <v>29</v>
      </c>
      <c r="D255" s="22">
        <v>1</v>
      </c>
      <c r="E255" s="22" t="s">
        <v>32</v>
      </c>
      <c r="F255" s="33">
        <v>20</v>
      </c>
      <c r="G255" s="27"/>
      <c r="H255" s="28"/>
      <c r="I255" s="34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="7" customFormat="1" ht="29" customHeight="1" spans="1:50">
      <c r="A256" s="22">
        <v>245</v>
      </c>
      <c r="B256" s="22" t="s">
        <v>298</v>
      </c>
      <c r="C256" s="24" t="s">
        <v>29</v>
      </c>
      <c r="D256" s="22">
        <v>1</v>
      </c>
      <c r="E256" s="22" t="s">
        <v>32</v>
      </c>
      <c r="F256" s="33">
        <v>114</v>
      </c>
      <c r="G256" s="27"/>
      <c r="H256" s="28"/>
      <c r="I256" s="34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="7" customFormat="1" ht="29" customHeight="1" spans="1:50">
      <c r="A257" s="22">
        <v>246</v>
      </c>
      <c r="B257" s="22" t="s">
        <v>299</v>
      </c>
      <c r="C257" s="24" t="s">
        <v>29</v>
      </c>
      <c r="D257" s="22">
        <v>1</v>
      </c>
      <c r="E257" s="22" t="s">
        <v>32</v>
      </c>
      <c r="F257" s="33">
        <v>98</v>
      </c>
      <c r="G257" s="27"/>
      <c r="H257" s="28"/>
      <c r="I257" s="34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="7" customFormat="1" ht="29" customHeight="1" spans="1:50">
      <c r="A258" s="22">
        <v>247</v>
      </c>
      <c r="B258" s="22" t="s">
        <v>300</v>
      </c>
      <c r="C258" s="24" t="s">
        <v>29</v>
      </c>
      <c r="D258" s="22">
        <v>1</v>
      </c>
      <c r="E258" s="22" t="s">
        <v>32</v>
      </c>
      <c r="F258" s="33">
        <v>1736</v>
      </c>
      <c r="G258" s="27"/>
      <c r="H258" s="28"/>
      <c r="I258" s="34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="7" customFormat="1" ht="29" customHeight="1" spans="1:50">
      <c r="A259" s="22">
        <v>248</v>
      </c>
      <c r="B259" s="22" t="s">
        <v>301</v>
      </c>
      <c r="C259" s="24" t="s">
        <v>29</v>
      </c>
      <c r="D259" s="22">
        <v>1</v>
      </c>
      <c r="E259" s="22" t="s">
        <v>30</v>
      </c>
      <c r="F259" s="33">
        <v>676</v>
      </c>
      <c r="G259" s="27"/>
      <c r="H259" s="28"/>
      <c r="I259" s="34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="7" customFormat="1" ht="29" customHeight="1" spans="1:50">
      <c r="A260" s="22">
        <v>249</v>
      </c>
      <c r="B260" s="22" t="s">
        <v>302</v>
      </c>
      <c r="C260" s="24" t="s">
        <v>29</v>
      </c>
      <c r="D260" s="22">
        <v>1</v>
      </c>
      <c r="E260" s="22" t="s">
        <v>30</v>
      </c>
      <c r="F260" s="33">
        <v>447</v>
      </c>
      <c r="G260" s="27"/>
      <c r="H260" s="28"/>
      <c r="I260" s="34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="7" customFormat="1" ht="29" customHeight="1" spans="1:50">
      <c r="A261" s="22">
        <v>250</v>
      </c>
      <c r="B261" s="22" t="s">
        <v>303</v>
      </c>
      <c r="C261" s="24" t="s">
        <v>29</v>
      </c>
      <c r="D261" s="22">
        <v>1</v>
      </c>
      <c r="E261" s="22" t="s">
        <v>32</v>
      </c>
      <c r="F261" s="33">
        <v>1901</v>
      </c>
      <c r="G261" s="27"/>
      <c r="H261" s="28"/>
      <c r="I261" s="34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="7" customFormat="1" ht="29" customHeight="1" spans="1:50">
      <c r="A262" s="22">
        <v>251</v>
      </c>
      <c r="B262" s="22" t="s">
        <v>304</v>
      </c>
      <c r="C262" s="24" t="s">
        <v>29</v>
      </c>
      <c r="D262" s="22">
        <v>1</v>
      </c>
      <c r="E262" s="22" t="s">
        <v>32</v>
      </c>
      <c r="F262" s="33">
        <v>1335</v>
      </c>
      <c r="G262" s="27"/>
      <c r="H262" s="28"/>
      <c r="I262" s="34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="7" customFormat="1" ht="29" customHeight="1" spans="1:50">
      <c r="A263" s="22">
        <v>252</v>
      </c>
      <c r="B263" s="22" t="s">
        <v>305</v>
      </c>
      <c r="C263" s="24" t="s">
        <v>29</v>
      </c>
      <c r="D263" s="22">
        <v>1</v>
      </c>
      <c r="E263" s="22" t="s">
        <v>32</v>
      </c>
      <c r="F263" s="33">
        <v>184</v>
      </c>
      <c r="G263" s="27"/>
      <c r="H263" s="28"/>
      <c r="I263" s="34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="7" customFormat="1" ht="29" customHeight="1" spans="1:50">
      <c r="A264" s="22">
        <v>253</v>
      </c>
      <c r="B264" s="22" t="s">
        <v>306</v>
      </c>
      <c r="C264" s="24" t="s">
        <v>29</v>
      </c>
      <c r="D264" s="22">
        <v>1</v>
      </c>
      <c r="E264" s="22" t="s">
        <v>32</v>
      </c>
      <c r="F264" s="33">
        <v>1198</v>
      </c>
      <c r="G264" s="27"/>
      <c r="H264" s="28"/>
      <c r="I264" s="34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="7" customFormat="1" ht="29" customHeight="1" spans="1:50">
      <c r="A265" s="22">
        <v>254</v>
      </c>
      <c r="B265" s="22" t="s">
        <v>307</v>
      </c>
      <c r="C265" s="24" t="s">
        <v>29</v>
      </c>
      <c r="D265" s="22">
        <v>1</v>
      </c>
      <c r="E265" s="22" t="s">
        <v>32</v>
      </c>
      <c r="F265" s="33">
        <v>988</v>
      </c>
      <c r="G265" s="27"/>
      <c r="H265" s="28"/>
      <c r="I265" s="34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="7" customFormat="1" ht="29" customHeight="1" spans="1:50">
      <c r="A266" s="22">
        <v>255</v>
      </c>
      <c r="B266" s="22" t="s">
        <v>308</v>
      </c>
      <c r="C266" s="24" t="s">
        <v>29</v>
      </c>
      <c r="D266" s="22">
        <v>1</v>
      </c>
      <c r="E266" s="22" t="s">
        <v>32</v>
      </c>
      <c r="F266" s="33">
        <v>478</v>
      </c>
      <c r="G266" s="27"/>
      <c r="H266" s="28"/>
      <c r="I266" s="34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="7" customFormat="1" ht="29" customHeight="1" spans="1:50">
      <c r="A267" s="22">
        <v>256</v>
      </c>
      <c r="B267" s="22" t="s">
        <v>309</v>
      </c>
      <c r="C267" s="24" t="s">
        <v>29</v>
      </c>
      <c r="D267" s="22">
        <v>1</v>
      </c>
      <c r="E267" s="22" t="s">
        <v>32</v>
      </c>
      <c r="F267" s="33">
        <v>88</v>
      </c>
      <c r="G267" s="27"/>
      <c r="H267" s="28"/>
      <c r="I267" s="34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="7" customFormat="1" ht="29" customHeight="1" spans="1:50">
      <c r="A268" s="22">
        <v>257</v>
      </c>
      <c r="B268" s="22" t="s">
        <v>310</v>
      </c>
      <c r="C268" s="24" t="s">
        <v>29</v>
      </c>
      <c r="D268" s="22">
        <v>1</v>
      </c>
      <c r="E268" s="22" t="s">
        <v>30</v>
      </c>
      <c r="F268" s="33">
        <v>471</v>
      </c>
      <c r="G268" s="27"/>
      <c r="H268" s="28"/>
      <c r="I268" s="34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="7" customFormat="1" ht="29" customHeight="1" spans="1:50">
      <c r="A269" s="22">
        <v>258</v>
      </c>
      <c r="B269" s="22" t="s">
        <v>311</v>
      </c>
      <c r="C269" s="24" t="s">
        <v>29</v>
      </c>
      <c r="D269" s="22">
        <v>1</v>
      </c>
      <c r="E269" s="22" t="s">
        <v>30</v>
      </c>
      <c r="F269" s="33">
        <v>603</v>
      </c>
      <c r="G269" s="27"/>
      <c r="H269" s="28"/>
      <c r="I269" s="34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="7" customFormat="1" ht="29" customHeight="1" spans="1:50">
      <c r="A270" s="22">
        <v>259</v>
      </c>
      <c r="B270" s="22" t="s">
        <v>312</v>
      </c>
      <c r="C270" s="24" t="s">
        <v>29</v>
      </c>
      <c r="D270" s="22">
        <v>1</v>
      </c>
      <c r="E270" s="22" t="s">
        <v>32</v>
      </c>
      <c r="F270" s="33">
        <v>944</v>
      </c>
      <c r="G270" s="27"/>
      <c r="H270" s="28"/>
      <c r="I270" s="34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="7" customFormat="1" ht="29" customHeight="1" spans="1:50">
      <c r="A271" s="22">
        <v>260</v>
      </c>
      <c r="B271" s="22" t="s">
        <v>313</v>
      </c>
      <c r="C271" s="24" t="s">
        <v>29</v>
      </c>
      <c r="D271" s="22">
        <v>1</v>
      </c>
      <c r="E271" s="22" t="s">
        <v>32</v>
      </c>
      <c r="F271" s="33">
        <v>1612</v>
      </c>
      <c r="G271" s="27"/>
      <c r="H271" s="28"/>
      <c r="I271" s="34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="7" customFormat="1" ht="29" customHeight="1" spans="1:50">
      <c r="A272" s="22">
        <v>261</v>
      </c>
      <c r="B272" s="22" t="s">
        <v>314</v>
      </c>
      <c r="C272" s="24" t="s">
        <v>29</v>
      </c>
      <c r="D272" s="22">
        <v>1</v>
      </c>
      <c r="E272" s="22" t="s">
        <v>57</v>
      </c>
      <c r="F272" s="33">
        <v>384</v>
      </c>
      <c r="G272" s="27"/>
      <c r="H272" s="28"/>
      <c r="I272" s="34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="7" customFormat="1" ht="29" customHeight="1" spans="1:50">
      <c r="A273" s="22">
        <v>262</v>
      </c>
      <c r="B273" s="22" t="s">
        <v>315</v>
      </c>
      <c r="C273" s="24" t="s">
        <v>29</v>
      </c>
      <c r="D273" s="22">
        <v>1</v>
      </c>
      <c r="E273" s="22" t="s">
        <v>55</v>
      </c>
      <c r="F273" s="33">
        <v>187</v>
      </c>
      <c r="G273" s="27"/>
      <c r="H273" s="28"/>
      <c r="I273" s="34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="7" customFormat="1" ht="29" customHeight="1" spans="1:50">
      <c r="A274" s="22">
        <v>263</v>
      </c>
      <c r="B274" s="22" t="s">
        <v>316</v>
      </c>
      <c r="C274" s="24" t="s">
        <v>29</v>
      </c>
      <c r="D274" s="22">
        <v>1</v>
      </c>
      <c r="E274" s="22" t="s">
        <v>32</v>
      </c>
      <c r="F274" s="33">
        <v>478</v>
      </c>
      <c r="G274" s="27"/>
      <c r="H274" s="28"/>
      <c r="I274" s="34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="7" customFormat="1" ht="29" customHeight="1" spans="1:50">
      <c r="A275" s="22">
        <v>264</v>
      </c>
      <c r="B275" s="22" t="s">
        <v>317</v>
      </c>
      <c r="C275" s="24" t="s">
        <v>29</v>
      </c>
      <c r="D275" s="22">
        <v>1</v>
      </c>
      <c r="E275" s="22" t="s">
        <v>32</v>
      </c>
      <c r="F275" s="33">
        <v>343</v>
      </c>
      <c r="G275" s="27"/>
      <c r="H275" s="28"/>
      <c r="I275" s="34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="7" customFormat="1" ht="29" customHeight="1" spans="1:50">
      <c r="A276" s="22">
        <v>265</v>
      </c>
      <c r="B276" s="22" t="s">
        <v>318</v>
      </c>
      <c r="C276" s="24" t="s">
        <v>29</v>
      </c>
      <c r="D276" s="22">
        <v>1</v>
      </c>
      <c r="E276" s="22" t="s">
        <v>32</v>
      </c>
      <c r="F276" s="33">
        <v>871</v>
      </c>
      <c r="G276" s="27"/>
      <c r="H276" s="28"/>
      <c r="I276" s="34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="7" customFormat="1" ht="29" customHeight="1" spans="1:50">
      <c r="A277" s="22">
        <v>266</v>
      </c>
      <c r="B277" s="22" t="s">
        <v>319</v>
      </c>
      <c r="C277" s="24" t="s">
        <v>29</v>
      </c>
      <c r="D277" s="22">
        <v>1</v>
      </c>
      <c r="E277" s="22" t="s">
        <v>32</v>
      </c>
      <c r="F277" s="33">
        <v>1025</v>
      </c>
      <c r="G277" s="27"/>
      <c r="H277" s="28"/>
      <c r="I277" s="34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="7" customFormat="1" ht="29" customHeight="1" spans="1:50">
      <c r="A278" s="22">
        <v>267</v>
      </c>
      <c r="B278" s="22" t="s">
        <v>320</v>
      </c>
      <c r="C278" s="24" t="s">
        <v>29</v>
      </c>
      <c r="D278" s="22">
        <v>1</v>
      </c>
      <c r="E278" s="22" t="s">
        <v>32</v>
      </c>
      <c r="F278" s="33">
        <v>495</v>
      </c>
      <c r="G278" s="27"/>
      <c r="H278" s="28"/>
      <c r="I278" s="34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="7" customFormat="1" ht="29" customHeight="1" spans="1:50">
      <c r="A279" s="22">
        <v>268</v>
      </c>
      <c r="B279" s="22" t="s">
        <v>321</v>
      </c>
      <c r="C279" s="24" t="s">
        <v>29</v>
      </c>
      <c r="D279" s="22">
        <v>1</v>
      </c>
      <c r="E279" s="22" t="s">
        <v>55</v>
      </c>
      <c r="F279" s="33">
        <v>187</v>
      </c>
      <c r="G279" s="27"/>
      <c r="H279" s="28"/>
      <c r="I279" s="34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="7" customFormat="1" ht="29" customHeight="1" spans="1:50">
      <c r="A280" s="22">
        <v>269</v>
      </c>
      <c r="B280" s="22" t="s">
        <v>322</v>
      </c>
      <c r="C280" s="24" t="s">
        <v>29</v>
      </c>
      <c r="D280" s="22">
        <v>1</v>
      </c>
      <c r="E280" s="22" t="s">
        <v>55</v>
      </c>
      <c r="F280" s="33">
        <v>187</v>
      </c>
      <c r="G280" s="27"/>
      <c r="H280" s="28"/>
      <c r="I280" s="34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="7" customFormat="1" ht="29" customHeight="1" spans="1:50">
      <c r="A281" s="22">
        <v>270</v>
      </c>
      <c r="B281" s="22" t="s">
        <v>323</v>
      </c>
      <c r="C281" s="24" t="s">
        <v>29</v>
      </c>
      <c r="D281" s="22">
        <v>1</v>
      </c>
      <c r="E281" s="22" t="s">
        <v>32</v>
      </c>
      <c r="F281" s="33">
        <v>488</v>
      </c>
      <c r="G281" s="27"/>
      <c r="H281" s="28"/>
      <c r="I281" s="34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="7" customFormat="1" ht="29" customHeight="1" spans="1:50">
      <c r="A282" s="22">
        <v>271</v>
      </c>
      <c r="B282" s="22" t="s">
        <v>324</v>
      </c>
      <c r="C282" s="24" t="s">
        <v>29</v>
      </c>
      <c r="D282" s="22">
        <v>1</v>
      </c>
      <c r="E282" s="22" t="s">
        <v>32</v>
      </c>
      <c r="F282" s="33">
        <v>301</v>
      </c>
      <c r="G282" s="27"/>
      <c r="H282" s="28"/>
      <c r="I282" s="34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="7" customFormat="1" ht="29" customHeight="1" spans="1:50">
      <c r="A283" s="22">
        <v>272</v>
      </c>
      <c r="B283" s="22" t="s">
        <v>325</v>
      </c>
      <c r="C283" s="24" t="s">
        <v>29</v>
      </c>
      <c r="D283" s="22">
        <v>1</v>
      </c>
      <c r="E283" s="22" t="s">
        <v>32</v>
      </c>
      <c r="F283" s="33">
        <v>268</v>
      </c>
      <c r="G283" s="27"/>
      <c r="H283" s="28"/>
      <c r="I283" s="34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="7" customFormat="1" ht="29" customHeight="1" spans="1:50">
      <c r="A284" s="22">
        <v>273</v>
      </c>
      <c r="B284" s="36" t="s">
        <v>326</v>
      </c>
      <c r="C284" s="24" t="s">
        <v>29</v>
      </c>
      <c r="D284" s="22">
        <v>1</v>
      </c>
      <c r="E284" s="22" t="s">
        <v>32</v>
      </c>
      <c r="F284" s="33">
        <v>2510</v>
      </c>
      <c r="G284" s="27"/>
      <c r="H284" s="28"/>
      <c r="I284" s="34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="7" customFormat="1" ht="29" customHeight="1" spans="1:50">
      <c r="A285" s="22">
        <v>274</v>
      </c>
      <c r="B285" s="36" t="s">
        <v>327</v>
      </c>
      <c r="C285" s="24" t="s">
        <v>29</v>
      </c>
      <c r="D285" s="22">
        <v>1</v>
      </c>
      <c r="E285" s="22" t="s">
        <v>32</v>
      </c>
      <c r="F285" s="33">
        <v>646</v>
      </c>
      <c r="G285" s="27"/>
      <c r="H285" s="28"/>
      <c r="I285" s="34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="7" customFormat="1" ht="29" customHeight="1" spans="1:50">
      <c r="A286" s="22">
        <v>275</v>
      </c>
      <c r="B286" s="22" t="s">
        <v>328</v>
      </c>
      <c r="C286" s="24" t="s">
        <v>29</v>
      </c>
      <c r="D286" s="22">
        <v>1</v>
      </c>
      <c r="E286" s="22" t="s">
        <v>32</v>
      </c>
      <c r="F286" s="33">
        <v>5132</v>
      </c>
      <c r="G286" s="27"/>
      <c r="H286" s="28"/>
      <c r="I286" s="34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="7" customFormat="1" ht="29" customHeight="1" spans="1:50">
      <c r="A287" s="22">
        <v>276</v>
      </c>
      <c r="B287" s="22" t="s">
        <v>329</v>
      </c>
      <c r="C287" s="24" t="s">
        <v>29</v>
      </c>
      <c r="D287" s="22">
        <v>1</v>
      </c>
      <c r="E287" s="22" t="s">
        <v>32</v>
      </c>
      <c r="F287" s="33">
        <v>1035</v>
      </c>
      <c r="G287" s="27"/>
      <c r="H287" s="28"/>
      <c r="I287" s="34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="7" customFormat="1" ht="29" customHeight="1" spans="1:50">
      <c r="A288" s="22">
        <v>277</v>
      </c>
      <c r="B288" s="22" t="s">
        <v>330</v>
      </c>
      <c r="C288" s="24" t="s">
        <v>29</v>
      </c>
      <c r="D288" s="22">
        <v>1</v>
      </c>
      <c r="E288" s="22" t="s">
        <v>32</v>
      </c>
      <c r="F288" s="33">
        <v>2051</v>
      </c>
      <c r="G288" s="27"/>
      <c r="H288" s="28"/>
      <c r="I288" s="34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="7" customFormat="1" ht="29" customHeight="1" spans="1:50">
      <c r="A289" s="22">
        <v>278</v>
      </c>
      <c r="B289" s="22" t="s">
        <v>331</v>
      </c>
      <c r="C289" s="24" t="s">
        <v>29</v>
      </c>
      <c r="D289" s="22">
        <v>1</v>
      </c>
      <c r="E289" s="22" t="s">
        <v>32</v>
      </c>
      <c r="F289" s="33">
        <v>1716</v>
      </c>
      <c r="G289" s="27"/>
      <c r="H289" s="28"/>
      <c r="I289" s="34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="7" customFormat="1" ht="29" customHeight="1" spans="1:50">
      <c r="A290" s="22">
        <v>279</v>
      </c>
      <c r="B290" s="22" t="s">
        <v>332</v>
      </c>
      <c r="C290" s="24" t="s">
        <v>29</v>
      </c>
      <c r="D290" s="22">
        <v>1</v>
      </c>
      <c r="E290" s="22" t="s">
        <v>30</v>
      </c>
      <c r="F290" s="33">
        <v>873</v>
      </c>
      <c r="G290" s="27"/>
      <c r="H290" s="28"/>
      <c r="I290" s="34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="7" customFormat="1" ht="29" customHeight="1" spans="1:50">
      <c r="A291" s="22">
        <v>280</v>
      </c>
      <c r="B291" s="22" t="s">
        <v>333</v>
      </c>
      <c r="C291" s="24" t="s">
        <v>29</v>
      </c>
      <c r="D291" s="22">
        <v>1</v>
      </c>
      <c r="E291" s="22" t="s">
        <v>30</v>
      </c>
      <c r="F291" s="33">
        <v>790</v>
      </c>
      <c r="G291" s="27"/>
      <c r="H291" s="28"/>
      <c r="I291" s="34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="7" customFormat="1" ht="29" customHeight="1" spans="1:50">
      <c r="A292" s="22">
        <v>281</v>
      </c>
      <c r="B292" s="22" t="s">
        <v>727</v>
      </c>
      <c r="C292" s="24" t="s">
        <v>29</v>
      </c>
      <c r="D292" s="22">
        <v>1</v>
      </c>
      <c r="E292" s="22" t="s">
        <v>32</v>
      </c>
      <c r="F292" s="33">
        <v>1608</v>
      </c>
      <c r="G292" s="27"/>
      <c r="H292" s="28"/>
      <c r="I292" s="34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="7" customFormat="1" ht="29" customHeight="1" spans="1:50">
      <c r="A293" s="22">
        <v>282</v>
      </c>
      <c r="B293" s="22" t="s">
        <v>338</v>
      </c>
      <c r="C293" s="24" t="s">
        <v>29</v>
      </c>
      <c r="D293" s="22">
        <v>1</v>
      </c>
      <c r="E293" s="22" t="s">
        <v>32</v>
      </c>
      <c r="F293" s="33">
        <v>400</v>
      </c>
      <c r="G293" s="27"/>
      <c r="H293" s="28"/>
      <c r="I293" s="34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="7" customFormat="1" ht="29" customHeight="1" spans="1:50">
      <c r="A294" s="22">
        <v>283</v>
      </c>
      <c r="B294" s="22" t="s">
        <v>339</v>
      </c>
      <c r="C294" s="24" t="s">
        <v>29</v>
      </c>
      <c r="D294" s="22">
        <v>1</v>
      </c>
      <c r="E294" s="22" t="s">
        <v>32</v>
      </c>
      <c r="F294" s="33">
        <v>343</v>
      </c>
      <c r="G294" s="27"/>
      <c r="H294" s="28"/>
      <c r="I294" s="34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="7" customFormat="1" ht="29" customHeight="1" spans="1:50">
      <c r="A295" s="22">
        <v>284</v>
      </c>
      <c r="B295" s="22" t="s">
        <v>340</v>
      </c>
      <c r="C295" s="24" t="s">
        <v>29</v>
      </c>
      <c r="D295" s="22">
        <v>1</v>
      </c>
      <c r="E295" s="22" t="s">
        <v>32</v>
      </c>
      <c r="F295" s="33">
        <v>280</v>
      </c>
      <c r="G295" s="27"/>
      <c r="H295" s="28"/>
      <c r="I295" s="34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="7" customFormat="1" ht="29" customHeight="1" spans="1:50">
      <c r="A296" s="22">
        <v>285</v>
      </c>
      <c r="B296" s="22" t="s">
        <v>341</v>
      </c>
      <c r="C296" s="24" t="s">
        <v>29</v>
      </c>
      <c r="D296" s="22">
        <v>1</v>
      </c>
      <c r="E296" s="22" t="s">
        <v>32</v>
      </c>
      <c r="F296" s="33">
        <v>306</v>
      </c>
      <c r="G296" s="27"/>
      <c r="H296" s="28"/>
      <c r="I296" s="34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="7" customFormat="1" ht="29" customHeight="1" spans="1:50">
      <c r="A297" s="22">
        <v>286</v>
      </c>
      <c r="B297" s="22" t="s">
        <v>342</v>
      </c>
      <c r="C297" s="24" t="s">
        <v>29</v>
      </c>
      <c r="D297" s="22">
        <v>1</v>
      </c>
      <c r="E297" s="22" t="s">
        <v>30</v>
      </c>
      <c r="F297" s="33">
        <v>3480</v>
      </c>
      <c r="G297" s="27"/>
      <c r="H297" s="28"/>
      <c r="I297" s="34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="7" customFormat="1" ht="29" customHeight="1" spans="1:50">
      <c r="A298" s="22">
        <v>287</v>
      </c>
      <c r="B298" s="22" t="s">
        <v>343</v>
      </c>
      <c r="C298" s="24" t="s">
        <v>29</v>
      </c>
      <c r="D298" s="22">
        <v>1</v>
      </c>
      <c r="E298" s="22" t="s">
        <v>32</v>
      </c>
      <c r="F298" s="33">
        <v>468</v>
      </c>
      <c r="G298" s="27"/>
      <c r="H298" s="28"/>
      <c r="I298" s="34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="7" customFormat="1" ht="29" customHeight="1" spans="1:50">
      <c r="A299" s="22">
        <v>288</v>
      </c>
      <c r="B299" s="22" t="s">
        <v>344</v>
      </c>
      <c r="C299" s="24" t="s">
        <v>29</v>
      </c>
      <c r="D299" s="22">
        <v>1</v>
      </c>
      <c r="E299" s="22" t="s">
        <v>32</v>
      </c>
      <c r="F299" s="33">
        <v>468</v>
      </c>
      <c r="G299" s="27"/>
      <c r="H299" s="28"/>
      <c r="I299" s="34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="7" customFormat="1" ht="29" customHeight="1" spans="1:50">
      <c r="A300" s="22">
        <v>289</v>
      </c>
      <c r="B300" s="22" t="s">
        <v>345</v>
      </c>
      <c r="C300" s="24" t="s">
        <v>29</v>
      </c>
      <c r="D300" s="22">
        <v>1</v>
      </c>
      <c r="E300" s="22" t="s">
        <v>32</v>
      </c>
      <c r="F300" s="33">
        <v>1659</v>
      </c>
      <c r="G300" s="27"/>
      <c r="H300" s="28"/>
      <c r="I300" s="34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="7" customFormat="1" ht="29" customHeight="1" spans="1:50">
      <c r="A301" s="22">
        <v>290</v>
      </c>
      <c r="B301" s="22" t="s">
        <v>346</v>
      </c>
      <c r="C301" s="24" t="s">
        <v>29</v>
      </c>
      <c r="D301" s="22">
        <v>1</v>
      </c>
      <c r="E301" s="22" t="s">
        <v>32</v>
      </c>
      <c r="F301" s="33">
        <v>3099</v>
      </c>
      <c r="G301" s="27"/>
      <c r="H301" s="28"/>
      <c r="I301" s="34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="7" customFormat="1" ht="29" customHeight="1" spans="1:50">
      <c r="A302" s="22">
        <v>291</v>
      </c>
      <c r="B302" s="22" t="s">
        <v>347</v>
      </c>
      <c r="C302" s="24" t="s">
        <v>29</v>
      </c>
      <c r="D302" s="22">
        <v>1</v>
      </c>
      <c r="E302" s="22" t="s">
        <v>32</v>
      </c>
      <c r="F302" s="33">
        <v>374</v>
      </c>
      <c r="G302" s="27"/>
      <c r="H302" s="28"/>
      <c r="I302" s="34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="7" customFormat="1" ht="29" customHeight="1" spans="1:50">
      <c r="A303" s="22">
        <v>292</v>
      </c>
      <c r="B303" s="22" t="s">
        <v>348</v>
      </c>
      <c r="C303" s="24" t="s">
        <v>29</v>
      </c>
      <c r="D303" s="22">
        <v>1</v>
      </c>
      <c r="E303" s="22" t="s">
        <v>32</v>
      </c>
      <c r="F303" s="33">
        <v>738</v>
      </c>
      <c r="G303" s="27"/>
      <c r="H303" s="28"/>
      <c r="I303" s="34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="7" customFormat="1" ht="29" customHeight="1" spans="1:50">
      <c r="A304" s="22">
        <v>293</v>
      </c>
      <c r="B304" s="22" t="s">
        <v>349</v>
      </c>
      <c r="C304" s="24" t="s">
        <v>29</v>
      </c>
      <c r="D304" s="22">
        <v>1</v>
      </c>
      <c r="E304" s="22" t="s">
        <v>32</v>
      </c>
      <c r="F304" s="33">
        <v>561</v>
      </c>
      <c r="G304" s="27"/>
      <c r="H304" s="28"/>
      <c r="I304" s="34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="7" customFormat="1" ht="29" customHeight="1" spans="1:50">
      <c r="A305" s="22">
        <v>294</v>
      </c>
      <c r="B305" s="22" t="s">
        <v>350</v>
      </c>
      <c r="C305" s="24" t="s">
        <v>29</v>
      </c>
      <c r="D305" s="22">
        <v>1</v>
      </c>
      <c r="E305" s="22" t="s">
        <v>30</v>
      </c>
      <c r="F305" s="33">
        <v>967</v>
      </c>
      <c r="G305" s="27"/>
      <c r="H305" s="28"/>
      <c r="I305" s="34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="7" customFormat="1" ht="29" customHeight="1" spans="1:50">
      <c r="A306" s="22">
        <v>295</v>
      </c>
      <c r="B306" s="22" t="s">
        <v>351</v>
      </c>
      <c r="C306" s="24" t="s">
        <v>29</v>
      </c>
      <c r="D306" s="22">
        <v>1</v>
      </c>
      <c r="E306" s="22" t="s">
        <v>32</v>
      </c>
      <c r="F306" s="33">
        <v>384</v>
      </c>
      <c r="G306" s="27"/>
      <c r="H306" s="28"/>
      <c r="I306" s="34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="7" customFormat="1" ht="29" customHeight="1" spans="1:50">
      <c r="A307" s="22">
        <v>296</v>
      </c>
      <c r="B307" s="22" t="s">
        <v>352</v>
      </c>
      <c r="C307" s="24" t="s">
        <v>29</v>
      </c>
      <c r="D307" s="22">
        <v>1</v>
      </c>
      <c r="E307" s="22" t="s">
        <v>32</v>
      </c>
      <c r="F307" s="33">
        <v>187</v>
      </c>
      <c r="G307" s="27"/>
      <c r="H307" s="28"/>
      <c r="I307" s="34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="7" customFormat="1" ht="29" customHeight="1" spans="1:50">
      <c r="A308" s="22">
        <v>297</v>
      </c>
      <c r="B308" s="22" t="s">
        <v>353</v>
      </c>
      <c r="C308" s="24" t="s">
        <v>29</v>
      </c>
      <c r="D308" s="22">
        <v>1</v>
      </c>
      <c r="E308" s="22" t="s">
        <v>32</v>
      </c>
      <c r="F308" s="33">
        <v>790</v>
      </c>
      <c r="G308" s="27"/>
      <c r="H308" s="28"/>
      <c r="I308" s="34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="7" customFormat="1" ht="29" customHeight="1" spans="1:50">
      <c r="A309" s="22">
        <v>298</v>
      </c>
      <c r="B309" s="22" t="s">
        <v>354</v>
      </c>
      <c r="C309" s="24" t="s">
        <v>29</v>
      </c>
      <c r="D309" s="22">
        <v>1</v>
      </c>
      <c r="E309" s="22" t="s">
        <v>32</v>
      </c>
      <c r="F309" s="33">
        <v>322</v>
      </c>
      <c r="G309" s="27"/>
      <c r="H309" s="28"/>
      <c r="I309" s="34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="7" customFormat="1" ht="29" customHeight="1" spans="1:50">
      <c r="A310" s="22">
        <v>299</v>
      </c>
      <c r="B310" s="22" t="s">
        <v>355</v>
      </c>
      <c r="C310" s="24" t="s">
        <v>29</v>
      </c>
      <c r="D310" s="22">
        <v>1</v>
      </c>
      <c r="E310" s="22" t="s">
        <v>32</v>
      </c>
      <c r="F310" s="33">
        <v>504</v>
      </c>
      <c r="G310" s="27"/>
      <c r="H310" s="28"/>
      <c r="I310" s="34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="7" customFormat="1" ht="29" customHeight="1" spans="1:50">
      <c r="A311" s="22">
        <v>300</v>
      </c>
      <c r="B311" s="22" t="s">
        <v>356</v>
      </c>
      <c r="C311" s="24" t="s">
        <v>29</v>
      </c>
      <c r="D311" s="22">
        <v>1</v>
      </c>
      <c r="E311" s="22" t="s">
        <v>32</v>
      </c>
      <c r="F311" s="33">
        <v>1435</v>
      </c>
      <c r="G311" s="27"/>
      <c r="H311" s="28"/>
      <c r="I311" s="34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="7" customFormat="1" ht="29" customHeight="1" spans="1:50">
      <c r="A312" s="22">
        <v>301</v>
      </c>
      <c r="B312" s="22" t="s">
        <v>357</v>
      </c>
      <c r="C312" s="24" t="s">
        <v>29</v>
      </c>
      <c r="D312" s="22">
        <v>1</v>
      </c>
      <c r="E312" s="22" t="s">
        <v>32</v>
      </c>
      <c r="F312" s="33">
        <v>228</v>
      </c>
      <c r="G312" s="27"/>
      <c r="H312" s="28"/>
      <c r="I312" s="34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="7" customFormat="1" ht="29" customHeight="1" spans="1:50">
      <c r="A313" s="22">
        <v>302</v>
      </c>
      <c r="B313" s="22" t="s">
        <v>358</v>
      </c>
      <c r="C313" s="24" t="s">
        <v>29</v>
      </c>
      <c r="D313" s="22">
        <v>1</v>
      </c>
      <c r="E313" s="22" t="s">
        <v>32</v>
      </c>
      <c r="F313" s="33">
        <v>98</v>
      </c>
      <c r="G313" s="27"/>
      <c r="H313" s="28"/>
      <c r="I313" s="34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="7" customFormat="1" ht="29" customHeight="1" spans="1:50">
      <c r="A314" s="22">
        <v>303</v>
      </c>
      <c r="B314" s="22" t="s">
        <v>359</v>
      </c>
      <c r="C314" s="24" t="s">
        <v>29</v>
      </c>
      <c r="D314" s="22">
        <v>1</v>
      </c>
      <c r="E314" s="22" t="s">
        <v>32</v>
      </c>
      <c r="F314" s="33">
        <v>98</v>
      </c>
      <c r="G314" s="27"/>
      <c r="H314" s="28"/>
      <c r="I314" s="34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="7" customFormat="1" ht="29" customHeight="1" spans="1:50">
      <c r="A315" s="22">
        <v>304</v>
      </c>
      <c r="B315" s="22" t="s">
        <v>360</v>
      </c>
      <c r="C315" s="24" t="s">
        <v>29</v>
      </c>
      <c r="D315" s="22">
        <v>1</v>
      </c>
      <c r="E315" s="22" t="s">
        <v>30</v>
      </c>
      <c r="F315" s="33">
        <v>5512</v>
      </c>
      <c r="G315" s="27"/>
      <c r="H315" s="28"/>
      <c r="I315" s="34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="7" customFormat="1" ht="29" customHeight="1" spans="1:50">
      <c r="A316" s="22">
        <v>305</v>
      </c>
      <c r="B316" s="22" t="s">
        <v>361</v>
      </c>
      <c r="C316" s="24" t="s">
        <v>29</v>
      </c>
      <c r="D316" s="22">
        <v>1</v>
      </c>
      <c r="E316" s="22" t="s">
        <v>32</v>
      </c>
      <c r="F316" s="33">
        <v>4004</v>
      </c>
      <c r="G316" s="27"/>
      <c r="H316" s="28"/>
      <c r="I316" s="34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="7" customFormat="1" ht="29" customHeight="1" spans="1:50">
      <c r="A317" s="22">
        <v>306</v>
      </c>
      <c r="B317" s="22" t="s">
        <v>362</v>
      </c>
      <c r="C317" s="24" t="s">
        <v>29</v>
      </c>
      <c r="D317" s="22">
        <v>1</v>
      </c>
      <c r="E317" s="22" t="s">
        <v>32</v>
      </c>
      <c r="F317" s="33">
        <v>2007</v>
      </c>
      <c r="G317" s="27"/>
      <c r="H317" s="28"/>
      <c r="I317" s="34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="7" customFormat="1" ht="29" customHeight="1" spans="1:50">
      <c r="A318" s="22">
        <v>307</v>
      </c>
      <c r="B318" s="22" t="s">
        <v>363</v>
      </c>
      <c r="C318" s="24" t="s">
        <v>29</v>
      </c>
      <c r="D318" s="22">
        <v>1</v>
      </c>
      <c r="E318" s="22" t="s">
        <v>55</v>
      </c>
      <c r="F318" s="33">
        <v>1872</v>
      </c>
      <c r="G318" s="27"/>
      <c r="H318" s="28"/>
      <c r="I318" s="34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="7" customFormat="1" ht="29" customHeight="1" spans="1:50">
      <c r="A319" s="22">
        <v>308</v>
      </c>
      <c r="B319" s="22" t="s">
        <v>364</v>
      </c>
      <c r="C319" s="24" t="s">
        <v>29</v>
      </c>
      <c r="D319" s="22">
        <v>1</v>
      </c>
      <c r="E319" s="22" t="s">
        <v>365</v>
      </c>
      <c r="F319" s="33">
        <v>101</v>
      </c>
      <c r="G319" s="27"/>
      <c r="H319" s="28"/>
      <c r="I319" s="34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="7" customFormat="1" ht="29" customHeight="1" spans="1:50">
      <c r="A320" s="22">
        <v>309</v>
      </c>
      <c r="B320" s="22" t="s">
        <v>366</v>
      </c>
      <c r="C320" s="24" t="s">
        <v>29</v>
      </c>
      <c r="D320" s="22">
        <v>1</v>
      </c>
      <c r="E320" s="22" t="s">
        <v>367</v>
      </c>
      <c r="F320" s="33">
        <v>135</v>
      </c>
      <c r="G320" s="27"/>
      <c r="H320" s="28"/>
      <c r="I320" s="34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="7" customFormat="1" ht="29" customHeight="1" spans="1:50">
      <c r="A321" s="22">
        <v>310</v>
      </c>
      <c r="B321" s="22" t="s">
        <v>368</v>
      </c>
      <c r="C321" s="24" t="s">
        <v>29</v>
      </c>
      <c r="D321" s="22">
        <v>1</v>
      </c>
      <c r="E321" s="22" t="s">
        <v>30</v>
      </c>
      <c r="F321" s="33">
        <v>977</v>
      </c>
      <c r="G321" s="27"/>
      <c r="H321" s="28"/>
      <c r="I321" s="34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7" customFormat="1" ht="29" customHeight="1" spans="1:50">
      <c r="A322" s="22">
        <v>311</v>
      </c>
      <c r="B322" s="22" t="s">
        <v>369</v>
      </c>
      <c r="C322" s="24" t="s">
        <v>29</v>
      </c>
      <c r="D322" s="22">
        <v>1</v>
      </c>
      <c r="E322" s="22" t="s">
        <v>57</v>
      </c>
      <c r="F322" s="33">
        <v>5054</v>
      </c>
      <c r="G322" s="27"/>
      <c r="H322" s="28"/>
      <c r="I322" s="34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7" customFormat="1" ht="29" customHeight="1" spans="1:50">
      <c r="A323" s="22">
        <v>312</v>
      </c>
      <c r="B323" s="22" t="s">
        <v>370</v>
      </c>
      <c r="C323" s="24" t="s">
        <v>29</v>
      </c>
      <c r="D323" s="22">
        <v>1</v>
      </c>
      <c r="E323" s="22" t="s">
        <v>57</v>
      </c>
      <c r="F323" s="33">
        <v>8840</v>
      </c>
      <c r="G323" s="27"/>
      <c r="H323" s="28"/>
      <c r="I323" s="34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7" customFormat="1" ht="29" customHeight="1" spans="1:50">
      <c r="A324" s="22">
        <v>313</v>
      </c>
      <c r="B324" s="22" t="s">
        <v>371</v>
      </c>
      <c r="C324" s="24" t="s">
        <v>29</v>
      </c>
      <c r="D324" s="22">
        <v>1</v>
      </c>
      <c r="E324" s="22" t="s">
        <v>32</v>
      </c>
      <c r="F324" s="33">
        <v>488</v>
      </c>
      <c r="G324" s="27"/>
      <c r="H324" s="28"/>
      <c r="I324" s="34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7" customFormat="1" ht="29" customHeight="1" spans="1:50">
      <c r="A325" s="22">
        <v>314</v>
      </c>
      <c r="B325" s="22" t="s">
        <v>372</v>
      </c>
      <c r="C325" s="24" t="s">
        <v>29</v>
      </c>
      <c r="D325" s="22">
        <v>1</v>
      </c>
      <c r="E325" s="22" t="s">
        <v>32</v>
      </c>
      <c r="F325" s="33">
        <v>488</v>
      </c>
      <c r="G325" s="27"/>
      <c r="H325" s="28"/>
      <c r="I325" s="34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7" customFormat="1" ht="29" customHeight="1" spans="1:50">
      <c r="A326" s="22">
        <v>315</v>
      </c>
      <c r="B326" s="22" t="s">
        <v>373</v>
      </c>
      <c r="C326" s="24" t="s">
        <v>29</v>
      </c>
      <c r="D326" s="22">
        <v>1</v>
      </c>
      <c r="E326" s="22" t="s">
        <v>32</v>
      </c>
      <c r="F326" s="33">
        <v>759</v>
      </c>
      <c r="G326" s="27"/>
      <c r="H326" s="28"/>
      <c r="I326" s="34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7" customFormat="1" ht="29" customHeight="1" spans="1:50">
      <c r="A327" s="22">
        <v>316</v>
      </c>
      <c r="B327" s="22" t="s">
        <v>374</v>
      </c>
      <c r="C327" s="24" t="s">
        <v>29</v>
      </c>
      <c r="D327" s="22">
        <v>1</v>
      </c>
      <c r="E327" s="22" t="s">
        <v>30</v>
      </c>
      <c r="F327" s="33">
        <v>988</v>
      </c>
      <c r="G327" s="27"/>
      <c r="H327" s="28"/>
      <c r="I327" s="34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7" customFormat="1" ht="29" customHeight="1" spans="1:50">
      <c r="A328" s="22">
        <v>317</v>
      </c>
      <c r="B328" s="22" t="s">
        <v>375</v>
      </c>
      <c r="C328" s="24" t="s">
        <v>29</v>
      </c>
      <c r="D328" s="22">
        <v>1</v>
      </c>
      <c r="E328" s="22" t="s">
        <v>32</v>
      </c>
      <c r="F328" s="33">
        <v>1518</v>
      </c>
      <c r="G328" s="27"/>
      <c r="H328" s="28"/>
      <c r="I328" s="34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7" customFormat="1" ht="29" customHeight="1" spans="1:50">
      <c r="A329" s="22">
        <v>318</v>
      </c>
      <c r="B329" s="22" t="s">
        <v>376</v>
      </c>
      <c r="C329" s="24" t="s">
        <v>29</v>
      </c>
      <c r="D329" s="22">
        <v>1</v>
      </c>
      <c r="E329" s="22" t="s">
        <v>32</v>
      </c>
      <c r="F329" s="33">
        <v>904</v>
      </c>
      <c r="G329" s="27"/>
      <c r="H329" s="28"/>
      <c r="I329" s="34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7" customFormat="1" ht="29" customHeight="1" spans="1:50">
      <c r="A330" s="22">
        <v>319</v>
      </c>
      <c r="B330" s="22" t="s">
        <v>377</v>
      </c>
      <c r="C330" s="24" t="s">
        <v>29</v>
      </c>
      <c r="D330" s="22">
        <v>1</v>
      </c>
      <c r="E330" s="22" t="s">
        <v>32</v>
      </c>
      <c r="F330" s="33">
        <v>795</v>
      </c>
      <c r="G330" s="27"/>
      <c r="H330" s="28"/>
      <c r="I330" s="34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7" customFormat="1" ht="29" customHeight="1" spans="1:50">
      <c r="A331" s="22">
        <v>320</v>
      </c>
      <c r="B331" s="22" t="s">
        <v>378</v>
      </c>
      <c r="C331" s="24" t="s">
        <v>29</v>
      </c>
      <c r="D331" s="22">
        <v>1</v>
      </c>
      <c r="E331" s="22" t="s">
        <v>32</v>
      </c>
      <c r="F331" s="33">
        <v>967</v>
      </c>
      <c r="G331" s="27"/>
      <c r="H331" s="28"/>
      <c r="I331" s="34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7" customFormat="1" ht="29" customHeight="1" spans="1:50">
      <c r="A332" s="22">
        <v>321</v>
      </c>
      <c r="B332" s="22" t="s">
        <v>379</v>
      </c>
      <c r="C332" s="24" t="s">
        <v>29</v>
      </c>
      <c r="D332" s="22">
        <v>1</v>
      </c>
      <c r="E332" s="22" t="s">
        <v>32</v>
      </c>
      <c r="F332" s="33">
        <v>899</v>
      </c>
      <c r="G332" s="27"/>
      <c r="H332" s="28"/>
      <c r="I332" s="34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7" customFormat="1" ht="29" customHeight="1" spans="1:50">
      <c r="A333" s="22">
        <v>322</v>
      </c>
      <c r="B333" s="22" t="s">
        <v>380</v>
      </c>
      <c r="C333" s="24" t="s">
        <v>29</v>
      </c>
      <c r="D333" s="22">
        <v>1</v>
      </c>
      <c r="E333" s="22" t="s">
        <v>32</v>
      </c>
      <c r="F333" s="33">
        <v>707</v>
      </c>
      <c r="G333" s="27"/>
      <c r="H333" s="28"/>
      <c r="I333" s="34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7" customFormat="1" ht="29" customHeight="1" spans="1:50">
      <c r="A334" s="22">
        <v>323</v>
      </c>
      <c r="B334" s="22" t="s">
        <v>381</v>
      </c>
      <c r="C334" s="24" t="s">
        <v>29</v>
      </c>
      <c r="D334" s="22">
        <v>1</v>
      </c>
      <c r="E334" s="22" t="s">
        <v>32</v>
      </c>
      <c r="F334" s="33">
        <v>884</v>
      </c>
      <c r="G334" s="27"/>
      <c r="H334" s="28"/>
      <c r="I334" s="34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7" customFormat="1" ht="29" customHeight="1" spans="1:50">
      <c r="A335" s="22">
        <v>324</v>
      </c>
      <c r="B335" s="22" t="s">
        <v>382</v>
      </c>
      <c r="C335" s="24" t="s">
        <v>29</v>
      </c>
      <c r="D335" s="22">
        <v>1</v>
      </c>
      <c r="E335" s="22" t="s">
        <v>30</v>
      </c>
      <c r="F335" s="33">
        <v>1768</v>
      </c>
      <c r="G335" s="27"/>
      <c r="H335" s="28"/>
      <c r="I335" s="34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7" customFormat="1" ht="29" customHeight="1" spans="1:50">
      <c r="A336" s="22">
        <v>325</v>
      </c>
      <c r="B336" s="22" t="s">
        <v>383</v>
      </c>
      <c r="C336" s="24" t="s">
        <v>29</v>
      </c>
      <c r="D336" s="22">
        <v>1</v>
      </c>
      <c r="E336" s="22" t="s">
        <v>32</v>
      </c>
      <c r="F336" s="33">
        <v>504</v>
      </c>
      <c r="G336" s="27"/>
      <c r="H336" s="28"/>
      <c r="I336" s="34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7" customFormat="1" ht="29" customHeight="1" spans="1:50">
      <c r="A337" s="22">
        <v>326</v>
      </c>
      <c r="B337" s="22" t="s">
        <v>384</v>
      </c>
      <c r="C337" s="24" t="s">
        <v>29</v>
      </c>
      <c r="D337" s="22">
        <v>1</v>
      </c>
      <c r="E337" s="22" t="s">
        <v>32</v>
      </c>
      <c r="F337" s="33">
        <v>910</v>
      </c>
      <c r="G337" s="27"/>
      <c r="H337" s="28"/>
      <c r="I337" s="34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7" customFormat="1" ht="29" customHeight="1" spans="1:50">
      <c r="A338" s="22">
        <v>327</v>
      </c>
      <c r="B338" s="22" t="s">
        <v>385</v>
      </c>
      <c r="C338" s="24" t="s">
        <v>29</v>
      </c>
      <c r="D338" s="22">
        <v>1</v>
      </c>
      <c r="E338" s="22" t="s">
        <v>32</v>
      </c>
      <c r="F338" s="33">
        <v>1757</v>
      </c>
      <c r="G338" s="27"/>
      <c r="H338" s="28"/>
      <c r="I338" s="34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7" customFormat="1" ht="29" customHeight="1" spans="1:50">
      <c r="A339" s="22">
        <v>328</v>
      </c>
      <c r="B339" s="22" t="s">
        <v>386</v>
      </c>
      <c r="C339" s="24" t="s">
        <v>29</v>
      </c>
      <c r="D339" s="22">
        <v>1</v>
      </c>
      <c r="E339" s="22" t="s">
        <v>30</v>
      </c>
      <c r="F339" s="33">
        <v>457</v>
      </c>
      <c r="G339" s="27"/>
      <c r="H339" s="28"/>
      <c r="I339" s="34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7" customFormat="1" ht="29" customHeight="1" spans="1:50">
      <c r="A340" s="22">
        <v>329</v>
      </c>
      <c r="B340" s="22" t="s">
        <v>387</v>
      </c>
      <c r="C340" s="24" t="s">
        <v>29</v>
      </c>
      <c r="D340" s="22">
        <v>1</v>
      </c>
      <c r="E340" s="22" t="s">
        <v>32</v>
      </c>
      <c r="F340" s="33">
        <v>374</v>
      </c>
      <c r="G340" s="27"/>
      <c r="H340" s="28"/>
      <c r="I340" s="34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="7" customFormat="1" ht="29" customHeight="1" spans="1:50">
      <c r="A341" s="22">
        <v>330</v>
      </c>
      <c r="B341" s="22" t="s">
        <v>388</v>
      </c>
      <c r="C341" s="24" t="s">
        <v>29</v>
      </c>
      <c r="D341" s="22">
        <v>1</v>
      </c>
      <c r="E341" s="22" t="s">
        <v>32</v>
      </c>
      <c r="F341" s="33">
        <v>530</v>
      </c>
      <c r="G341" s="27"/>
      <c r="H341" s="28"/>
      <c r="I341" s="34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="7" customFormat="1" ht="29" customHeight="1" spans="1:50">
      <c r="A342" s="22">
        <v>331</v>
      </c>
      <c r="B342" s="22" t="s">
        <v>389</v>
      </c>
      <c r="C342" s="24" t="s">
        <v>29</v>
      </c>
      <c r="D342" s="22">
        <v>1</v>
      </c>
      <c r="E342" s="22" t="s">
        <v>32</v>
      </c>
      <c r="F342" s="33">
        <v>488</v>
      </c>
      <c r="G342" s="27"/>
      <c r="H342" s="28"/>
      <c r="I342" s="34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="7" customFormat="1" ht="29" customHeight="1" spans="1:50">
      <c r="A343" s="22">
        <v>332</v>
      </c>
      <c r="B343" s="22" t="s">
        <v>390</v>
      </c>
      <c r="C343" s="24" t="s">
        <v>29</v>
      </c>
      <c r="D343" s="22">
        <v>1</v>
      </c>
      <c r="E343" s="22" t="s">
        <v>32</v>
      </c>
      <c r="F343" s="33">
        <v>707</v>
      </c>
      <c r="G343" s="27"/>
      <c r="H343" s="28"/>
      <c r="I343" s="34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7" customFormat="1" ht="29" customHeight="1" spans="1:50">
      <c r="A344" s="22">
        <v>333</v>
      </c>
      <c r="B344" s="22" t="s">
        <v>391</v>
      </c>
      <c r="C344" s="24" t="s">
        <v>29</v>
      </c>
      <c r="D344" s="22">
        <v>1</v>
      </c>
      <c r="E344" s="22" t="s">
        <v>32</v>
      </c>
      <c r="F344" s="33">
        <v>270</v>
      </c>
      <c r="G344" s="27"/>
      <c r="H344" s="28"/>
      <c r="I344" s="34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</row>
    <row r="345" s="8" customFormat="1" ht="29" customHeight="1" spans="1:45">
      <c r="A345" s="22">
        <v>334</v>
      </c>
      <c r="B345" s="22" t="s">
        <v>123</v>
      </c>
      <c r="C345" s="24" t="s">
        <v>29</v>
      </c>
      <c r="D345" s="22">
        <v>1</v>
      </c>
      <c r="E345" s="22" t="s">
        <v>32</v>
      </c>
      <c r="F345" s="33">
        <v>436</v>
      </c>
      <c r="G345" s="27"/>
      <c r="H345" s="28"/>
      <c r="I345" s="34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</row>
    <row r="346" s="8" customFormat="1" ht="29" customHeight="1" spans="1:45">
      <c r="A346" s="22">
        <v>335</v>
      </c>
      <c r="B346" s="22" t="s">
        <v>124</v>
      </c>
      <c r="C346" s="24" t="s">
        <v>29</v>
      </c>
      <c r="D346" s="22">
        <v>1</v>
      </c>
      <c r="E346" s="22" t="s">
        <v>32</v>
      </c>
      <c r="F346" s="33">
        <v>182</v>
      </c>
      <c r="G346" s="27"/>
      <c r="H346" s="28"/>
      <c r="I346" s="34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</row>
    <row r="347" s="8" customFormat="1" ht="29" customHeight="1" spans="1:45">
      <c r="A347" s="22">
        <v>336</v>
      </c>
      <c r="B347" s="22" t="s">
        <v>125</v>
      </c>
      <c r="C347" s="24" t="s">
        <v>29</v>
      </c>
      <c r="D347" s="22">
        <v>1</v>
      </c>
      <c r="E347" s="22" t="s">
        <v>32</v>
      </c>
      <c r="F347" s="33">
        <v>967</v>
      </c>
      <c r="G347" s="27"/>
      <c r="H347" s="28"/>
      <c r="I347" s="34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</row>
    <row r="348" s="7" customFormat="1" ht="29" customHeight="1" spans="1:50">
      <c r="A348" s="22">
        <v>337</v>
      </c>
      <c r="B348" s="22" t="s">
        <v>395</v>
      </c>
      <c r="C348" s="24" t="s">
        <v>29</v>
      </c>
      <c r="D348" s="22">
        <v>1</v>
      </c>
      <c r="E348" s="22" t="s">
        <v>32</v>
      </c>
      <c r="F348" s="33">
        <v>1144</v>
      </c>
      <c r="G348" s="27"/>
      <c r="H348" s="28"/>
      <c r="I348" s="34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</row>
    <row r="349" s="7" customFormat="1" ht="29" customHeight="1" spans="1:50">
      <c r="A349" s="22">
        <v>338</v>
      </c>
      <c r="B349" s="22" t="s">
        <v>396</v>
      </c>
      <c r="C349" s="24" t="s">
        <v>29</v>
      </c>
      <c r="D349" s="22">
        <v>1</v>
      </c>
      <c r="E349" s="22" t="s">
        <v>32</v>
      </c>
      <c r="F349" s="33">
        <v>504</v>
      </c>
      <c r="G349" s="27"/>
      <c r="H349" s="28"/>
      <c r="I349" s="34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</row>
    <row r="350" s="7" customFormat="1" ht="29" customHeight="1" spans="1:50">
      <c r="A350" s="22">
        <v>339</v>
      </c>
      <c r="B350" s="22" t="s">
        <v>397</v>
      </c>
      <c r="C350" s="24" t="s">
        <v>29</v>
      </c>
      <c r="D350" s="22">
        <v>1</v>
      </c>
      <c r="E350" s="22" t="s">
        <v>32</v>
      </c>
      <c r="F350" s="33">
        <v>2860</v>
      </c>
      <c r="G350" s="27"/>
      <c r="H350" s="28"/>
      <c r="I350" s="34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</row>
    <row r="351" s="7" customFormat="1" ht="29" customHeight="1" spans="1:50">
      <c r="A351" s="22">
        <v>340</v>
      </c>
      <c r="B351" s="22" t="s">
        <v>398</v>
      </c>
      <c r="C351" s="24" t="s">
        <v>29</v>
      </c>
      <c r="D351" s="22">
        <v>1</v>
      </c>
      <c r="E351" s="22" t="s">
        <v>34</v>
      </c>
      <c r="F351" s="33">
        <v>83</v>
      </c>
      <c r="G351" s="27"/>
      <c r="H351" s="28"/>
      <c r="I351" s="34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</row>
    <row r="352" s="7" customFormat="1" ht="29" customHeight="1" spans="1:50">
      <c r="A352" s="22">
        <v>341</v>
      </c>
      <c r="B352" s="22" t="s">
        <v>399</v>
      </c>
      <c r="C352" s="24" t="s">
        <v>29</v>
      </c>
      <c r="D352" s="22">
        <v>1</v>
      </c>
      <c r="E352" s="22" t="s">
        <v>32</v>
      </c>
      <c r="F352" s="33">
        <v>1352</v>
      </c>
      <c r="G352" s="27"/>
      <c r="H352" s="28"/>
      <c r="I352" s="34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</row>
    <row r="353" s="7" customFormat="1" ht="29" customHeight="1" spans="1:50">
      <c r="A353" s="22">
        <v>342</v>
      </c>
      <c r="B353" s="22" t="s">
        <v>400</v>
      </c>
      <c r="C353" s="24" t="s">
        <v>29</v>
      </c>
      <c r="D353" s="22">
        <v>1</v>
      </c>
      <c r="E353" s="22" t="s">
        <v>30</v>
      </c>
      <c r="F353" s="33">
        <v>1013</v>
      </c>
      <c r="G353" s="27"/>
      <c r="H353" s="28"/>
      <c r="I353" s="34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</row>
    <row r="354" s="7" customFormat="1" ht="29" customHeight="1" spans="1:50">
      <c r="A354" s="22">
        <v>343</v>
      </c>
      <c r="B354" s="22" t="s">
        <v>401</v>
      </c>
      <c r="C354" s="24" t="s">
        <v>29</v>
      </c>
      <c r="D354" s="22">
        <v>1</v>
      </c>
      <c r="E354" s="22" t="s">
        <v>30</v>
      </c>
      <c r="F354" s="33">
        <v>863</v>
      </c>
      <c r="G354" s="27"/>
      <c r="H354" s="28"/>
      <c r="I354" s="34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</row>
    <row r="355" s="7" customFormat="1" ht="29" customHeight="1" spans="1:50">
      <c r="A355" s="22">
        <v>344</v>
      </c>
      <c r="B355" s="22" t="s">
        <v>402</v>
      </c>
      <c r="C355" s="24" t="s">
        <v>29</v>
      </c>
      <c r="D355" s="22">
        <v>1</v>
      </c>
      <c r="E355" s="22" t="s">
        <v>32</v>
      </c>
      <c r="F355" s="33">
        <v>717</v>
      </c>
      <c r="G355" s="27"/>
      <c r="H355" s="28"/>
      <c r="I355" s="34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</row>
    <row r="356" s="7" customFormat="1" ht="29" customHeight="1" spans="1:50">
      <c r="A356" s="22">
        <v>345</v>
      </c>
      <c r="B356" s="22" t="s">
        <v>403</v>
      </c>
      <c r="C356" s="24" t="s">
        <v>29</v>
      </c>
      <c r="D356" s="22">
        <v>1</v>
      </c>
      <c r="E356" s="22" t="s">
        <v>32</v>
      </c>
      <c r="F356" s="33">
        <v>332</v>
      </c>
      <c r="G356" s="27"/>
      <c r="H356" s="28"/>
      <c r="I356" s="34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</row>
    <row r="357" s="7" customFormat="1" ht="29" customHeight="1" spans="1:50">
      <c r="A357" s="22">
        <v>346</v>
      </c>
      <c r="B357" s="22" t="s">
        <v>404</v>
      </c>
      <c r="C357" s="24" t="s">
        <v>29</v>
      </c>
      <c r="D357" s="22">
        <v>1</v>
      </c>
      <c r="E357" s="22" t="s">
        <v>32</v>
      </c>
      <c r="F357" s="33">
        <v>488</v>
      </c>
      <c r="G357" s="27"/>
      <c r="H357" s="28"/>
      <c r="I357" s="34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</row>
    <row r="358" s="7" customFormat="1" ht="29" customHeight="1" spans="1:50">
      <c r="A358" s="22">
        <v>347</v>
      </c>
      <c r="B358" s="22" t="s">
        <v>405</v>
      </c>
      <c r="C358" s="24" t="s">
        <v>29</v>
      </c>
      <c r="D358" s="22">
        <v>1</v>
      </c>
      <c r="E358" s="22" t="s">
        <v>32</v>
      </c>
      <c r="F358" s="33">
        <v>301</v>
      </c>
      <c r="G358" s="27"/>
      <c r="H358" s="28"/>
      <c r="I358" s="34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</row>
    <row r="359" s="7" customFormat="1" ht="29" customHeight="1" spans="1:50">
      <c r="A359" s="22">
        <v>348</v>
      </c>
      <c r="B359" s="22" t="s">
        <v>406</v>
      </c>
      <c r="C359" s="24" t="s">
        <v>29</v>
      </c>
      <c r="D359" s="22">
        <v>1</v>
      </c>
      <c r="E359" s="22" t="s">
        <v>32</v>
      </c>
      <c r="F359" s="33">
        <v>1493</v>
      </c>
      <c r="G359" s="27"/>
      <c r="H359" s="28"/>
      <c r="I359" s="34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</row>
    <row r="360" s="7" customFormat="1" ht="29" customHeight="1" spans="1:50">
      <c r="A360" s="22">
        <v>349</v>
      </c>
      <c r="B360" s="22" t="s">
        <v>407</v>
      </c>
      <c r="C360" s="24" t="s">
        <v>29</v>
      </c>
      <c r="D360" s="22">
        <v>1</v>
      </c>
      <c r="E360" s="22" t="s">
        <v>32</v>
      </c>
      <c r="F360" s="33">
        <v>1414</v>
      </c>
      <c r="G360" s="27"/>
      <c r="H360" s="28"/>
      <c r="I360" s="34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</row>
    <row r="361" s="7" customFormat="1" ht="29" customHeight="1" spans="1:50">
      <c r="A361" s="22">
        <v>350</v>
      </c>
      <c r="B361" s="22" t="s">
        <v>408</v>
      </c>
      <c r="C361" s="24" t="s">
        <v>29</v>
      </c>
      <c r="D361" s="22">
        <v>1</v>
      </c>
      <c r="E361" s="22" t="s">
        <v>30</v>
      </c>
      <c r="F361" s="33">
        <v>131</v>
      </c>
      <c r="G361" s="27"/>
      <c r="H361" s="28"/>
      <c r="I361" s="34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</row>
    <row r="362" s="7" customFormat="1" ht="29" customHeight="1" spans="1:50">
      <c r="A362" s="22">
        <v>351</v>
      </c>
      <c r="B362" s="22" t="s">
        <v>409</v>
      </c>
      <c r="C362" s="24" t="s">
        <v>29</v>
      </c>
      <c r="D362" s="22">
        <v>1</v>
      </c>
      <c r="E362" s="22" t="s">
        <v>32</v>
      </c>
      <c r="F362" s="33">
        <v>655</v>
      </c>
      <c r="G362" s="27"/>
      <c r="H362" s="28"/>
      <c r="I362" s="34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</row>
    <row r="363" s="7" customFormat="1" ht="29" customHeight="1" spans="1:50">
      <c r="A363" s="22">
        <v>352</v>
      </c>
      <c r="B363" s="22" t="s">
        <v>410</v>
      </c>
      <c r="C363" s="24" t="s">
        <v>29</v>
      </c>
      <c r="D363" s="22">
        <v>1</v>
      </c>
      <c r="E363" s="22" t="s">
        <v>32</v>
      </c>
      <c r="F363" s="33">
        <v>2964</v>
      </c>
      <c r="G363" s="27"/>
      <c r="H363" s="28"/>
      <c r="I363" s="34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</row>
    <row r="364" s="7" customFormat="1" ht="29" customHeight="1" spans="1:50">
      <c r="A364" s="22">
        <v>353</v>
      </c>
      <c r="B364" s="22" t="s">
        <v>411</v>
      </c>
      <c r="C364" s="24" t="s">
        <v>29</v>
      </c>
      <c r="D364" s="22">
        <v>1</v>
      </c>
      <c r="E364" s="22" t="s">
        <v>32</v>
      </c>
      <c r="F364" s="33">
        <v>187</v>
      </c>
      <c r="G364" s="27"/>
      <c r="H364" s="28"/>
      <c r="I364" s="34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</row>
    <row r="365" s="7" customFormat="1" ht="29" customHeight="1" spans="1:50">
      <c r="A365" s="22">
        <v>354</v>
      </c>
      <c r="B365" s="22" t="s">
        <v>412</v>
      </c>
      <c r="C365" s="24" t="s">
        <v>29</v>
      </c>
      <c r="D365" s="22">
        <v>1</v>
      </c>
      <c r="E365" s="22" t="s">
        <v>30</v>
      </c>
      <c r="F365" s="33">
        <v>514</v>
      </c>
      <c r="G365" s="27"/>
      <c r="H365" s="28"/>
      <c r="I365" s="34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</row>
    <row r="366" s="7" customFormat="1" ht="29" customHeight="1" spans="1:50">
      <c r="A366" s="22">
        <v>355</v>
      </c>
      <c r="B366" s="22" t="s">
        <v>413</v>
      </c>
      <c r="C366" s="24" t="s">
        <v>29</v>
      </c>
      <c r="D366" s="22">
        <v>1</v>
      </c>
      <c r="E366" s="22" t="s">
        <v>32</v>
      </c>
      <c r="F366" s="33">
        <v>384</v>
      </c>
      <c r="G366" s="27"/>
      <c r="H366" s="28"/>
      <c r="I366" s="34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</row>
    <row r="367" s="7" customFormat="1" ht="29" customHeight="1" spans="1:50">
      <c r="A367" s="22">
        <v>356</v>
      </c>
      <c r="B367" s="22" t="s">
        <v>414</v>
      </c>
      <c r="C367" s="24" t="s">
        <v>29</v>
      </c>
      <c r="D367" s="22">
        <v>1</v>
      </c>
      <c r="E367" s="22" t="s">
        <v>76</v>
      </c>
      <c r="F367" s="33">
        <v>20</v>
      </c>
      <c r="G367" s="27"/>
      <c r="H367" s="28"/>
      <c r="I367" s="34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</row>
    <row r="368" s="7" customFormat="1" ht="29" customHeight="1" spans="1:50">
      <c r="A368" s="22">
        <v>357</v>
      </c>
      <c r="B368" s="22" t="s">
        <v>415</v>
      </c>
      <c r="C368" s="24" t="s">
        <v>29</v>
      </c>
      <c r="D368" s="22">
        <v>1</v>
      </c>
      <c r="E368" s="22" t="s">
        <v>32</v>
      </c>
      <c r="F368" s="33">
        <v>478</v>
      </c>
      <c r="G368" s="27"/>
      <c r="H368" s="28"/>
      <c r="I368" s="34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</row>
    <row r="369" s="7" customFormat="1" ht="29" customHeight="1" spans="1:50">
      <c r="A369" s="22">
        <v>358</v>
      </c>
      <c r="B369" s="22" t="s">
        <v>416</v>
      </c>
      <c r="C369" s="24" t="s">
        <v>29</v>
      </c>
      <c r="D369" s="22">
        <v>1</v>
      </c>
      <c r="E369" s="22" t="s">
        <v>32</v>
      </c>
      <c r="F369" s="33">
        <v>31</v>
      </c>
      <c r="G369" s="27"/>
      <c r="H369" s="28"/>
      <c r="I369" s="34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</row>
    <row r="370" s="7" customFormat="1" ht="29" customHeight="1" spans="1:50">
      <c r="A370" s="22">
        <v>359</v>
      </c>
      <c r="B370" s="22" t="s">
        <v>417</v>
      </c>
      <c r="C370" s="24" t="s">
        <v>29</v>
      </c>
      <c r="D370" s="22">
        <v>1</v>
      </c>
      <c r="E370" s="22" t="s">
        <v>32</v>
      </c>
      <c r="F370" s="33">
        <v>598</v>
      </c>
      <c r="G370" s="27"/>
      <c r="H370" s="28"/>
      <c r="I370" s="34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</row>
    <row r="371" s="7" customFormat="1" ht="29" customHeight="1" spans="1:50">
      <c r="A371" s="22">
        <v>360</v>
      </c>
      <c r="B371" s="22" t="s">
        <v>418</v>
      </c>
      <c r="C371" s="24" t="s">
        <v>29</v>
      </c>
      <c r="D371" s="22">
        <v>1</v>
      </c>
      <c r="E371" s="22" t="s">
        <v>32</v>
      </c>
      <c r="F371" s="33">
        <v>1872</v>
      </c>
      <c r="G371" s="27"/>
      <c r="H371" s="28"/>
      <c r="I371" s="34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</row>
    <row r="372" s="7" customFormat="1" ht="29" customHeight="1" spans="1:50">
      <c r="A372" s="22">
        <v>361</v>
      </c>
      <c r="B372" s="22" t="s">
        <v>419</v>
      </c>
      <c r="C372" s="24" t="s">
        <v>29</v>
      </c>
      <c r="D372" s="22">
        <v>1</v>
      </c>
      <c r="E372" s="22" t="s">
        <v>32</v>
      </c>
      <c r="F372" s="33">
        <v>428</v>
      </c>
      <c r="G372" s="27"/>
      <c r="H372" s="28"/>
      <c r="I372" s="34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</row>
    <row r="373" s="7" customFormat="1" ht="29" customHeight="1" spans="1:50">
      <c r="A373" s="22">
        <v>362</v>
      </c>
      <c r="B373" s="22" t="s">
        <v>420</v>
      </c>
      <c r="C373" s="24" t="s">
        <v>29</v>
      </c>
      <c r="D373" s="22">
        <v>1</v>
      </c>
      <c r="E373" s="22" t="s">
        <v>32</v>
      </c>
      <c r="F373" s="33">
        <v>1263</v>
      </c>
      <c r="G373" s="27"/>
      <c r="H373" s="28"/>
      <c r="I373" s="34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</row>
    <row r="374" s="7" customFormat="1" ht="29" customHeight="1" spans="1:50">
      <c r="A374" s="22">
        <v>363</v>
      </c>
      <c r="B374" s="22" t="s">
        <v>421</v>
      </c>
      <c r="C374" s="24" t="s">
        <v>29</v>
      </c>
      <c r="D374" s="22">
        <v>1</v>
      </c>
      <c r="E374" s="22" t="s">
        <v>32</v>
      </c>
      <c r="F374" s="33">
        <v>592</v>
      </c>
      <c r="G374" s="27"/>
      <c r="H374" s="28"/>
      <c r="I374" s="34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</row>
    <row r="375" s="7" customFormat="1" ht="29" customHeight="1" spans="1:50">
      <c r="A375" s="22">
        <v>364</v>
      </c>
      <c r="B375" s="22" t="s">
        <v>422</v>
      </c>
      <c r="C375" s="24" t="s">
        <v>29</v>
      </c>
      <c r="D375" s="22">
        <v>1</v>
      </c>
      <c r="E375" s="22" t="s">
        <v>32</v>
      </c>
      <c r="F375" s="33">
        <v>67</v>
      </c>
      <c r="G375" s="27"/>
      <c r="H375" s="28"/>
      <c r="I375" s="34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</row>
    <row r="376" s="7" customFormat="1" ht="29" customHeight="1" spans="1:50">
      <c r="A376" s="22">
        <v>365</v>
      </c>
      <c r="B376" s="22" t="s">
        <v>423</v>
      </c>
      <c r="C376" s="24" t="s">
        <v>29</v>
      </c>
      <c r="D376" s="22">
        <v>1</v>
      </c>
      <c r="E376" s="22" t="s">
        <v>32</v>
      </c>
      <c r="F376" s="33">
        <v>524</v>
      </c>
      <c r="G376" s="27"/>
      <c r="H376" s="28"/>
      <c r="I376" s="34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</row>
    <row r="377" s="7" customFormat="1" ht="29" customHeight="1" spans="1:50">
      <c r="A377" s="22">
        <v>366</v>
      </c>
      <c r="B377" s="22" t="s">
        <v>424</v>
      </c>
      <c r="C377" s="24" t="s">
        <v>29</v>
      </c>
      <c r="D377" s="22">
        <v>1</v>
      </c>
      <c r="E377" s="22" t="s">
        <v>30</v>
      </c>
      <c r="F377" s="33">
        <v>270</v>
      </c>
      <c r="G377" s="27"/>
      <c r="H377" s="28"/>
      <c r="I377" s="34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</row>
    <row r="378" s="7" customFormat="1" ht="29" customHeight="1" spans="1:50">
      <c r="A378" s="22">
        <v>367</v>
      </c>
      <c r="B378" s="22" t="s">
        <v>425</v>
      </c>
      <c r="C378" s="24" t="s">
        <v>29</v>
      </c>
      <c r="D378" s="22">
        <v>1</v>
      </c>
      <c r="E378" s="22" t="s">
        <v>30</v>
      </c>
      <c r="F378" s="33">
        <v>228</v>
      </c>
      <c r="G378" s="27"/>
      <c r="H378" s="28"/>
      <c r="I378" s="34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</row>
    <row r="379" s="7" customFormat="1" ht="29" customHeight="1" spans="1:50">
      <c r="A379" s="22">
        <v>368</v>
      </c>
      <c r="B379" s="22" t="s">
        <v>426</v>
      </c>
      <c r="C379" s="24" t="s">
        <v>29</v>
      </c>
      <c r="D379" s="22">
        <v>1</v>
      </c>
      <c r="E379" s="22" t="s">
        <v>57</v>
      </c>
      <c r="F379" s="33">
        <v>691</v>
      </c>
      <c r="G379" s="27"/>
      <c r="H379" s="28"/>
      <c r="I379" s="34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</row>
    <row r="380" s="7" customFormat="1" ht="29" customHeight="1" spans="1:50">
      <c r="A380" s="22">
        <v>369</v>
      </c>
      <c r="B380" s="22" t="s">
        <v>427</v>
      </c>
      <c r="C380" s="24" t="s">
        <v>29</v>
      </c>
      <c r="D380" s="22">
        <v>1</v>
      </c>
      <c r="E380" s="22" t="s">
        <v>57</v>
      </c>
      <c r="F380" s="33">
        <v>652</v>
      </c>
      <c r="G380" s="27"/>
      <c r="H380" s="28"/>
      <c r="I380" s="34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</row>
    <row r="381" s="7" customFormat="1" ht="29" customHeight="1" spans="1:50">
      <c r="A381" s="22">
        <v>370</v>
      </c>
      <c r="B381" s="22" t="s">
        <v>428</v>
      </c>
      <c r="C381" s="24" t="s">
        <v>29</v>
      </c>
      <c r="D381" s="22">
        <v>1</v>
      </c>
      <c r="E381" s="22" t="s">
        <v>57</v>
      </c>
      <c r="F381" s="33">
        <v>2118</v>
      </c>
      <c r="G381" s="27"/>
      <c r="H381" s="28"/>
      <c r="I381" s="34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</row>
    <row r="382" s="7" customFormat="1" ht="29" customHeight="1" spans="1:50">
      <c r="A382" s="22">
        <v>371</v>
      </c>
      <c r="B382" s="22" t="s">
        <v>429</v>
      </c>
      <c r="C382" s="24" t="s">
        <v>29</v>
      </c>
      <c r="D382" s="22">
        <v>1</v>
      </c>
      <c r="E382" s="22" t="s">
        <v>57</v>
      </c>
      <c r="F382" s="33">
        <v>426</v>
      </c>
      <c r="G382" s="27"/>
      <c r="H382" s="28"/>
      <c r="I382" s="34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</row>
    <row r="383" s="7" customFormat="1" ht="29" customHeight="1" spans="1:50">
      <c r="A383" s="22">
        <v>372</v>
      </c>
      <c r="B383" s="22" t="s">
        <v>430</v>
      </c>
      <c r="C383" s="24" t="s">
        <v>29</v>
      </c>
      <c r="D383" s="22">
        <v>1</v>
      </c>
      <c r="E383" s="22" t="s">
        <v>57</v>
      </c>
      <c r="F383" s="33">
        <v>353</v>
      </c>
      <c r="G383" s="27"/>
      <c r="H383" s="28"/>
      <c r="I383" s="34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</row>
    <row r="384" s="7" customFormat="1" ht="29" customHeight="1" spans="1:50">
      <c r="A384" s="22">
        <v>373</v>
      </c>
      <c r="B384" s="22" t="s">
        <v>431</v>
      </c>
      <c r="C384" s="24" t="s">
        <v>29</v>
      </c>
      <c r="D384" s="22">
        <v>1</v>
      </c>
      <c r="E384" s="22" t="s">
        <v>30</v>
      </c>
      <c r="F384" s="33">
        <v>539</v>
      </c>
      <c r="G384" s="27"/>
      <c r="H384" s="28"/>
      <c r="I384" s="34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</row>
    <row r="385" s="7" customFormat="1" ht="29" customHeight="1" spans="1:50">
      <c r="A385" s="22">
        <v>374</v>
      </c>
      <c r="B385" s="22" t="s">
        <v>432</v>
      </c>
      <c r="C385" s="24" t="s">
        <v>29</v>
      </c>
      <c r="D385" s="22">
        <v>1</v>
      </c>
      <c r="E385" s="22" t="s">
        <v>32</v>
      </c>
      <c r="F385" s="33">
        <v>286</v>
      </c>
      <c r="G385" s="27"/>
      <c r="H385" s="28"/>
      <c r="I385" s="34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</row>
    <row r="386" s="7" customFormat="1" ht="29" customHeight="1" spans="1:50">
      <c r="A386" s="22">
        <v>375</v>
      </c>
      <c r="B386" s="22" t="s">
        <v>433</v>
      </c>
      <c r="C386" s="24" t="s">
        <v>29</v>
      </c>
      <c r="D386" s="22">
        <v>1</v>
      </c>
      <c r="E386" s="22" t="s">
        <v>32</v>
      </c>
      <c r="F386" s="33">
        <v>920</v>
      </c>
      <c r="G386" s="27"/>
      <c r="H386" s="28"/>
      <c r="I386" s="34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</row>
    <row r="387" s="7" customFormat="1" ht="29" customHeight="1" spans="1:50">
      <c r="A387" s="22">
        <v>376</v>
      </c>
      <c r="B387" s="22" t="s">
        <v>434</v>
      </c>
      <c r="C387" s="24" t="s">
        <v>29</v>
      </c>
      <c r="D387" s="22">
        <v>1</v>
      </c>
      <c r="E387" s="22" t="s">
        <v>32</v>
      </c>
      <c r="F387" s="33">
        <v>664</v>
      </c>
      <c r="G387" s="27"/>
      <c r="H387" s="9"/>
      <c r="I387" s="34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</row>
    <row r="388" s="7" customFormat="1" ht="29" customHeight="1" spans="1:50">
      <c r="A388" s="22">
        <v>377</v>
      </c>
      <c r="B388" s="22" t="s">
        <v>435</v>
      </c>
      <c r="C388" s="24" t="s">
        <v>29</v>
      </c>
      <c r="D388" s="22">
        <v>1</v>
      </c>
      <c r="E388" s="22" t="s">
        <v>30</v>
      </c>
      <c r="F388" s="33">
        <v>432</v>
      </c>
      <c r="G388" s="27"/>
      <c r="H388" s="9"/>
      <c r="I388" s="34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</row>
    <row r="389" s="7" customFormat="1" ht="29" customHeight="1" spans="1:50">
      <c r="A389" s="22">
        <v>378</v>
      </c>
      <c r="B389" s="22" t="s">
        <v>436</v>
      </c>
      <c r="C389" s="24" t="s">
        <v>29</v>
      </c>
      <c r="D389" s="22">
        <v>1</v>
      </c>
      <c r="E389" s="22" t="s">
        <v>30</v>
      </c>
      <c r="F389" s="33">
        <v>432</v>
      </c>
      <c r="G389" s="27"/>
      <c r="H389" s="9"/>
      <c r="I389" s="34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</row>
    <row r="390" s="7" customFormat="1" ht="29" customHeight="1" spans="1:50">
      <c r="A390" s="22">
        <v>379</v>
      </c>
      <c r="B390" s="22" t="s">
        <v>437</v>
      </c>
      <c r="C390" s="24" t="s">
        <v>29</v>
      </c>
      <c r="D390" s="22">
        <v>1</v>
      </c>
      <c r="E390" s="22" t="s">
        <v>32</v>
      </c>
      <c r="F390" s="33">
        <v>312</v>
      </c>
      <c r="G390" s="27"/>
      <c r="H390" s="9"/>
      <c r="I390" s="34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</row>
    <row r="391" s="7" customFormat="1" ht="29" customHeight="1" spans="1:50">
      <c r="A391" s="22">
        <v>380</v>
      </c>
      <c r="B391" s="22" t="s">
        <v>438</v>
      </c>
      <c r="C391" s="24" t="s">
        <v>29</v>
      </c>
      <c r="D391" s="22">
        <v>1</v>
      </c>
      <c r="E391" s="22" t="s">
        <v>32</v>
      </c>
      <c r="F391" s="33">
        <v>140</v>
      </c>
      <c r="G391" s="27"/>
      <c r="H391" s="9"/>
      <c r="I391" s="34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</row>
    <row r="392" s="7" customFormat="1" ht="29" customHeight="1" spans="1:50">
      <c r="A392" s="22">
        <v>381</v>
      </c>
      <c r="B392" s="22" t="s">
        <v>439</v>
      </c>
      <c r="C392" s="24" t="s">
        <v>29</v>
      </c>
      <c r="D392" s="22">
        <v>1</v>
      </c>
      <c r="E392" s="22" t="s">
        <v>32</v>
      </c>
      <c r="F392" s="33">
        <v>288</v>
      </c>
      <c r="G392" s="27"/>
      <c r="H392" s="9"/>
      <c r="I392" s="34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</row>
    <row r="393" s="7" customFormat="1" ht="29" customHeight="1" spans="1:50">
      <c r="A393" s="22">
        <v>382</v>
      </c>
      <c r="B393" s="22" t="s">
        <v>440</v>
      </c>
      <c r="C393" s="24" t="s">
        <v>29</v>
      </c>
      <c r="D393" s="22">
        <v>1</v>
      </c>
      <c r="E393" s="22" t="s">
        <v>32</v>
      </c>
      <c r="F393" s="33">
        <v>144</v>
      </c>
      <c r="G393" s="27"/>
      <c r="H393" s="9"/>
      <c r="I393" s="34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</row>
    <row r="394" s="7" customFormat="1" ht="29" customHeight="1" spans="1:50">
      <c r="A394" s="22">
        <v>383</v>
      </c>
      <c r="B394" s="22" t="s">
        <v>441</v>
      </c>
      <c r="C394" s="24" t="s">
        <v>29</v>
      </c>
      <c r="D394" s="22">
        <v>1</v>
      </c>
      <c r="E394" s="22" t="s">
        <v>32</v>
      </c>
      <c r="F394" s="33">
        <v>304</v>
      </c>
      <c r="G394" s="27"/>
      <c r="H394" s="9"/>
      <c r="I394" s="34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</row>
    <row r="395" s="7" customFormat="1" ht="29" customHeight="1" spans="1:50">
      <c r="A395" s="22">
        <v>384</v>
      </c>
      <c r="B395" s="22" t="s">
        <v>442</v>
      </c>
      <c r="C395" s="24" t="s">
        <v>29</v>
      </c>
      <c r="D395" s="22">
        <v>1</v>
      </c>
      <c r="E395" s="22" t="s">
        <v>32</v>
      </c>
      <c r="F395" s="33">
        <v>120</v>
      </c>
      <c r="G395" s="27"/>
      <c r="H395" s="9"/>
      <c r="I395" s="34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</row>
    <row r="396" s="7" customFormat="1" ht="29" customHeight="1" spans="1:50">
      <c r="A396" s="22">
        <v>385</v>
      </c>
      <c r="B396" s="22" t="s">
        <v>443</v>
      </c>
      <c r="C396" s="24" t="s">
        <v>29</v>
      </c>
      <c r="D396" s="22">
        <v>1</v>
      </c>
      <c r="E396" s="22" t="s">
        <v>32</v>
      </c>
      <c r="F396" s="33">
        <v>144</v>
      </c>
      <c r="G396" s="27"/>
      <c r="H396" s="9"/>
      <c r="I396" s="34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</row>
    <row r="397" s="7" customFormat="1" ht="29" customHeight="1" spans="1:50">
      <c r="A397" s="22">
        <v>386</v>
      </c>
      <c r="B397" s="22" t="s">
        <v>444</v>
      </c>
      <c r="C397" s="24" t="s">
        <v>29</v>
      </c>
      <c r="D397" s="22">
        <v>1</v>
      </c>
      <c r="E397" s="22" t="s">
        <v>139</v>
      </c>
      <c r="F397" s="33">
        <v>632</v>
      </c>
      <c r="G397" s="27"/>
      <c r="H397" s="9"/>
      <c r="I397" s="34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</row>
    <row r="398" s="7" customFormat="1" ht="29" customHeight="1" spans="1:50">
      <c r="A398" s="22">
        <v>387</v>
      </c>
      <c r="B398" s="22" t="s">
        <v>445</v>
      </c>
      <c r="C398" s="24" t="s">
        <v>29</v>
      </c>
      <c r="D398" s="22">
        <v>1</v>
      </c>
      <c r="E398" s="22" t="s">
        <v>32</v>
      </c>
      <c r="F398" s="33">
        <v>78</v>
      </c>
      <c r="G398" s="27"/>
      <c r="H398" s="9"/>
      <c r="I398" s="34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</row>
    <row r="399" s="7" customFormat="1" ht="29" customHeight="1" spans="1:50">
      <c r="A399" s="22">
        <v>388</v>
      </c>
      <c r="B399" s="22" t="s">
        <v>446</v>
      </c>
      <c r="C399" s="24" t="s">
        <v>29</v>
      </c>
      <c r="D399" s="22">
        <v>1</v>
      </c>
      <c r="E399" s="22" t="s">
        <v>55</v>
      </c>
      <c r="F399" s="33">
        <v>160</v>
      </c>
      <c r="G399" s="27"/>
      <c r="H399" s="9"/>
      <c r="I399" s="34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</row>
    <row r="400" s="7" customFormat="1" ht="29" customHeight="1" spans="1:50">
      <c r="A400" s="22">
        <v>389</v>
      </c>
      <c r="B400" s="22" t="s">
        <v>447</v>
      </c>
      <c r="C400" s="24" t="s">
        <v>29</v>
      </c>
      <c r="D400" s="22">
        <v>1</v>
      </c>
      <c r="E400" s="22" t="s">
        <v>32</v>
      </c>
      <c r="F400" s="33">
        <v>78</v>
      </c>
      <c r="G400" s="27"/>
      <c r="H400" s="9"/>
      <c r="I400" s="34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</row>
    <row r="401" s="7" customFormat="1" ht="29" customHeight="1" spans="1:50">
      <c r="A401" s="22">
        <v>390</v>
      </c>
      <c r="B401" s="22" t="s">
        <v>448</v>
      </c>
      <c r="C401" s="24" t="s">
        <v>29</v>
      </c>
      <c r="D401" s="22">
        <v>1</v>
      </c>
      <c r="E401" s="22" t="s">
        <v>32</v>
      </c>
      <c r="F401" s="33">
        <v>160</v>
      </c>
      <c r="G401" s="27"/>
      <c r="H401" s="9"/>
      <c r="I401" s="34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</row>
    <row r="402" s="7" customFormat="1" ht="29" customHeight="1" spans="1:50">
      <c r="A402" s="22">
        <v>391</v>
      </c>
      <c r="B402" s="22" t="s">
        <v>449</v>
      </c>
      <c r="C402" s="24" t="s">
        <v>29</v>
      </c>
      <c r="D402" s="22">
        <v>1</v>
      </c>
      <c r="E402" s="22" t="s">
        <v>32</v>
      </c>
      <c r="F402" s="33">
        <v>144</v>
      </c>
      <c r="G402" s="27"/>
      <c r="H402" s="9"/>
      <c r="I402" s="34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</row>
    <row r="403" s="7" customFormat="1" ht="29" customHeight="1" spans="1:50">
      <c r="A403" s="22">
        <v>392</v>
      </c>
      <c r="B403" s="22" t="s">
        <v>450</v>
      </c>
      <c r="C403" s="24" t="s">
        <v>29</v>
      </c>
      <c r="D403" s="22">
        <v>1</v>
      </c>
      <c r="E403" s="22" t="s">
        <v>32</v>
      </c>
      <c r="F403" s="33">
        <v>296</v>
      </c>
      <c r="G403" s="27"/>
      <c r="H403" s="9"/>
      <c r="I403" s="34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</row>
    <row r="404" s="7" customFormat="1" ht="29" customHeight="1" spans="1:50">
      <c r="A404" s="22">
        <v>393</v>
      </c>
      <c r="B404" s="22" t="s">
        <v>451</v>
      </c>
      <c r="C404" s="24" t="s">
        <v>29</v>
      </c>
      <c r="D404" s="22">
        <v>1</v>
      </c>
      <c r="E404" s="22" t="s">
        <v>32</v>
      </c>
      <c r="F404" s="33">
        <v>145</v>
      </c>
      <c r="G404" s="27"/>
      <c r="H404" s="28"/>
      <c r="I404" s="34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</row>
    <row r="405" s="7" customFormat="1" ht="29" customHeight="1" spans="1:50">
      <c r="A405" s="22">
        <v>394</v>
      </c>
      <c r="B405" s="22" t="s">
        <v>452</v>
      </c>
      <c r="C405" s="24" t="s">
        <v>29</v>
      </c>
      <c r="D405" s="22">
        <v>1</v>
      </c>
      <c r="E405" s="22" t="s">
        <v>32</v>
      </c>
      <c r="F405" s="33">
        <v>187</v>
      </c>
      <c r="G405" s="27"/>
      <c r="H405" s="28"/>
      <c r="I405" s="34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</row>
    <row r="406" s="7" customFormat="1" ht="29" customHeight="1" spans="1:50">
      <c r="A406" s="22">
        <v>395</v>
      </c>
      <c r="B406" s="22" t="s">
        <v>453</v>
      </c>
      <c r="C406" s="24" t="s">
        <v>29</v>
      </c>
      <c r="D406" s="22">
        <v>1</v>
      </c>
      <c r="E406" s="22" t="s">
        <v>32</v>
      </c>
      <c r="F406" s="33">
        <v>264</v>
      </c>
      <c r="G406" s="27"/>
      <c r="H406" s="9"/>
      <c r="I406" s="34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</row>
    <row r="407" s="7" customFormat="1" ht="29" customHeight="1" spans="1:50">
      <c r="A407" s="22">
        <v>396</v>
      </c>
      <c r="B407" s="22" t="s">
        <v>454</v>
      </c>
      <c r="C407" s="24" t="s">
        <v>29</v>
      </c>
      <c r="D407" s="22">
        <v>1</v>
      </c>
      <c r="E407" s="22" t="s">
        <v>32</v>
      </c>
      <c r="F407" s="33">
        <v>780</v>
      </c>
      <c r="G407" s="27"/>
      <c r="H407" s="28"/>
      <c r="I407" s="34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</row>
    <row r="408" s="7" customFormat="1" ht="29" customHeight="1" spans="1:50">
      <c r="A408" s="22">
        <v>397</v>
      </c>
      <c r="B408" s="22" t="s">
        <v>455</v>
      </c>
      <c r="C408" s="24" t="s">
        <v>29</v>
      </c>
      <c r="D408" s="22">
        <v>1</v>
      </c>
      <c r="E408" s="22" t="s">
        <v>32</v>
      </c>
      <c r="F408" s="33">
        <v>1196</v>
      </c>
      <c r="G408" s="27"/>
      <c r="H408" s="28"/>
      <c r="I408" s="34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</row>
    <row r="409" s="7" customFormat="1" ht="29" customHeight="1" spans="1:50">
      <c r="A409" s="22">
        <v>398</v>
      </c>
      <c r="B409" s="22" t="s">
        <v>456</v>
      </c>
      <c r="C409" s="24" t="s">
        <v>29</v>
      </c>
      <c r="D409" s="22">
        <v>1</v>
      </c>
      <c r="E409" s="22" t="s">
        <v>32</v>
      </c>
      <c r="F409" s="33">
        <v>904</v>
      </c>
      <c r="G409" s="27"/>
      <c r="H409" s="28"/>
      <c r="I409" s="34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</row>
    <row r="410" s="7" customFormat="1" ht="29" customHeight="1" spans="1:50">
      <c r="A410" s="22">
        <v>399</v>
      </c>
      <c r="B410" s="22" t="s">
        <v>457</v>
      </c>
      <c r="C410" s="24" t="s">
        <v>29</v>
      </c>
      <c r="D410" s="22">
        <v>1</v>
      </c>
      <c r="E410" s="22" t="s">
        <v>32</v>
      </c>
      <c r="F410" s="33">
        <v>343</v>
      </c>
      <c r="G410" s="27"/>
      <c r="H410" s="28"/>
      <c r="I410" s="34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</row>
    <row r="411" s="7" customFormat="1" ht="29" customHeight="1" spans="1:50">
      <c r="A411" s="22">
        <v>400</v>
      </c>
      <c r="B411" s="22" t="s">
        <v>458</v>
      </c>
      <c r="C411" s="24" t="s">
        <v>459</v>
      </c>
      <c r="D411" s="22">
        <v>1</v>
      </c>
      <c r="E411" s="22" t="s">
        <v>32</v>
      </c>
      <c r="F411" s="33">
        <v>39</v>
      </c>
      <c r="G411" s="27"/>
      <c r="H411" s="28"/>
      <c r="I411" s="34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</row>
    <row r="412" s="7" customFormat="1" ht="29" customHeight="1" spans="1:50">
      <c r="A412" s="22">
        <v>401</v>
      </c>
      <c r="B412" s="22" t="s">
        <v>460</v>
      </c>
      <c r="C412" s="24" t="s">
        <v>459</v>
      </c>
      <c r="D412" s="22">
        <v>1</v>
      </c>
      <c r="E412" s="22" t="s">
        <v>32</v>
      </c>
      <c r="F412" s="33">
        <v>20</v>
      </c>
      <c r="G412" s="27"/>
      <c r="H412" s="28"/>
      <c r="I412" s="34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</row>
    <row r="413" s="7" customFormat="1" ht="29" customHeight="1" spans="1:50">
      <c r="A413" s="22">
        <v>402</v>
      </c>
      <c r="B413" s="22" t="s">
        <v>462</v>
      </c>
      <c r="C413" s="24" t="s">
        <v>459</v>
      </c>
      <c r="D413" s="22">
        <v>1</v>
      </c>
      <c r="E413" s="22" t="s">
        <v>32</v>
      </c>
      <c r="F413" s="33">
        <v>62</v>
      </c>
      <c r="G413" s="27"/>
      <c r="H413" s="28"/>
      <c r="I413" s="34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</row>
    <row r="414" s="7" customFormat="1" ht="29" customHeight="1" spans="1:50">
      <c r="A414" s="22">
        <v>403</v>
      </c>
      <c r="B414" s="22" t="s">
        <v>463</v>
      </c>
      <c r="C414" s="24" t="s">
        <v>29</v>
      </c>
      <c r="D414" s="22">
        <v>1</v>
      </c>
      <c r="E414" s="22" t="s">
        <v>32</v>
      </c>
      <c r="F414" s="33">
        <v>468</v>
      </c>
      <c r="G414" s="27"/>
      <c r="H414" s="28"/>
      <c r="I414" s="34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</row>
    <row r="415" s="7" customFormat="1" ht="29" customHeight="1" spans="1:50">
      <c r="A415" s="22">
        <v>404</v>
      </c>
      <c r="B415" s="22" t="s">
        <v>464</v>
      </c>
      <c r="C415" s="24" t="s">
        <v>29</v>
      </c>
      <c r="D415" s="22">
        <v>1</v>
      </c>
      <c r="E415" s="22" t="s">
        <v>32</v>
      </c>
      <c r="F415" s="33">
        <v>182</v>
      </c>
      <c r="G415" s="27"/>
      <c r="H415" s="28"/>
      <c r="I415" s="34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</row>
    <row r="416" s="7" customFormat="1" ht="29" customHeight="1" spans="1:50">
      <c r="A416" s="22">
        <v>405</v>
      </c>
      <c r="B416" s="22" t="s">
        <v>465</v>
      </c>
      <c r="C416" s="24" t="s">
        <v>29</v>
      </c>
      <c r="D416" s="22">
        <v>1</v>
      </c>
      <c r="E416" s="22" t="s">
        <v>32</v>
      </c>
      <c r="F416" s="33">
        <v>967</v>
      </c>
      <c r="G416" s="27"/>
      <c r="H416" s="28"/>
      <c r="I416" s="34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</row>
    <row r="417" s="7" customFormat="1" ht="29" customHeight="1" spans="1:50">
      <c r="A417" s="22">
        <v>406</v>
      </c>
      <c r="B417" s="22" t="s">
        <v>466</v>
      </c>
      <c r="C417" s="24" t="s">
        <v>29</v>
      </c>
      <c r="D417" s="22">
        <v>1</v>
      </c>
      <c r="E417" s="22" t="s">
        <v>32</v>
      </c>
      <c r="F417" s="33">
        <v>322</v>
      </c>
      <c r="G417" s="27"/>
      <c r="H417" s="28"/>
      <c r="I417" s="34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</row>
    <row r="418" s="7" customFormat="1" ht="29" customHeight="1" spans="1:50">
      <c r="A418" s="22">
        <v>407</v>
      </c>
      <c r="B418" s="22" t="s">
        <v>467</v>
      </c>
      <c r="C418" s="24" t="s">
        <v>459</v>
      </c>
      <c r="D418" s="22">
        <v>1</v>
      </c>
      <c r="E418" s="22" t="s">
        <v>32</v>
      </c>
      <c r="F418" s="33">
        <v>24</v>
      </c>
      <c r="G418" s="27"/>
      <c r="H418" s="28"/>
      <c r="I418" s="34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</row>
    <row r="419" s="7" customFormat="1" ht="29" customHeight="1" spans="1:50">
      <c r="A419" s="22">
        <v>408</v>
      </c>
      <c r="B419" s="22" t="s">
        <v>468</v>
      </c>
      <c r="C419" s="24" t="s">
        <v>459</v>
      </c>
      <c r="D419" s="22">
        <v>1</v>
      </c>
      <c r="E419" s="22" t="s">
        <v>32</v>
      </c>
      <c r="F419" s="33">
        <v>36</v>
      </c>
      <c r="G419" s="27"/>
      <c r="H419" s="28"/>
      <c r="I419" s="34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</row>
    <row r="420" s="7" customFormat="1" ht="29" customHeight="1" spans="1:50">
      <c r="A420" s="22">
        <v>409</v>
      </c>
      <c r="B420" s="3" t="s">
        <v>469</v>
      </c>
      <c r="C420" s="24" t="s">
        <v>459</v>
      </c>
      <c r="D420" s="22">
        <v>1</v>
      </c>
      <c r="E420" s="22" t="s">
        <v>32</v>
      </c>
      <c r="F420" s="33">
        <v>24</v>
      </c>
      <c r="G420" s="27"/>
      <c r="H420" s="28"/>
      <c r="I420" s="34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</row>
    <row r="421" s="7" customFormat="1" ht="29" customHeight="1" spans="1:50">
      <c r="A421" s="22">
        <v>410</v>
      </c>
      <c r="B421" s="22" t="s">
        <v>470</v>
      </c>
      <c r="C421" s="24" t="s">
        <v>459</v>
      </c>
      <c r="D421" s="22">
        <v>1</v>
      </c>
      <c r="E421" s="22" t="s">
        <v>32</v>
      </c>
      <c r="F421" s="33">
        <v>20</v>
      </c>
      <c r="G421" s="27"/>
      <c r="H421" s="28"/>
      <c r="I421" s="34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</row>
    <row r="422" s="7" customFormat="1" ht="29" customHeight="1" spans="1:50">
      <c r="A422" s="22">
        <v>411</v>
      </c>
      <c r="B422" s="22" t="s">
        <v>471</v>
      </c>
      <c r="C422" s="24" t="s">
        <v>459</v>
      </c>
      <c r="D422" s="22">
        <v>1</v>
      </c>
      <c r="E422" s="22" t="s">
        <v>32</v>
      </c>
      <c r="F422" s="33">
        <v>20</v>
      </c>
      <c r="G422" s="27"/>
      <c r="H422" s="28"/>
      <c r="I422" s="34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</row>
    <row r="423" s="7" customFormat="1" ht="29" customHeight="1" spans="1:50">
      <c r="A423" s="22">
        <v>412</v>
      </c>
      <c r="B423" s="22" t="s">
        <v>472</v>
      </c>
      <c r="C423" s="24" t="s">
        <v>29</v>
      </c>
      <c r="D423" s="22">
        <v>1</v>
      </c>
      <c r="E423" s="22" t="s">
        <v>32</v>
      </c>
      <c r="F423" s="33">
        <v>488</v>
      </c>
      <c r="G423" s="27"/>
      <c r="H423" s="28"/>
      <c r="I423" s="34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</row>
    <row r="424" s="7" customFormat="1" ht="29" customHeight="1" spans="1:50">
      <c r="A424" s="22">
        <v>413</v>
      </c>
      <c r="B424" s="22" t="s">
        <v>473</v>
      </c>
      <c r="C424" s="24" t="s">
        <v>29</v>
      </c>
      <c r="D424" s="22">
        <v>1</v>
      </c>
      <c r="E424" s="22" t="s">
        <v>32</v>
      </c>
      <c r="F424" s="33">
        <v>520</v>
      </c>
      <c r="G424" s="27"/>
      <c r="H424" s="28"/>
      <c r="I424" s="34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</row>
    <row r="425" s="7" customFormat="1" ht="29" customHeight="1" spans="1:50">
      <c r="A425" s="22">
        <v>414</v>
      </c>
      <c r="B425" s="22" t="s">
        <v>474</v>
      </c>
      <c r="C425" s="24" t="s">
        <v>29</v>
      </c>
      <c r="D425" s="22">
        <v>1</v>
      </c>
      <c r="E425" s="22" t="s">
        <v>76</v>
      </c>
      <c r="F425" s="33">
        <v>80</v>
      </c>
      <c r="G425" s="27"/>
      <c r="H425" s="28"/>
      <c r="I425" s="34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</row>
    <row r="426" s="7" customFormat="1" ht="29" customHeight="1" spans="1:50">
      <c r="A426" s="22">
        <v>415</v>
      </c>
      <c r="B426" s="22" t="s">
        <v>475</v>
      </c>
      <c r="C426" s="24" t="s">
        <v>29</v>
      </c>
      <c r="D426" s="22">
        <v>1</v>
      </c>
      <c r="E426" s="22" t="s">
        <v>76</v>
      </c>
      <c r="F426" s="33">
        <v>280</v>
      </c>
      <c r="G426" s="27"/>
      <c r="H426" s="28"/>
      <c r="I426" s="34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</row>
    <row r="427" s="7" customFormat="1" ht="29" customHeight="1" spans="1:50">
      <c r="A427" s="22">
        <v>416</v>
      </c>
      <c r="B427" s="22" t="s">
        <v>476</v>
      </c>
      <c r="C427" s="24" t="s">
        <v>29</v>
      </c>
      <c r="D427" s="22">
        <v>1</v>
      </c>
      <c r="E427" s="22" t="s">
        <v>367</v>
      </c>
      <c r="F427" s="33">
        <v>946</v>
      </c>
      <c r="G427" s="27"/>
      <c r="H427" s="28"/>
      <c r="I427" s="34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</row>
    <row r="428" s="7" customFormat="1" ht="29" customHeight="1" spans="1:50">
      <c r="A428" s="22">
        <v>417</v>
      </c>
      <c r="B428" s="22" t="s">
        <v>477</v>
      </c>
      <c r="C428" s="24" t="s">
        <v>29</v>
      </c>
      <c r="D428" s="22">
        <v>1</v>
      </c>
      <c r="E428" s="22" t="s">
        <v>76</v>
      </c>
      <c r="F428" s="33">
        <v>332</v>
      </c>
      <c r="G428" s="27"/>
      <c r="H428" s="28"/>
      <c r="I428" s="34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</row>
    <row r="429" s="7" customFormat="1" ht="29" customHeight="1" spans="1:50">
      <c r="A429" s="22">
        <v>418</v>
      </c>
      <c r="B429" s="22" t="s">
        <v>478</v>
      </c>
      <c r="C429" s="24" t="s">
        <v>29</v>
      </c>
      <c r="D429" s="22">
        <v>1</v>
      </c>
      <c r="E429" s="22" t="s">
        <v>32</v>
      </c>
      <c r="F429" s="33">
        <v>501</v>
      </c>
      <c r="G429" s="27"/>
      <c r="H429" s="28"/>
      <c r="I429" s="34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</row>
    <row r="430" s="7" customFormat="1" ht="29" customHeight="1" spans="1:50">
      <c r="A430" s="22">
        <v>419</v>
      </c>
      <c r="B430" s="22" t="s">
        <v>479</v>
      </c>
      <c r="C430" s="24" t="s">
        <v>459</v>
      </c>
      <c r="D430" s="22">
        <v>1</v>
      </c>
      <c r="E430" s="22" t="s">
        <v>32</v>
      </c>
      <c r="F430" s="33">
        <v>24</v>
      </c>
      <c r="G430" s="27"/>
      <c r="H430" s="28"/>
      <c r="I430" s="34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</row>
    <row r="431" s="7" customFormat="1" ht="29" customHeight="1" spans="1:50">
      <c r="A431" s="22">
        <v>420</v>
      </c>
      <c r="B431" s="22" t="s">
        <v>480</v>
      </c>
      <c r="C431" s="24" t="s">
        <v>29</v>
      </c>
      <c r="D431" s="22">
        <v>1</v>
      </c>
      <c r="E431" s="22" t="s">
        <v>32</v>
      </c>
      <c r="F431" s="33">
        <v>166</v>
      </c>
      <c r="G431" s="27"/>
      <c r="H431" s="28"/>
      <c r="I431" s="34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</row>
    <row r="432" s="7" customFormat="1" ht="29" customHeight="1" spans="1:50">
      <c r="A432" s="22">
        <v>421</v>
      </c>
      <c r="B432" s="22" t="s">
        <v>481</v>
      </c>
      <c r="C432" s="24" t="s">
        <v>459</v>
      </c>
      <c r="D432" s="22">
        <v>1</v>
      </c>
      <c r="E432" s="22" t="s">
        <v>55</v>
      </c>
      <c r="F432" s="33">
        <v>224</v>
      </c>
      <c r="G432" s="27"/>
      <c r="H432" s="28"/>
      <c r="I432" s="34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</row>
    <row r="433" s="7" customFormat="1" ht="29" customHeight="1" spans="1:50">
      <c r="A433" s="22">
        <v>422</v>
      </c>
      <c r="B433" s="37" t="s">
        <v>482</v>
      </c>
      <c r="C433" s="24" t="s">
        <v>29</v>
      </c>
      <c r="D433" s="22">
        <v>1</v>
      </c>
      <c r="E433" s="22" t="s">
        <v>32</v>
      </c>
      <c r="F433" s="33">
        <v>332</v>
      </c>
      <c r="G433" s="27"/>
      <c r="H433" s="28"/>
      <c r="I433" s="34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</row>
    <row r="434" s="7" customFormat="1" ht="29" customHeight="1" spans="1:50">
      <c r="A434" s="22">
        <v>423</v>
      </c>
      <c r="B434" s="37" t="s">
        <v>483</v>
      </c>
      <c r="C434" s="24" t="s">
        <v>29</v>
      </c>
      <c r="D434" s="22">
        <v>1</v>
      </c>
      <c r="E434" s="22" t="s">
        <v>32</v>
      </c>
      <c r="F434" s="33">
        <v>182</v>
      </c>
      <c r="G434" s="27"/>
      <c r="H434" s="28"/>
      <c r="I434" s="34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</row>
    <row r="435" s="7" customFormat="1" ht="29" customHeight="1" spans="1:50">
      <c r="A435" s="22">
        <v>424</v>
      </c>
      <c r="B435" s="38" t="s">
        <v>484</v>
      </c>
      <c r="C435" s="24" t="s">
        <v>29</v>
      </c>
      <c r="D435" s="22">
        <v>1</v>
      </c>
      <c r="E435" s="22" t="s">
        <v>32</v>
      </c>
      <c r="F435" s="33">
        <v>62</v>
      </c>
      <c r="G435" s="27"/>
      <c r="H435" s="28"/>
      <c r="I435" s="34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</row>
    <row r="436" s="7" customFormat="1" ht="29" customHeight="1" spans="1:50">
      <c r="A436" s="22">
        <v>425</v>
      </c>
      <c r="B436" s="38" t="s">
        <v>485</v>
      </c>
      <c r="C436" s="24" t="s">
        <v>29</v>
      </c>
      <c r="D436" s="22">
        <v>1</v>
      </c>
      <c r="E436" s="22" t="s">
        <v>32</v>
      </c>
      <c r="F436" s="33">
        <v>343</v>
      </c>
      <c r="G436" s="27"/>
      <c r="H436" s="28"/>
      <c r="I436" s="34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</row>
    <row r="437" s="7" customFormat="1" ht="29" customHeight="1" spans="1:50">
      <c r="A437" s="22">
        <v>426</v>
      </c>
      <c r="B437" s="39" t="s">
        <v>486</v>
      </c>
      <c r="C437" s="24" t="s">
        <v>29</v>
      </c>
      <c r="D437" s="22">
        <v>1</v>
      </c>
      <c r="E437" s="22" t="s">
        <v>32</v>
      </c>
      <c r="F437" s="33">
        <v>187</v>
      </c>
      <c r="G437" s="27"/>
      <c r="H437" s="28"/>
      <c r="I437" s="34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</row>
    <row r="438" s="7" customFormat="1" ht="29" customHeight="1" spans="1:50">
      <c r="A438" s="22">
        <v>427</v>
      </c>
      <c r="B438" s="39" t="s">
        <v>487</v>
      </c>
      <c r="C438" s="24" t="s">
        <v>29</v>
      </c>
      <c r="D438" s="22">
        <v>1</v>
      </c>
      <c r="E438" s="22" t="s">
        <v>32</v>
      </c>
      <c r="F438" s="33">
        <v>291</v>
      </c>
      <c r="G438" s="27"/>
      <c r="H438" s="28"/>
      <c r="I438" s="34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</row>
    <row r="439" s="7" customFormat="1" ht="29" customHeight="1" spans="1:50">
      <c r="A439" s="22">
        <v>428</v>
      </c>
      <c r="B439" s="3" t="s">
        <v>488</v>
      </c>
      <c r="C439" s="24" t="s">
        <v>29</v>
      </c>
      <c r="D439" s="22">
        <v>1</v>
      </c>
      <c r="E439" s="22" t="s">
        <v>76</v>
      </c>
      <c r="F439" s="33">
        <v>46</v>
      </c>
      <c r="G439" s="27"/>
      <c r="H439" s="28"/>
      <c r="I439" s="34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</row>
    <row r="440" s="7" customFormat="1" ht="29" customHeight="1" spans="1:50">
      <c r="A440" s="22">
        <v>429</v>
      </c>
      <c r="B440" s="22" t="s">
        <v>489</v>
      </c>
      <c r="C440" s="24" t="s">
        <v>29</v>
      </c>
      <c r="D440" s="22">
        <v>1</v>
      </c>
      <c r="E440" s="22" t="s">
        <v>32</v>
      </c>
      <c r="F440" s="33">
        <v>488</v>
      </c>
      <c r="G440" s="27"/>
      <c r="H440" s="28"/>
      <c r="I440" s="34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</row>
    <row r="441" s="7" customFormat="1" ht="29" customHeight="1" spans="1:50">
      <c r="A441" s="22">
        <v>430</v>
      </c>
      <c r="B441" s="22" t="s">
        <v>490</v>
      </c>
      <c r="C441" s="24" t="s">
        <v>29</v>
      </c>
      <c r="D441" s="22">
        <v>1</v>
      </c>
      <c r="E441" s="22" t="s">
        <v>32</v>
      </c>
      <c r="F441" s="33">
        <v>712</v>
      </c>
      <c r="G441" s="27"/>
      <c r="H441" s="28"/>
      <c r="I441" s="34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</row>
    <row r="442" s="7" customFormat="1" ht="29" customHeight="1" spans="1:50">
      <c r="A442" s="22">
        <v>431</v>
      </c>
      <c r="B442" s="22" t="s">
        <v>491</v>
      </c>
      <c r="C442" s="24" t="s">
        <v>29</v>
      </c>
      <c r="D442" s="22">
        <v>1</v>
      </c>
      <c r="E442" s="22" t="s">
        <v>32</v>
      </c>
      <c r="F442" s="33">
        <v>307</v>
      </c>
      <c r="G442" s="27"/>
      <c r="H442" s="28"/>
      <c r="I442" s="34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</row>
    <row r="443" s="7" customFormat="1" ht="29" customHeight="1" spans="1:50">
      <c r="A443" s="22">
        <v>432</v>
      </c>
      <c r="B443" s="22" t="s">
        <v>492</v>
      </c>
      <c r="C443" s="24" t="s">
        <v>29</v>
      </c>
      <c r="D443" s="22">
        <v>1</v>
      </c>
      <c r="E443" s="22" t="s">
        <v>32</v>
      </c>
      <c r="F443" s="33">
        <v>1544</v>
      </c>
      <c r="G443" s="27"/>
      <c r="H443" s="28"/>
      <c r="I443" s="34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</row>
    <row r="444" s="7" customFormat="1" ht="29" customHeight="1" spans="1:50">
      <c r="A444" s="22">
        <v>433</v>
      </c>
      <c r="B444" s="22" t="s">
        <v>493</v>
      </c>
      <c r="C444" s="24" t="s">
        <v>29</v>
      </c>
      <c r="D444" s="22">
        <v>1</v>
      </c>
      <c r="E444" s="22" t="s">
        <v>57</v>
      </c>
      <c r="F444" s="33">
        <v>228</v>
      </c>
      <c r="G444" s="27"/>
      <c r="H444" s="28"/>
      <c r="I444" s="34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</row>
    <row r="445" s="7" customFormat="1" ht="29" customHeight="1" spans="1:50">
      <c r="A445" s="22">
        <v>434</v>
      </c>
      <c r="B445" s="22" t="s">
        <v>494</v>
      </c>
      <c r="C445" s="24" t="s">
        <v>29</v>
      </c>
      <c r="D445" s="22">
        <v>1</v>
      </c>
      <c r="E445" s="22" t="s">
        <v>32</v>
      </c>
      <c r="F445" s="33">
        <v>694</v>
      </c>
      <c r="G445" s="27"/>
      <c r="H445" s="28"/>
      <c r="I445" s="34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</row>
    <row r="446" s="7" customFormat="1" ht="29" customHeight="1" spans="1:50">
      <c r="A446" s="22">
        <v>435</v>
      </c>
      <c r="B446" s="22" t="s">
        <v>495</v>
      </c>
      <c r="C446" s="24" t="s">
        <v>29</v>
      </c>
      <c r="D446" s="22">
        <v>1</v>
      </c>
      <c r="E446" s="22" t="s">
        <v>32</v>
      </c>
      <c r="F446" s="33">
        <v>1196</v>
      </c>
      <c r="G446" s="27"/>
      <c r="H446" s="28"/>
      <c r="I446" s="34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</row>
    <row r="447" s="7" customFormat="1" ht="29" customHeight="1" spans="1:50">
      <c r="A447" s="22">
        <v>436</v>
      </c>
      <c r="B447" s="22" t="s">
        <v>496</v>
      </c>
      <c r="C447" s="24" t="s">
        <v>29</v>
      </c>
      <c r="D447" s="22">
        <v>1</v>
      </c>
      <c r="E447" s="22" t="s">
        <v>32</v>
      </c>
      <c r="F447" s="33">
        <v>291</v>
      </c>
      <c r="G447" s="27"/>
      <c r="H447" s="28"/>
      <c r="I447" s="34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</row>
    <row r="448" s="7" customFormat="1" ht="29" customHeight="1" spans="1:50">
      <c r="A448" s="22">
        <v>437</v>
      </c>
      <c r="B448" s="22" t="s">
        <v>497</v>
      </c>
      <c r="C448" s="24" t="s">
        <v>498</v>
      </c>
      <c r="D448" s="22">
        <v>1</v>
      </c>
      <c r="E448" s="22" t="s">
        <v>32</v>
      </c>
      <c r="F448" s="33">
        <v>144</v>
      </c>
      <c r="G448" s="27"/>
      <c r="H448" s="28"/>
      <c r="I448" s="34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</row>
    <row r="449" s="7" customFormat="1" ht="29" customHeight="1" spans="1:50">
      <c r="A449" s="22">
        <v>441</v>
      </c>
      <c r="B449" s="22" t="s">
        <v>502</v>
      </c>
      <c r="C449" s="24" t="s">
        <v>29</v>
      </c>
      <c r="D449" s="22">
        <v>1</v>
      </c>
      <c r="E449" s="22" t="s">
        <v>57</v>
      </c>
      <c r="F449" s="33">
        <v>1896</v>
      </c>
      <c r="G449" s="27"/>
      <c r="H449" s="28"/>
      <c r="I449" s="34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</row>
    <row r="450" s="7" customFormat="1" ht="29" customHeight="1" spans="1:50">
      <c r="A450" s="22">
        <v>442</v>
      </c>
      <c r="B450" s="22" t="s">
        <v>503</v>
      </c>
      <c r="C450" s="24" t="s">
        <v>29</v>
      </c>
      <c r="D450" s="22">
        <v>1</v>
      </c>
      <c r="E450" s="22" t="s">
        <v>32</v>
      </c>
      <c r="F450" s="33">
        <v>3796</v>
      </c>
      <c r="G450" s="27"/>
      <c r="H450" s="28"/>
      <c r="I450" s="34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</row>
    <row r="451" s="7" customFormat="1" ht="29" customHeight="1" spans="1:50">
      <c r="A451" s="22">
        <v>443</v>
      </c>
      <c r="B451" s="22" t="s">
        <v>504</v>
      </c>
      <c r="C451" s="24" t="s">
        <v>29</v>
      </c>
      <c r="D451" s="22">
        <v>1</v>
      </c>
      <c r="E451" s="22" t="s">
        <v>57</v>
      </c>
      <c r="F451" s="33">
        <v>1924</v>
      </c>
      <c r="G451" s="27"/>
      <c r="H451" s="28"/>
      <c r="I451" s="34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</row>
    <row r="452" s="7" customFormat="1" ht="29" customHeight="1" spans="1:50">
      <c r="A452" s="22">
        <v>444</v>
      </c>
      <c r="B452" s="22" t="s">
        <v>505</v>
      </c>
      <c r="C452" s="24" t="s">
        <v>29</v>
      </c>
      <c r="D452" s="22">
        <v>1</v>
      </c>
      <c r="E452" s="22" t="s">
        <v>57</v>
      </c>
      <c r="F452" s="33">
        <v>1768</v>
      </c>
      <c r="G452" s="27"/>
      <c r="H452" s="28"/>
      <c r="I452" s="34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</row>
    <row r="453" s="7" customFormat="1" ht="29" customHeight="1" spans="1:50">
      <c r="A453" s="22">
        <v>445</v>
      </c>
      <c r="B453" s="22" t="s">
        <v>506</v>
      </c>
      <c r="C453" s="24" t="s">
        <v>29</v>
      </c>
      <c r="D453" s="22">
        <v>1</v>
      </c>
      <c r="E453" s="22" t="s">
        <v>32</v>
      </c>
      <c r="F453" s="33">
        <v>1144</v>
      </c>
      <c r="G453" s="27"/>
      <c r="H453" s="28"/>
      <c r="I453" s="34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</row>
    <row r="454" s="7" customFormat="1" ht="29" customHeight="1" spans="1:50">
      <c r="A454" s="22">
        <v>446</v>
      </c>
      <c r="B454" s="22" t="s">
        <v>507</v>
      </c>
      <c r="C454" s="24" t="s">
        <v>29</v>
      </c>
      <c r="D454" s="22">
        <v>1</v>
      </c>
      <c r="E454" s="22" t="s">
        <v>32</v>
      </c>
      <c r="F454" s="33">
        <v>301</v>
      </c>
      <c r="G454" s="27"/>
      <c r="H454" s="28"/>
      <c r="I454" s="34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</row>
    <row r="455" s="7" customFormat="1" ht="29" customHeight="1" spans="1:50">
      <c r="A455" s="22">
        <v>447</v>
      </c>
      <c r="B455" s="22" t="s">
        <v>508</v>
      </c>
      <c r="C455" s="24" t="s">
        <v>29</v>
      </c>
      <c r="D455" s="22">
        <v>1</v>
      </c>
      <c r="E455" s="22" t="s">
        <v>32</v>
      </c>
      <c r="F455" s="33">
        <v>1014</v>
      </c>
      <c r="G455" s="27"/>
      <c r="H455" s="28"/>
      <c r="I455" s="34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</row>
    <row r="456" s="7" customFormat="1" ht="29" customHeight="1" spans="1:50">
      <c r="A456" s="22">
        <v>448</v>
      </c>
      <c r="B456" s="22" t="s">
        <v>509</v>
      </c>
      <c r="C456" s="24" t="s">
        <v>29</v>
      </c>
      <c r="D456" s="22">
        <v>1</v>
      </c>
      <c r="E456" s="22" t="s">
        <v>57</v>
      </c>
      <c r="F456" s="33">
        <v>239</v>
      </c>
      <c r="G456" s="27"/>
      <c r="H456" s="28"/>
      <c r="I456" s="34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</row>
    <row r="457" s="7" customFormat="1" ht="29" customHeight="1" spans="1:50">
      <c r="A457" s="22">
        <v>449</v>
      </c>
      <c r="B457" s="22" t="s">
        <v>510</v>
      </c>
      <c r="C457" s="24" t="s">
        <v>29</v>
      </c>
      <c r="D457" s="22">
        <v>1</v>
      </c>
      <c r="E457" s="22" t="s">
        <v>32</v>
      </c>
      <c r="F457" s="33">
        <v>3900</v>
      </c>
      <c r="G457" s="27"/>
      <c r="H457" s="28"/>
      <c r="I457" s="34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</row>
    <row r="458" s="7" customFormat="1" ht="29" customHeight="1" spans="1:50">
      <c r="A458" s="22">
        <v>450</v>
      </c>
      <c r="B458" s="22" t="s">
        <v>511</v>
      </c>
      <c r="C458" s="24" t="s">
        <v>29</v>
      </c>
      <c r="D458" s="22">
        <v>1</v>
      </c>
      <c r="E458" s="22" t="s">
        <v>55</v>
      </c>
      <c r="F458" s="33">
        <v>1664</v>
      </c>
      <c r="G458" s="27"/>
      <c r="H458" s="28"/>
      <c r="I458" s="34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</row>
    <row r="459" s="7" customFormat="1" ht="29" customHeight="1" spans="1:50">
      <c r="A459" s="22">
        <v>451</v>
      </c>
      <c r="B459" s="22" t="s">
        <v>512</v>
      </c>
      <c r="C459" s="24" t="s">
        <v>29</v>
      </c>
      <c r="D459" s="22">
        <v>1</v>
      </c>
      <c r="E459" s="3" t="s">
        <v>32</v>
      </c>
      <c r="F459" s="33">
        <v>852</v>
      </c>
      <c r="G459" s="27"/>
      <c r="H459" s="28"/>
      <c r="I459" s="34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</row>
    <row r="460" s="7" customFormat="1" ht="29" customHeight="1" spans="1:50">
      <c r="A460" s="22">
        <v>452</v>
      </c>
      <c r="B460" s="22" t="s">
        <v>513</v>
      </c>
      <c r="C460" s="24" t="s">
        <v>29</v>
      </c>
      <c r="D460" s="22">
        <v>1</v>
      </c>
      <c r="E460" s="22" t="s">
        <v>32</v>
      </c>
      <c r="F460" s="33">
        <v>2392</v>
      </c>
      <c r="G460" s="27"/>
      <c r="H460" s="28"/>
      <c r="I460" s="34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</row>
    <row r="461" s="7" customFormat="1" ht="29" customHeight="1" spans="1:50">
      <c r="A461" s="22">
        <v>453</v>
      </c>
      <c r="B461" s="22" t="s">
        <v>514</v>
      </c>
      <c r="C461" s="24" t="s">
        <v>29</v>
      </c>
      <c r="D461" s="22">
        <v>1</v>
      </c>
      <c r="E461" s="22" t="s">
        <v>32</v>
      </c>
      <c r="F461" s="33">
        <v>2716</v>
      </c>
      <c r="G461" s="27"/>
      <c r="H461" s="28"/>
      <c r="I461" s="34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</row>
    <row r="462" s="7" customFormat="1" ht="29" customHeight="1" spans="1:50">
      <c r="A462" s="22">
        <v>454</v>
      </c>
      <c r="B462" s="22" t="s">
        <v>515</v>
      </c>
      <c r="C462" s="24" t="s">
        <v>29</v>
      </c>
      <c r="D462" s="22">
        <v>1</v>
      </c>
      <c r="E462" s="22" t="s">
        <v>32</v>
      </c>
      <c r="F462" s="33">
        <v>499</v>
      </c>
      <c r="G462" s="27"/>
      <c r="H462" s="28"/>
      <c r="I462" s="34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</row>
    <row r="463" s="7" customFormat="1" ht="29" customHeight="1" spans="1:50">
      <c r="A463" s="22">
        <v>455</v>
      </c>
      <c r="B463" s="22" t="s">
        <v>516</v>
      </c>
      <c r="C463" s="24" t="s">
        <v>29</v>
      </c>
      <c r="D463" s="22">
        <v>1</v>
      </c>
      <c r="E463" s="22" t="s">
        <v>32</v>
      </c>
      <c r="F463" s="33">
        <v>597</v>
      </c>
      <c r="G463" s="27"/>
      <c r="H463" s="28"/>
      <c r="I463" s="34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</row>
    <row r="464" s="7" customFormat="1" ht="29" customHeight="1" spans="1:50">
      <c r="A464" s="22">
        <v>456</v>
      </c>
      <c r="B464" s="22" t="s">
        <v>517</v>
      </c>
      <c r="C464" s="24" t="s">
        <v>498</v>
      </c>
      <c r="D464" s="22">
        <v>1</v>
      </c>
      <c r="E464" s="22" t="s">
        <v>201</v>
      </c>
      <c r="F464" s="33">
        <v>2828</v>
      </c>
      <c r="G464" s="27"/>
      <c r="H464" s="28"/>
      <c r="I464" s="34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</row>
    <row r="465" s="7" customFormat="1" ht="29" customHeight="1" spans="1:50">
      <c r="A465" s="22">
        <v>457</v>
      </c>
      <c r="B465" s="22" t="s">
        <v>518</v>
      </c>
      <c r="C465" s="24" t="s">
        <v>29</v>
      </c>
      <c r="D465" s="22">
        <v>1</v>
      </c>
      <c r="E465" s="22" t="s">
        <v>32</v>
      </c>
      <c r="F465" s="33">
        <v>3774</v>
      </c>
      <c r="G465" s="27"/>
      <c r="H465" s="28"/>
      <c r="I465" s="34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</row>
    <row r="466" s="7" customFormat="1" ht="29" customHeight="1" spans="1:50">
      <c r="A466" s="22">
        <v>458</v>
      </c>
      <c r="B466" s="22" t="s">
        <v>519</v>
      </c>
      <c r="C466" s="24" t="s">
        <v>29</v>
      </c>
      <c r="D466" s="22">
        <v>1</v>
      </c>
      <c r="E466" s="22" t="s">
        <v>32</v>
      </c>
      <c r="F466" s="33">
        <v>285</v>
      </c>
      <c r="G466" s="27"/>
      <c r="H466" s="28"/>
      <c r="I466" s="34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</row>
    <row r="467" s="7" customFormat="1" ht="29" customHeight="1" spans="1:50">
      <c r="A467" s="22">
        <v>459</v>
      </c>
      <c r="B467" s="22" t="s">
        <v>520</v>
      </c>
      <c r="C467" s="24" t="s">
        <v>29</v>
      </c>
      <c r="D467" s="22">
        <v>1</v>
      </c>
      <c r="E467" s="22" t="s">
        <v>32</v>
      </c>
      <c r="F467" s="33">
        <v>148</v>
      </c>
      <c r="G467" s="27"/>
      <c r="H467" s="28"/>
      <c r="I467" s="34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</row>
    <row r="468" s="7" customFormat="1" ht="29" customHeight="1" spans="1:50">
      <c r="A468" s="22">
        <v>460</v>
      </c>
      <c r="B468" s="22" t="s">
        <v>521</v>
      </c>
      <c r="C468" s="24" t="s">
        <v>29</v>
      </c>
      <c r="D468" s="22">
        <v>1</v>
      </c>
      <c r="E468" s="22" t="s">
        <v>32</v>
      </c>
      <c r="F468" s="33">
        <v>270</v>
      </c>
      <c r="G468" s="27"/>
      <c r="H468" s="28"/>
      <c r="I468" s="34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</row>
    <row r="469" s="7" customFormat="1" ht="29" customHeight="1" spans="1:50">
      <c r="A469" s="22">
        <v>461</v>
      </c>
      <c r="B469" s="22" t="s">
        <v>522</v>
      </c>
      <c r="C469" s="24" t="s">
        <v>29</v>
      </c>
      <c r="D469" s="22">
        <v>1</v>
      </c>
      <c r="E469" s="22" t="s">
        <v>32</v>
      </c>
      <c r="F469" s="33">
        <v>202</v>
      </c>
      <c r="G469" s="27"/>
      <c r="H469" s="28"/>
      <c r="I469" s="34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</row>
    <row r="470" s="7" customFormat="1" ht="29" customHeight="1" spans="1:50">
      <c r="A470" s="22">
        <v>462</v>
      </c>
      <c r="B470" s="22" t="s">
        <v>523</v>
      </c>
      <c r="C470" s="24" t="s">
        <v>29</v>
      </c>
      <c r="D470" s="22">
        <v>1</v>
      </c>
      <c r="E470" s="22" t="s">
        <v>32</v>
      </c>
      <c r="F470" s="33">
        <v>395</v>
      </c>
      <c r="G470" s="27"/>
      <c r="H470" s="28"/>
      <c r="I470" s="34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</row>
    <row r="471" s="7" customFormat="1" ht="29" customHeight="1" spans="1:50">
      <c r="A471" s="22">
        <v>463</v>
      </c>
      <c r="B471" s="22" t="s">
        <v>524</v>
      </c>
      <c r="C471" s="24" t="s">
        <v>29</v>
      </c>
      <c r="D471" s="22">
        <v>1</v>
      </c>
      <c r="E471" s="22" t="s">
        <v>30</v>
      </c>
      <c r="F471" s="33">
        <v>228</v>
      </c>
      <c r="G471" s="27"/>
      <c r="H471" s="28"/>
      <c r="I471" s="34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</row>
    <row r="472" s="7" customFormat="1" ht="29" customHeight="1" spans="1:50">
      <c r="A472" s="22">
        <v>464</v>
      </c>
      <c r="B472" s="22" t="s">
        <v>525</v>
      </c>
      <c r="C472" s="24" t="s">
        <v>29</v>
      </c>
      <c r="D472" s="22">
        <v>1</v>
      </c>
      <c r="E472" s="22" t="s">
        <v>30</v>
      </c>
      <c r="F472" s="33">
        <v>228</v>
      </c>
      <c r="G472" s="27"/>
      <c r="H472" s="28"/>
      <c r="I472" s="34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</row>
    <row r="473" s="7" customFormat="1" ht="29" customHeight="1" spans="1:50">
      <c r="A473" s="22">
        <v>468</v>
      </c>
      <c r="B473" s="22" t="s">
        <v>529</v>
      </c>
      <c r="C473" s="24" t="s">
        <v>29</v>
      </c>
      <c r="D473" s="22">
        <v>1</v>
      </c>
      <c r="E473" s="22" t="s">
        <v>32</v>
      </c>
      <c r="F473" s="33">
        <v>665</v>
      </c>
      <c r="G473" s="27"/>
      <c r="H473" s="28"/>
      <c r="I473" s="34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</row>
    <row r="474" s="7" customFormat="1" ht="29" customHeight="1" spans="1:50">
      <c r="A474" s="22">
        <v>469</v>
      </c>
      <c r="B474" s="22" t="s">
        <v>530</v>
      </c>
      <c r="C474" s="24" t="s">
        <v>29</v>
      </c>
      <c r="D474" s="22">
        <v>1</v>
      </c>
      <c r="E474" s="22" t="s">
        <v>32</v>
      </c>
      <c r="F474" s="33">
        <v>603</v>
      </c>
      <c r="G474" s="27"/>
      <c r="H474" s="28"/>
      <c r="I474" s="34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</row>
    <row r="475" s="7" customFormat="1" ht="29" customHeight="1" spans="1:50">
      <c r="A475" s="22">
        <v>470</v>
      </c>
      <c r="B475" s="22" t="s">
        <v>531</v>
      </c>
      <c r="C475" s="24" t="s">
        <v>29</v>
      </c>
      <c r="D475" s="22">
        <v>1</v>
      </c>
      <c r="E475" s="22" t="s">
        <v>32</v>
      </c>
      <c r="F475" s="33">
        <v>239</v>
      </c>
      <c r="G475" s="27"/>
      <c r="H475" s="28"/>
      <c r="I475" s="34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</row>
    <row r="476" s="7" customFormat="1" ht="29" customHeight="1" spans="1:50">
      <c r="A476" s="22">
        <v>471</v>
      </c>
      <c r="B476" s="22" t="s">
        <v>532</v>
      </c>
      <c r="C476" s="24" t="s">
        <v>29</v>
      </c>
      <c r="D476" s="22">
        <v>1</v>
      </c>
      <c r="E476" s="22" t="s">
        <v>32</v>
      </c>
      <c r="F476" s="33">
        <v>364</v>
      </c>
      <c r="G476" s="27"/>
      <c r="H476" s="28"/>
      <c r="I476" s="34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</row>
    <row r="477" s="7" customFormat="1" ht="29" customHeight="1" spans="1:50">
      <c r="A477" s="22">
        <v>472</v>
      </c>
      <c r="B477" s="22" t="s">
        <v>533</v>
      </c>
      <c r="C477" s="24" t="s">
        <v>29</v>
      </c>
      <c r="D477" s="22">
        <v>1</v>
      </c>
      <c r="E477" s="22" t="s">
        <v>32</v>
      </c>
      <c r="F477" s="33">
        <v>291</v>
      </c>
      <c r="G477" s="27"/>
      <c r="H477" s="28"/>
      <c r="I477" s="34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</row>
    <row r="478" s="7" customFormat="1" ht="29" customHeight="1" spans="1:50">
      <c r="A478" s="22">
        <v>473</v>
      </c>
      <c r="B478" s="22" t="s">
        <v>534</v>
      </c>
      <c r="C478" s="24" t="s">
        <v>29</v>
      </c>
      <c r="D478" s="22">
        <v>1</v>
      </c>
      <c r="E478" s="22" t="s">
        <v>32</v>
      </c>
      <c r="F478" s="33">
        <v>197</v>
      </c>
      <c r="G478" s="27"/>
      <c r="H478" s="28"/>
      <c r="I478" s="34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</row>
    <row r="479" s="7" customFormat="1" ht="29" customHeight="1" spans="1:50">
      <c r="A479" s="22">
        <v>474</v>
      </c>
      <c r="B479" s="22" t="s">
        <v>535</v>
      </c>
      <c r="C479" s="24" t="s">
        <v>29</v>
      </c>
      <c r="D479" s="22">
        <v>1</v>
      </c>
      <c r="E479" s="22" t="s">
        <v>32</v>
      </c>
      <c r="F479" s="33">
        <v>306</v>
      </c>
      <c r="G479" s="27"/>
      <c r="H479" s="28"/>
      <c r="I479" s="34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</row>
    <row r="480" s="7" customFormat="1" ht="29" customHeight="1" spans="1:50">
      <c r="A480" s="22">
        <v>475</v>
      </c>
      <c r="B480" s="22" t="s">
        <v>536</v>
      </c>
      <c r="C480" s="24" t="s">
        <v>29</v>
      </c>
      <c r="D480" s="22">
        <v>1</v>
      </c>
      <c r="E480" s="22" t="s">
        <v>32</v>
      </c>
      <c r="F480" s="33">
        <v>249</v>
      </c>
      <c r="G480" s="27"/>
      <c r="H480" s="28"/>
      <c r="I480" s="34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</row>
    <row r="481" s="7" customFormat="1" ht="29" customHeight="1" spans="1:50">
      <c r="A481" s="22">
        <v>476</v>
      </c>
      <c r="B481" s="22" t="s">
        <v>537</v>
      </c>
      <c r="C481" s="24" t="s">
        <v>29</v>
      </c>
      <c r="D481" s="22">
        <v>1</v>
      </c>
      <c r="E481" s="22" t="s">
        <v>32</v>
      </c>
      <c r="F481" s="33">
        <v>197</v>
      </c>
      <c r="G481" s="27"/>
      <c r="H481" s="28"/>
      <c r="I481" s="34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</row>
    <row r="482" s="7" customFormat="1" ht="29" customHeight="1" spans="1:50">
      <c r="A482" s="22">
        <v>477</v>
      </c>
      <c r="B482" s="22" t="s">
        <v>538</v>
      </c>
      <c r="C482" s="24" t="s">
        <v>29</v>
      </c>
      <c r="D482" s="22">
        <v>1</v>
      </c>
      <c r="E482" s="22" t="s">
        <v>32</v>
      </c>
      <c r="F482" s="33">
        <v>197</v>
      </c>
      <c r="G482" s="27"/>
      <c r="H482" s="28"/>
      <c r="I482" s="34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</row>
    <row r="483" s="7" customFormat="1" ht="29" customHeight="1" spans="1:50">
      <c r="A483" s="22">
        <v>478</v>
      </c>
      <c r="B483" s="22" t="s">
        <v>539</v>
      </c>
      <c r="C483" s="24" t="s">
        <v>29</v>
      </c>
      <c r="D483" s="22">
        <v>1</v>
      </c>
      <c r="E483" s="22" t="s">
        <v>57</v>
      </c>
      <c r="F483" s="33">
        <v>384</v>
      </c>
      <c r="G483" s="27"/>
      <c r="H483" s="28"/>
      <c r="I483" s="34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</row>
    <row r="484" s="7" customFormat="1" ht="29" customHeight="1" spans="1:50">
      <c r="A484" s="22">
        <v>479</v>
      </c>
      <c r="B484" s="22" t="s">
        <v>540</v>
      </c>
      <c r="C484" s="24" t="s">
        <v>29</v>
      </c>
      <c r="D484" s="22">
        <v>1</v>
      </c>
      <c r="E484" s="22" t="s">
        <v>32</v>
      </c>
      <c r="F484" s="33">
        <v>676</v>
      </c>
      <c r="G484" s="27"/>
      <c r="H484" s="28"/>
      <c r="I484" s="34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</row>
    <row r="485" s="7" customFormat="1" ht="29" customHeight="1" spans="1:50">
      <c r="A485" s="22">
        <v>480</v>
      </c>
      <c r="B485" s="22" t="s">
        <v>541</v>
      </c>
      <c r="C485" s="24" t="s">
        <v>29</v>
      </c>
      <c r="D485" s="22">
        <v>1</v>
      </c>
      <c r="E485" s="22" t="s">
        <v>542</v>
      </c>
      <c r="F485" s="33">
        <v>20</v>
      </c>
      <c r="G485" s="27"/>
      <c r="H485" s="28"/>
      <c r="I485" s="34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</row>
    <row r="486" s="7" customFormat="1" ht="29" customHeight="1" spans="1:50">
      <c r="A486" s="22">
        <v>481</v>
      </c>
      <c r="B486" s="22" t="s">
        <v>543</v>
      </c>
      <c r="C486" s="24" t="s">
        <v>29</v>
      </c>
      <c r="D486" s="22">
        <v>1</v>
      </c>
      <c r="E486" s="22" t="s">
        <v>30</v>
      </c>
      <c r="F486" s="33">
        <v>488</v>
      </c>
      <c r="G486" s="27"/>
      <c r="H486" s="28"/>
      <c r="I486" s="34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</row>
    <row r="487" s="7" customFormat="1" ht="29" customHeight="1" spans="1:50">
      <c r="A487" s="22">
        <v>482</v>
      </c>
      <c r="B487" s="22" t="s">
        <v>544</v>
      </c>
      <c r="C487" s="24" t="s">
        <v>29</v>
      </c>
      <c r="D487" s="22">
        <v>1</v>
      </c>
      <c r="E487" s="22" t="s">
        <v>30</v>
      </c>
      <c r="F487" s="33">
        <v>1341</v>
      </c>
      <c r="G487" s="27"/>
      <c r="H487" s="28"/>
      <c r="I487" s="34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</row>
    <row r="488" s="7" customFormat="1" ht="29" customHeight="1" spans="1:50">
      <c r="A488" s="22">
        <v>483</v>
      </c>
      <c r="B488" s="22" t="s">
        <v>545</v>
      </c>
      <c r="C488" s="24" t="s">
        <v>29</v>
      </c>
      <c r="D488" s="22">
        <v>1</v>
      </c>
      <c r="E488" s="22" t="s">
        <v>30</v>
      </c>
      <c r="F488" s="33">
        <v>1034</v>
      </c>
      <c r="G488" s="27"/>
      <c r="H488" s="28"/>
      <c r="I488" s="34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</row>
    <row r="489" s="7" customFormat="1" ht="29" customHeight="1" spans="1:50">
      <c r="A489" s="22">
        <v>484</v>
      </c>
      <c r="B489" s="22" t="s">
        <v>546</v>
      </c>
      <c r="C489" s="24" t="s">
        <v>29</v>
      </c>
      <c r="D489" s="22">
        <v>1</v>
      </c>
      <c r="E489" s="22" t="s">
        <v>30</v>
      </c>
      <c r="F489" s="33">
        <v>664</v>
      </c>
      <c r="G489" s="27"/>
      <c r="H489" s="28"/>
      <c r="I489" s="34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</row>
    <row r="490" s="7" customFormat="1" ht="29" customHeight="1" spans="1:50">
      <c r="A490" s="22">
        <v>485</v>
      </c>
      <c r="B490" s="22" t="s">
        <v>547</v>
      </c>
      <c r="C490" s="24" t="s">
        <v>29</v>
      </c>
      <c r="D490" s="22">
        <v>1</v>
      </c>
      <c r="E490" s="22" t="s">
        <v>57</v>
      </c>
      <c r="F490" s="33">
        <v>2644</v>
      </c>
      <c r="G490" s="27"/>
      <c r="H490" s="28"/>
      <c r="I490" s="34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</row>
    <row r="491" s="7" customFormat="1" ht="29" customHeight="1" spans="1:50">
      <c r="A491" s="22">
        <v>486</v>
      </c>
      <c r="B491" s="22" t="s">
        <v>548</v>
      </c>
      <c r="C491" s="24" t="s">
        <v>29</v>
      </c>
      <c r="D491" s="22">
        <v>1</v>
      </c>
      <c r="E491" s="22" t="s">
        <v>32</v>
      </c>
      <c r="F491" s="33">
        <v>1384</v>
      </c>
      <c r="G491" s="27"/>
      <c r="H491" s="28"/>
      <c r="I491" s="34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</row>
    <row r="492" s="7" customFormat="1" ht="29" customHeight="1" spans="1:50">
      <c r="A492" s="22">
        <v>487</v>
      </c>
      <c r="B492" s="22" t="s">
        <v>549</v>
      </c>
      <c r="C492" s="24" t="s">
        <v>29</v>
      </c>
      <c r="D492" s="22">
        <v>1</v>
      </c>
      <c r="E492" s="22" t="s">
        <v>55</v>
      </c>
      <c r="F492" s="33">
        <v>1528</v>
      </c>
      <c r="G492" s="27"/>
      <c r="H492" s="28"/>
      <c r="I492" s="34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</row>
    <row r="493" s="7" customFormat="1" ht="29" customHeight="1" spans="1:50">
      <c r="A493" s="22">
        <v>488</v>
      </c>
      <c r="B493" s="22" t="s">
        <v>550</v>
      </c>
      <c r="C493" s="24" t="s">
        <v>29</v>
      </c>
      <c r="D493" s="22">
        <v>1</v>
      </c>
      <c r="E493" s="22" t="s">
        <v>32</v>
      </c>
      <c r="F493" s="33">
        <v>1352</v>
      </c>
      <c r="G493" s="27"/>
      <c r="H493" s="28"/>
      <c r="I493" s="34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</row>
    <row r="494" s="7" customFormat="1" ht="29" customHeight="1" spans="1:50">
      <c r="A494" s="22">
        <v>489</v>
      </c>
      <c r="B494" s="22" t="s">
        <v>551</v>
      </c>
      <c r="C494" s="24" t="s">
        <v>29</v>
      </c>
      <c r="D494" s="22">
        <v>1</v>
      </c>
      <c r="E494" s="22" t="s">
        <v>55</v>
      </c>
      <c r="F494" s="33">
        <v>5720</v>
      </c>
      <c r="G494" s="27"/>
      <c r="H494" s="28"/>
      <c r="I494" s="34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</row>
    <row r="495" s="7" customFormat="1" ht="29" customHeight="1" spans="1:50">
      <c r="A495" s="22">
        <v>490</v>
      </c>
      <c r="B495" s="22" t="s">
        <v>552</v>
      </c>
      <c r="C495" s="24" t="s">
        <v>29</v>
      </c>
      <c r="D495" s="22">
        <v>1</v>
      </c>
      <c r="E495" s="22" t="s">
        <v>30</v>
      </c>
      <c r="F495" s="33">
        <v>249</v>
      </c>
      <c r="G495" s="27"/>
      <c r="H495" s="28"/>
      <c r="I495" s="34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</row>
    <row r="496" s="7" customFormat="1" ht="29" customHeight="1" spans="1:50">
      <c r="A496" s="22">
        <v>491</v>
      </c>
      <c r="B496" s="22" t="s">
        <v>553</v>
      </c>
      <c r="C496" s="24" t="s">
        <v>29</v>
      </c>
      <c r="D496" s="22">
        <v>1</v>
      </c>
      <c r="E496" s="22" t="s">
        <v>32</v>
      </c>
      <c r="F496" s="33">
        <v>77</v>
      </c>
      <c r="G496" s="27"/>
      <c r="H496" s="28"/>
      <c r="I496" s="34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</row>
    <row r="497" s="7" customFormat="1" ht="29" customHeight="1" spans="1:50">
      <c r="A497" s="22">
        <v>492</v>
      </c>
      <c r="B497" s="22" t="s">
        <v>554</v>
      </c>
      <c r="C497" s="24" t="s">
        <v>29</v>
      </c>
      <c r="D497" s="22">
        <v>1</v>
      </c>
      <c r="E497" s="22" t="s">
        <v>57</v>
      </c>
      <c r="F497" s="33">
        <v>509</v>
      </c>
      <c r="G497" s="27"/>
      <c r="H497" s="28"/>
      <c r="I497" s="34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</row>
    <row r="498" s="7" customFormat="1" ht="29" customHeight="1" spans="1:50">
      <c r="A498" s="22">
        <v>493</v>
      </c>
      <c r="B498" s="22" t="s">
        <v>555</v>
      </c>
      <c r="C498" s="24" t="s">
        <v>29</v>
      </c>
      <c r="D498" s="22">
        <v>1</v>
      </c>
      <c r="E498" s="22" t="s">
        <v>57</v>
      </c>
      <c r="F498" s="33">
        <v>364</v>
      </c>
      <c r="G498" s="27"/>
      <c r="H498" s="28"/>
      <c r="I498" s="34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</row>
    <row r="499" s="7" customFormat="1" ht="29" customHeight="1" spans="1:50">
      <c r="A499" s="22">
        <v>494</v>
      </c>
      <c r="B499" s="22" t="s">
        <v>556</v>
      </c>
      <c r="C499" s="24" t="s">
        <v>29</v>
      </c>
      <c r="D499" s="22">
        <v>1</v>
      </c>
      <c r="E499" s="22" t="s">
        <v>57</v>
      </c>
      <c r="F499" s="33">
        <v>176</v>
      </c>
      <c r="G499" s="27"/>
      <c r="H499" s="28"/>
      <c r="I499" s="34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</row>
    <row r="500" s="7" customFormat="1" ht="29" customHeight="1" spans="1:50">
      <c r="A500" s="22">
        <v>495</v>
      </c>
      <c r="B500" s="22" t="s">
        <v>557</v>
      </c>
      <c r="C500" s="24" t="s">
        <v>29</v>
      </c>
      <c r="D500" s="22">
        <v>1</v>
      </c>
      <c r="E500" s="22" t="s">
        <v>32</v>
      </c>
      <c r="F500" s="33">
        <v>499</v>
      </c>
      <c r="G500" s="27"/>
      <c r="H500" s="28"/>
      <c r="I500" s="34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</row>
    <row r="501" s="7" customFormat="1" ht="29" customHeight="1" spans="1:50">
      <c r="A501" s="22">
        <v>496</v>
      </c>
      <c r="B501" s="22" t="s">
        <v>558</v>
      </c>
      <c r="C501" s="24" t="s">
        <v>29</v>
      </c>
      <c r="D501" s="22">
        <v>1</v>
      </c>
      <c r="E501" s="22" t="s">
        <v>30</v>
      </c>
      <c r="F501" s="33">
        <v>286</v>
      </c>
      <c r="G501" s="27"/>
      <c r="H501" s="28"/>
      <c r="I501" s="34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</row>
    <row r="502" s="7" customFormat="1" ht="29" customHeight="1" spans="1:50">
      <c r="A502" s="22">
        <v>497</v>
      </c>
      <c r="B502" s="22" t="s">
        <v>559</v>
      </c>
      <c r="C502" s="24" t="s">
        <v>29</v>
      </c>
      <c r="D502" s="22">
        <v>1</v>
      </c>
      <c r="E502" s="22" t="s">
        <v>30</v>
      </c>
      <c r="F502" s="33">
        <v>399</v>
      </c>
      <c r="G502" s="27"/>
      <c r="H502" s="28"/>
      <c r="I502" s="34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</row>
    <row r="503" s="7" customFormat="1" ht="29" customHeight="1" spans="1:50">
      <c r="A503" s="22">
        <v>498</v>
      </c>
      <c r="B503" s="22" t="s">
        <v>560</v>
      </c>
      <c r="C503" s="24" t="s">
        <v>29</v>
      </c>
      <c r="D503" s="22">
        <v>1</v>
      </c>
      <c r="E503" s="22" t="s">
        <v>30</v>
      </c>
      <c r="F503" s="33">
        <v>410</v>
      </c>
      <c r="G503" s="27"/>
      <c r="H503" s="28"/>
      <c r="I503" s="34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</row>
    <row r="504" s="7" customFormat="1" ht="29" customHeight="1" spans="1:50">
      <c r="A504" s="22">
        <v>499</v>
      </c>
      <c r="B504" s="22" t="s">
        <v>561</v>
      </c>
      <c r="C504" s="24" t="s">
        <v>29</v>
      </c>
      <c r="D504" s="22">
        <v>1</v>
      </c>
      <c r="E504" s="22" t="s">
        <v>55</v>
      </c>
      <c r="F504" s="33">
        <v>2870</v>
      </c>
      <c r="G504" s="27"/>
      <c r="H504" s="28"/>
      <c r="I504" s="34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</row>
    <row r="505" s="7" customFormat="1" ht="29" customHeight="1" spans="1:50">
      <c r="A505" s="22">
        <v>500</v>
      </c>
      <c r="B505" s="22" t="s">
        <v>562</v>
      </c>
      <c r="C505" s="24" t="s">
        <v>29</v>
      </c>
      <c r="D505" s="22">
        <v>1</v>
      </c>
      <c r="E505" s="22" t="s">
        <v>563</v>
      </c>
      <c r="F505" s="33">
        <v>170</v>
      </c>
      <c r="G505" s="27"/>
      <c r="H505" s="28"/>
      <c r="I505" s="34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</row>
    <row r="506" s="7" customFormat="1" ht="29" customHeight="1" spans="1:50">
      <c r="A506" s="22">
        <v>501</v>
      </c>
      <c r="B506" s="22" t="s">
        <v>564</v>
      </c>
      <c r="C506" s="24" t="s">
        <v>29</v>
      </c>
      <c r="D506" s="22">
        <v>1</v>
      </c>
      <c r="E506" s="22" t="s">
        <v>563</v>
      </c>
      <c r="F506" s="33">
        <v>968</v>
      </c>
      <c r="G506" s="27"/>
      <c r="H506" s="28"/>
      <c r="I506" s="34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</row>
    <row r="507" s="7" customFormat="1" ht="29" customHeight="1" spans="1:50">
      <c r="A507" s="22">
        <v>502</v>
      </c>
      <c r="B507" s="22" t="s">
        <v>565</v>
      </c>
      <c r="C507" s="24" t="s">
        <v>29</v>
      </c>
      <c r="D507" s="22">
        <v>1</v>
      </c>
      <c r="E507" s="22" t="s">
        <v>32</v>
      </c>
      <c r="F507" s="33">
        <v>1844</v>
      </c>
      <c r="G507" s="27"/>
      <c r="H507" s="28"/>
      <c r="I507" s="34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</row>
    <row r="508" s="7" customFormat="1" ht="29" customHeight="1" spans="1:50">
      <c r="A508" s="22">
        <v>503</v>
      </c>
      <c r="B508" s="22" t="s">
        <v>566</v>
      </c>
      <c r="C508" s="24" t="s">
        <v>29</v>
      </c>
      <c r="D508" s="22">
        <v>1</v>
      </c>
      <c r="E508" s="22" t="s">
        <v>57</v>
      </c>
      <c r="F508" s="33">
        <v>436</v>
      </c>
      <c r="G508" s="27"/>
      <c r="H508" s="28"/>
      <c r="I508" s="34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</row>
    <row r="509" s="7" customFormat="1" ht="29" customHeight="1" spans="1:50">
      <c r="A509" s="22">
        <v>504</v>
      </c>
      <c r="B509" s="22" t="s">
        <v>567</v>
      </c>
      <c r="C509" s="24" t="s">
        <v>29</v>
      </c>
      <c r="D509" s="22">
        <v>1</v>
      </c>
      <c r="E509" s="22" t="s">
        <v>57</v>
      </c>
      <c r="F509" s="33">
        <v>411</v>
      </c>
      <c r="G509" s="27"/>
      <c r="H509" s="28"/>
      <c r="I509" s="34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</row>
    <row r="510" s="7" customFormat="1" ht="29" customHeight="1" spans="1:50">
      <c r="A510" s="22">
        <v>505</v>
      </c>
      <c r="B510" s="22" t="s">
        <v>568</v>
      </c>
      <c r="C510" s="24" t="s">
        <v>29</v>
      </c>
      <c r="D510" s="22">
        <v>1</v>
      </c>
      <c r="E510" s="22" t="s">
        <v>32</v>
      </c>
      <c r="F510" s="33">
        <v>176</v>
      </c>
      <c r="G510" s="27"/>
      <c r="H510" s="28"/>
      <c r="I510" s="34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</row>
    <row r="511" s="7" customFormat="1" ht="29" customHeight="1" spans="1:50">
      <c r="A511" s="22">
        <v>506</v>
      </c>
      <c r="B511" s="22" t="s">
        <v>569</v>
      </c>
      <c r="C511" s="24" t="s">
        <v>29</v>
      </c>
      <c r="D511" s="22">
        <v>1</v>
      </c>
      <c r="E511" s="22" t="s">
        <v>57</v>
      </c>
      <c r="F511" s="33">
        <v>343</v>
      </c>
      <c r="G511" s="27"/>
      <c r="H511" s="28"/>
      <c r="I511" s="34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</row>
    <row r="512" s="7" customFormat="1" ht="29" customHeight="1" spans="1:50">
      <c r="A512" s="22">
        <v>507</v>
      </c>
      <c r="B512" s="22" t="s">
        <v>570</v>
      </c>
      <c r="C512" s="24" t="s">
        <v>29</v>
      </c>
      <c r="D512" s="22">
        <v>1</v>
      </c>
      <c r="E512" s="22" t="s">
        <v>32</v>
      </c>
      <c r="F512" s="33">
        <v>780</v>
      </c>
      <c r="G512" s="27"/>
      <c r="H512" s="28"/>
      <c r="I512" s="34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</row>
    <row r="513" s="7" customFormat="1" ht="29" customHeight="1" spans="1:50">
      <c r="A513" s="22">
        <v>508</v>
      </c>
      <c r="B513" s="22" t="s">
        <v>571</v>
      </c>
      <c r="C513" s="24" t="s">
        <v>29</v>
      </c>
      <c r="D513" s="22">
        <v>1</v>
      </c>
      <c r="E513" s="22" t="s">
        <v>30</v>
      </c>
      <c r="F513" s="33">
        <v>301</v>
      </c>
      <c r="G513" s="27"/>
      <c r="H513" s="28"/>
      <c r="I513" s="34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</row>
    <row r="514" s="7" customFormat="1" ht="29" customHeight="1" spans="1:50">
      <c r="A514" s="22">
        <v>509</v>
      </c>
      <c r="B514" s="22" t="s">
        <v>572</v>
      </c>
      <c r="C514" s="24" t="s">
        <v>29</v>
      </c>
      <c r="D514" s="22">
        <v>1</v>
      </c>
      <c r="E514" s="22" t="s">
        <v>32</v>
      </c>
      <c r="F514" s="33">
        <v>322</v>
      </c>
      <c r="G514" s="27"/>
      <c r="H514" s="28"/>
      <c r="I514" s="34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</row>
    <row r="515" s="7" customFormat="1" ht="29" customHeight="1" spans="1:50">
      <c r="A515" s="22">
        <v>510</v>
      </c>
      <c r="B515" s="22" t="s">
        <v>573</v>
      </c>
      <c r="C515" s="24" t="s">
        <v>29</v>
      </c>
      <c r="D515" s="22">
        <v>1</v>
      </c>
      <c r="E515" s="22" t="s">
        <v>32</v>
      </c>
      <c r="F515" s="33">
        <v>98</v>
      </c>
      <c r="G515" s="27"/>
      <c r="H515" s="28"/>
      <c r="I515" s="34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</row>
    <row r="516" s="7" customFormat="1" ht="29" customHeight="1" spans="1:50">
      <c r="A516" s="22">
        <v>511</v>
      </c>
      <c r="B516" s="22" t="s">
        <v>574</v>
      </c>
      <c r="C516" s="24" t="s">
        <v>29</v>
      </c>
      <c r="D516" s="22">
        <v>1</v>
      </c>
      <c r="E516" s="22" t="s">
        <v>57</v>
      </c>
      <c r="F516" s="33">
        <v>239</v>
      </c>
      <c r="G516" s="27"/>
      <c r="H516" s="28"/>
      <c r="I516" s="34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</row>
    <row r="517" s="7" customFormat="1" ht="29" customHeight="1" spans="1:50">
      <c r="A517" s="22">
        <v>512</v>
      </c>
      <c r="B517" s="22" t="s">
        <v>575</v>
      </c>
      <c r="C517" s="24" t="s">
        <v>29</v>
      </c>
      <c r="D517" s="22">
        <v>1</v>
      </c>
      <c r="E517" s="22" t="s">
        <v>32</v>
      </c>
      <c r="F517" s="33">
        <v>400</v>
      </c>
      <c r="G517" s="27"/>
      <c r="H517" s="28"/>
      <c r="I517" s="34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</row>
    <row r="518" s="7" customFormat="1" ht="29" customHeight="1" spans="1:50">
      <c r="A518" s="22">
        <v>513</v>
      </c>
      <c r="B518" s="22" t="s">
        <v>576</v>
      </c>
      <c r="C518" s="24" t="s">
        <v>29</v>
      </c>
      <c r="D518" s="22">
        <v>1</v>
      </c>
      <c r="E518" s="22" t="s">
        <v>30</v>
      </c>
      <c r="F518" s="33">
        <v>280</v>
      </c>
      <c r="G518" s="27"/>
      <c r="H518" s="28"/>
      <c r="I518" s="34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</row>
    <row r="519" s="7" customFormat="1" ht="29" customHeight="1" spans="1:50">
      <c r="A519" s="22">
        <v>515</v>
      </c>
      <c r="B519" s="22" t="s">
        <v>578</v>
      </c>
      <c r="C519" s="24" t="s">
        <v>29</v>
      </c>
      <c r="D519" s="22">
        <v>1</v>
      </c>
      <c r="E519" s="22" t="s">
        <v>32</v>
      </c>
      <c r="F519" s="33">
        <v>790</v>
      </c>
      <c r="G519" s="27"/>
      <c r="H519" s="28"/>
      <c r="I519" s="34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</row>
    <row r="520" s="7" customFormat="1" ht="29" customHeight="1" spans="1:50">
      <c r="A520" s="22">
        <v>516</v>
      </c>
      <c r="B520" s="22" t="s">
        <v>579</v>
      </c>
      <c r="C520" s="24" t="s">
        <v>29</v>
      </c>
      <c r="D520" s="22">
        <v>1</v>
      </c>
      <c r="E520" s="22" t="s">
        <v>57</v>
      </c>
      <c r="F520" s="33">
        <v>395</v>
      </c>
      <c r="G520" s="27"/>
      <c r="H520" s="28"/>
      <c r="I520" s="34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</row>
    <row r="521" s="7" customFormat="1" ht="29" customHeight="1" spans="1:50">
      <c r="A521" s="22">
        <v>517</v>
      </c>
      <c r="B521" s="22" t="s">
        <v>580</v>
      </c>
      <c r="C521" s="24" t="s">
        <v>29</v>
      </c>
      <c r="D521" s="22">
        <v>1</v>
      </c>
      <c r="E521" s="22" t="s">
        <v>57</v>
      </c>
      <c r="F521" s="33">
        <v>466</v>
      </c>
      <c r="G521" s="27"/>
      <c r="H521" s="28"/>
      <c r="I521" s="34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</row>
    <row r="522" s="7" customFormat="1" ht="29" customHeight="1" spans="1:50">
      <c r="A522" s="22">
        <v>518</v>
      </c>
      <c r="B522" s="22" t="s">
        <v>581</v>
      </c>
      <c r="C522" s="24" t="s">
        <v>29</v>
      </c>
      <c r="D522" s="22">
        <v>1</v>
      </c>
      <c r="E522" s="22" t="s">
        <v>57</v>
      </c>
      <c r="F522" s="33">
        <v>466</v>
      </c>
      <c r="G522" s="27"/>
      <c r="H522" s="28"/>
      <c r="I522" s="34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</row>
    <row r="523" s="7" customFormat="1" ht="29" customHeight="1" spans="1:50">
      <c r="A523" s="22">
        <v>519</v>
      </c>
      <c r="B523" s="22" t="s">
        <v>582</v>
      </c>
      <c r="C523" s="24" t="s">
        <v>29</v>
      </c>
      <c r="D523" s="22">
        <v>1</v>
      </c>
      <c r="E523" s="22" t="s">
        <v>57</v>
      </c>
      <c r="F523" s="33">
        <v>447</v>
      </c>
      <c r="G523" s="27"/>
      <c r="H523" s="28"/>
      <c r="I523" s="34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</row>
    <row r="524" s="7" customFormat="1" ht="29" customHeight="1" spans="1:50">
      <c r="A524" s="22">
        <v>520</v>
      </c>
      <c r="B524" s="22" t="s">
        <v>583</v>
      </c>
      <c r="C524" s="24" t="s">
        <v>29</v>
      </c>
      <c r="D524" s="22">
        <v>1</v>
      </c>
      <c r="E524" s="22" t="s">
        <v>57</v>
      </c>
      <c r="F524" s="33">
        <v>322</v>
      </c>
      <c r="G524" s="27"/>
      <c r="H524" s="28"/>
      <c r="I524" s="34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</row>
    <row r="525" s="7" customFormat="1" ht="29" customHeight="1" spans="1:50">
      <c r="A525" s="22">
        <v>521</v>
      </c>
      <c r="B525" s="22" t="s">
        <v>584</v>
      </c>
      <c r="C525" s="24" t="s">
        <v>29</v>
      </c>
      <c r="D525" s="22">
        <v>1</v>
      </c>
      <c r="E525" s="22" t="s">
        <v>57</v>
      </c>
      <c r="F525" s="33">
        <v>411</v>
      </c>
      <c r="G525" s="27"/>
      <c r="H525" s="28"/>
      <c r="I525" s="34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</row>
    <row r="526" s="7" customFormat="1" ht="29" customHeight="1" spans="1:50">
      <c r="A526" s="22">
        <v>523</v>
      </c>
      <c r="B526" s="22" t="s">
        <v>586</v>
      </c>
      <c r="C526" s="24" t="s">
        <v>29</v>
      </c>
      <c r="D526" s="22">
        <v>1</v>
      </c>
      <c r="E526" s="22" t="s">
        <v>57</v>
      </c>
      <c r="F526" s="33">
        <v>1788</v>
      </c>
      <c r="G526" s="27"/>
      <c r="H526" s="28"/>
      <c r="I526" s="34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</row>
    <row r="527" s="7" customFormat="1" ht="29" customHeight="1" spans="1:50">
      <c r="A527" s="22">
        <v>524</v>
      </c>
      <c r="B527" s="22" t="s">
        <v>587</v>
      </c>
      <c r="C527" s="24" t="s">
        <v>29</v>
      </c>
      <c r="D527" s="22">
        <v>1</v>
      </c>
      <c r="E527" s="22" t="s">
        <v>32</v>
      </c>
      <c r="F527" s="33">
        <v>1572</v>
      </c>
      <c r="G527" s="27"/>
      <c r="H527" s="28"/>
      <c r="I527" s="34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</row>
    <row r="528" s="7" customFormat="1" ht="29" customHeight="1" spans="1:50">
      <c r="A528" s="22">
        <v>525</v>
      </c>
      <c r="B528" s="22" t="s">
        <v>588</v>
      </c>
      <c r="C528" s="24" t="s">
        <v>29</v>
      </c>
      <c r="D528" s="22">
        <v>1</v>
      </c>
      <c r="E528" s="22" t="s">
        <v>32</v>
      </c>
      <c r="F528" s="33">
        <v>1414</v>
      </c>
      <c r="G528" s="27"/>
      <c r="H528" s="28"/>
      <c r="I528" s="34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</row>
    <row r="529" s="7" customFormat="1" ht="29" customHeight="1" spans="1:50">
      <c r="A529" s="22">
        <v>526</v>
      </c>
      <c r="B529" s="22" t="s">
        <v>589</v>
      </c>
      <c r="C529" s="24" t="s">
        <v>29</v>
      </c>
      <c r="D529" s="22">
        <v>1</v>
      </c>
      <c r="E529" s="22" t="s">
        <v>32</v>
      </c>
      <c r="F529" s="33">
        <v>780</v>
      </c>
      <c r="G529" s="27"/>
      <c r="H529" s="28"/>
      <c r="I529" s="34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</row>
    <row r="530" s="7" customFormat="1" ht="29" customHeight="1" spans="1:50">
      <c r="A530" s="22">
        <v>527</v>
      </c>
      <c r="B530" s="22" t="s">
        <v>590</v>
      </c>
      <c r="C530" s="24" t="s">
        <v>498</v>
      </c>
      <c r="D530" s="22">
        <v>1</v>
      </c>
      <c r="E530" s="22" t="s">
        <v>32</v>
      </c>
      <c r="F530" s="33">
        <v>395</v>
      </c>
      <c r="G530" s="27"/>
      <c r="H530" s="28"/>
      <c r="I530" s="34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</row>
    <row r="531" s="7" customFormat="1" ht="29" customHeight="1" spans="1:50">
      <c r="A531" s="22">
        <v>528</v>
      </c>
      <c r="B531" s="22" t="s">
        <v>591</v>
      </c>
      <c r="C531" s="24" t="s">
        <v>498</v>
      </c>
      <c r="D531" s="22">
        <v>1</v>
      </c>
      <c r="E531" s="22" t="s">
        <v>592</v>
      </c>
      <c r="F531" s="33">
        <v>291</v>
      </c>
      <c r="G531" s="27"/>
      <c r="H531" s="28"/>
      <c r="I531" s="34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</row>
    <row r="532" s="7" customFormat="1" ht="29" customHeight="1" spans="1:50">
      <c r="A532" s="22">
        <v>529</v>
      </c>
      <c r="B532" s="22" t="s">
        <v>593</v>
      </c>
      <c r="C532" s="24" t="s">
        <v>498</v>
      </c>
      <c r="D532" s="22">
        <v>1</v>
      </c>
      <c r="E532" s="22" t="s">
        <v>57</v>
      </c>
      <c r="F532" s="33">
        <v>332</v>
      </c>
      <c r="G532" s="27"/>
      <c r="H532" s="28"/>
      <c r="I532" s="34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</row>
    <row r="533" s="7" customFormat="1" ht="29" customHeight="1" spans="1:50">
      <c r="A533" s="22">
        <v>530</v>
      </c>
      <c r="B533" s="22" t="s">
        <v>594</v>
      </c>
      <c r="C533" s="24" t="s">
        <v>498</v>
      </c>
      <c r="D533" s="22">
        <v>1</v>
      </c>
      <c r="E533" s="22" t="s">
        <v>592</v>
      </c>
      <c r="F533" s="33">
        <v>988</v>
      </c>
      <c r="G533" s="27"/>
      <c r="H533" s="28"/>
      <c r="I533" s="34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</row>
    <row r="534" s="7" customFormat="1" ht="29" customHeight="1" spans="1:50">
      <c r="A534" s="22">
        <v>531</v>
      </c>
      <c r="B534" s="22" t="s">
        <v>595</v>
      </c>
      <c r="C534" s="24" t="s">
        <v>29</v>
      </c>
      <c r="D534" s="22">
        <v>1</v>
      </c>
      <c r="E534" s="22" t="s">
        <v>32</v>
      </c>
      <c r="F534" s="33">
        <v>436</v>
      </c>
      <c r="G534" s="27"/>
      <c r="H534" s="28"/>
      <c r="I534" s="34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</row>
    <row r="535" s="7" customFormat="1" ht="29" customHeight="1" spans="1:50">
      <c r="A535" s="22">
        <v>532</v>
      </c>
      <c r="B535" s="22" t="s">
        <v>596</v>
      </c>
      <c r="C535" s="24" t="s">
        <v>29</v>
      </c>
      <c r="D535" s="22">
        <v>1</v>
      </c>
      <c r="E535" s="22" t="s">
        <v>32</v>
      </c>
      <c r="F535" s="33">
        <v>447</v>
      </c>
      <c r="G535" s="27"/>
      <c r="H535" s="28"/>
      <c r="I535" s="34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</row>
    <row r="536" s="7" customFormat="1" ht="29" customHeight="1" spans="1:50">
      <c r="A536" s="22">
        <v>533</v>
      </c>
      <c r="B536" s="22" t="s">
        <v>597</v>
      </c>
      <c r="C536" s="24" t="s">
        <v>29</v>
      </c>
      <c r="D536" s="22">
        <v>1</v>
      </c>
      <c r="E536" s="22" t="s">
        <v>32</v>
      </c>
      <c r="F536" s="33">
        <v>1300</v>
      </c>
      <c r="G536" s="27"/>
      <c r="H536" s="28"/>
      <c r="I536" s="34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</row>
    <row r="537" s="7" customFormat="1" ht="29" customHeight="1" spans="1:50">
      <c r="A537" s="22">
        <v>534</v>
      </c>
      <c r="B537" s="22" t="s">
        <v>598</v>
      </c>
      <c r="C537" s="24" t="s">
        <v>498</v>
      </c>
      <c r="D537" s="22">
        <v>1</v>
      </c>
      <c r="E537" s="22" t="s">
        <v>599</v>
      </c>
      <c r="F537" s="33">
        <v>5440</v>
      </c>
      <c r="G537" s="27"/>
      <c r="H537" s="28"/>
      <c r="I537" s="34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</row>
    <row r="538" s="7" customFormat="1" ht="29" customHeight="1" spans="1:50">
      <c r="A538" s="22">
        <v>535</v>
      </c>
      <c r="B538" s="22" t="s">
        <v>600</v>
      </c>
      <c r="C538" s="24" t="s">
        <v>29</v>
      </c>
      <c r="D538" s="22">
        <v>1</v>
      </c>
      <c r="E538" s="22" t="s">
        <v>32</v>
      </c>
      <c r="F538" s="33">
        <v>1352</v>
      </c>
      <c r="G538" s="27"/>
      <c r="H538" s="28"/>
      <c r="I538" s="34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</row>
    <row r="539" s="7" customFormat="1" ht="29" customHeight="1" spans="1:50">
      <c r="A539" s="22">
        <v>536</v>
      </c>
      <c r="B539" s="22" t="s">
        <v>601</v>
      </c>
      <c r="C539" s="24" t="s">
        <v>29</v>
      </c>
      <c r="D539" s="22">
        <v>1</v>
      </c>
      <c r="E539" s="22" t="s">
        <v>32</v>
      </c>
      <c r="F539" s="33">
        <v>800</v>
      </c>
      <c r="G539" s="27"/>
      <c r="H539" s="28"/>
      <c r="I539" s="34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</row>
    <row r="540" s="7" customFormat="1" ht="29" customHeight="1" spans="1:50">
      <c r="A540" s="22">
        <v>537</v>
      </c>
      <c r="B540" s="22" t="s">
        <v>602</v>
      </c>
      <c r="C540" s="24" t="s">
        <v>29</v>
      </c>
      <c r="D540" s="22">
        <v>1</v>
      </c>
      <c r="E540" s="22" t="s">
        <v>32</v>
      </c>
      <c r="F540" s="33">
        <v>291</v>
      </c>
      <c r="G540" s="27"/>
      <c r="H540" s="28"/>
      <c r="I540" s="34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</row>
    <row r="541" s="7" customFormat="1" ht="29" customHeight="1" spans="1:50">
      <c r="A541" s="22">
        <v>538</v>
      </c>
      <c r="B541" s="22" t="s">
        <v>603</v>
      </c>
      <c r="C541" s="24" t="s">
        <v>29</v>
      </c>
      <c r="D541" s="22">
        <v>1</v>
      </c>
      <c r="E541" s="22" t="s">
        <v>32</v>
      </c>
      <c r="F541" s="33">
        <v>97</v>
      </c>
      <c r="G541" s="27"/>
      <c r="H541" s="28"/>
      <c r="I541" s="34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</row>
    <row r="542" s="7" customFormat="1" ht="29" customHeight="1" spans="1:50">
      <c r="A542" s="22">
        <v>539</v>
      </c>
      <c r="B542" s="22" t="s">
        <v>604</v>
      </c>
      <c r="C542" s="24" t="s">
        <v>29</v>
      </c>
      <c r="D542" s="22">
        <v>1</v>
      </c>
      <c r="E542" s="22" t="s">
        <v>32</v>
      </c>
      <c r="F542" s="33">
        <v>62</v>
      </c>
      <c r="G542" s="27"/>
      <c r="H542" s="28"/>
      <c r="I542" s="34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</row>
    <row r="543" s="7" customFormat="1" ht="29" customHeight="1" spans="1:50">
      <c r="A543" s="22">
        <v>540</v>
      </c>
      <c r="B543" s="22" t="s">
        <v>605</v>
      </c>
      <c r="C543" s="24" t="s">
        <v>29</v>
      </c>
      <c r="D543" s="22">
        <v>1</v>
      </c>
      <c r="E543" s="22" t="s">
        <v>32</v>
      </c>
      <c r="F543" s="33">
        <v>275</v>
      </c>
      <c r="G543" s="27"/>
      <c r="H543" s="28"/>
      <c r="I543" s="34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</row>
    <row r="544" s="7" customFormat="1" ht="29" customHeight="1" spans="1:50">
      <c r="A544" s="22">
        <v>541</v>
      </c>
      <c r="B544" s="22" t="s">
        <v>606</v>
      </c>
      <c r="C544" s="24" t="s">
        <v>29</v>
      </c>
      <c r="D544" s="22">
        <v>1</v>
      </c>
      <c r="E544" s="22" t="s">
        <v>32</v>
      </c>
      <c r="F544" s="33">
        <v>665</v>
      </c>
      <c r="G544" s="27"/>
      <c r="H544" s="28"/>
      <c r="I544" s="34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</row>
    <row r="545" s="7" customFormat="1" ht="29" customHeight="1" spans="1:50">
      <c r="A545" s="22">
        <v>542</v>
      </c>
      <c r="B545" s="22" t="s">
        <v>607</v>
      </c>
      <c r="C545" s="24" t="s">
        <v>29</v>
      </c>
      <c r="D545" s="22">
        <v>1</v>
      </c>
      <c r="E545" s="22" t="s">
        <v>30</v>
      </c>
      <c r="F545" s="33">
        <v>187</v>
      </c>
      <c r="G545" s="27"/>
      <c r="H545" s="28"/>
      <c r="I545" s="34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</row>
    <row r="546" s="7" customFormat="1" ht="29" customHeight="1" spans="1:50">
      <c r="A546" s="22">
        <v>543</v>
      </c>
      <c r="B546" s="22" t="s">
        <v>608</v>
      </c>
      <c r="C546" s="24" t="s">
        <v>29</v>
      </c>
      <c r="D546" s="22">
        <v>1</v>
      </c>
      <c r="E546" s="22" t="s">
        <v>32</v>
      </c>
      <c r="F546" s="33">
        <v>379</v>
      </c>
      <c r="G546" s="27"/>
      <c r="H546" s="28"/>
      <c r="I546" s="34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</row>
    <row r="547" s="7" customFormat="1" ht="29" customHeight="1" spans="1:50">
      <c r="A547" s="22">
        <v>544</v>
      </c>
      <c r="B547" s="22" t="s">
        <v>609</v>
      </c>
      <c r="C547" s="24" t="s">
        <v>29</v>
      </c>
      <c r="D547" s="22">
        <v>1</v>
      </c>
      <c r="E547" s="22" t="s">
        <v>99</v>
      </c>
      <c r="F547" s="33">
        <v>203</v>
      </c>
      <c r="G547" s="27"/>
      <c r="H547" s="28"/>
      <c r="I547" s="34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</row>
    <row r="548" s="7" customFormat="1" ht="29" customHeight="1" spans="1:50">
      <c r="A548" s="22">
        <v>545</v>
      </c>
      <c r="B548" s="22" t="s">
        <v>610</v>
      </c>
      <c r="C548" s="24" t="s">
        <v>29</v>
      </c>
      <c r="D548" s="22">
        <v>1</v>
      </c>
      <c r="E548" s="22" t="s">
        <v>32</v>
      </c>
      <c r="F548" s="33">
        <v>3068</v>
      </c>
      <c r="G548" s="27"/>
      <c r="H548" s="28"/>
      <c r="I548" s="34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</row>
    <row r="549" s="7" customFormat="1" ht="29" customHeight="1" spans="1:50">
      <c r="A549" s="22">
        <v>546</v>
      </c>
      <c r="B549" s="22" t="s">
        <v>611</v>
      </c>
      <c r="C549" s="24" t="s">
        <v>29</v>
      </c>
      <c r="D549" s="22">
        <v>1</v>
      </c>
      <c r="E549" s="22" t="s">
        <v>32</v>
      </c>
      <c r="F549" s="33">
        <v>544</v>
      </c>
      <c r="G549" s="27"/>
      <c r="H549" s="28"/>
      <c r="I549" s="34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</row>
    <row r="550" s="7" customFormat="1" ht="29" customHeight="1" spans="1:50">
      <c r="A550" s="22">
        <v>547</v>
      </c>
      <c r="B550" s="22" t="s">
        <v>612</v>
      </c>
      <c r="C550" s="24" t="s">
        <v>29</v>
      </c>
      <c r="D550" s="22">
        <v>1</v>
      </c>
      <c r="E550" s="22" t="s">
        <v>32</v>
      </c>
      <c r="F550" s="33">
        <v>544</v>
      </c>
      <c r="G550" s="27"/>
      <c r="H550" s="28"/>
      <c r="I550" s="34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</row>
    <row r="551" s="7" customFormat="1" ht="29" customHeight="1" spans="1:50">
      <c r="A551" s="22">
        <v>548</v>
      </c>
      <c r="B551" s="22" t="s">
        <v>613</v>
      </c>
      <c r="C551" s="24" t="s">
        <v>29</v>
      </c>
      <c r="D551" s="22">
        <v>1</v>
      </c>
      <c r="E551" s="22" t="s">
        <v>32</v>
      </c>
      <c r="F551" s="33">
        <v>305</v>
      </c>
      <c r="G551" s="27"/>
      <c r="H551" s="28"/>
      <c r="I551" s="34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</row>
    <row r="552" s="7" customFormat="1" ht="29" customHeight="1" spans="1:50">
      <c r="A552" s="22">
        <v>549</v>
      </c>
      <c r="B552" s="22" t="s">
        <v>614</v>
      </c>
      <c r="C552" s="24" t="s">
        <v>29</v>
      </c>
      <c r="D552" s="22">
        <v>1</v>
      </c>
      <c r="E552" s="22" t="s">
        <v>32</v>
      </c>
      <c r="F552" s="33">
        <v>988</v>
      </c>
      <c r="G552" s="27"/>
      <c r="H552" s="28"/>
      <c r="I552" s="34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</row>
    <row r="553" s="7" customFormat="1" ht="29" customHeight="1" spans="1:50">
      <c r="A553" s="22">
        <v>550</v>
      </c>
      <c r="B553" s="22" t="s">
        <v>615</v>
      </c>
      <c r="C553" s="24" t="s">
        <v>459</v>
      </c>
      <c r="D553" s="22">
        <v>1</v>
      </c>
      <c r="E553" s="22" t="s">
        <v>57</v>
      </c>
      <c r="F553" s="33">
        <v>10</v>
      </c>
      <c r="G553" s="27"/>
      <c r="H553" s="28"/>
      <c r="I553" s="34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</row>
    <row r="554" s="7" customFormat="1" ht="29" customHeight="1" spans="1:50">
      <c r="A554" s="22">
        <v>553</v>
      </c>
      <c r="B554" s="22" t="s">
        <v>618</v>
      </c>
      <c r="C554" s="24" t="s">
        <v>29</v>
      </c>
      <c r="D554" s="22">
        <v>1</v>
      </c>
      <c r="E554" s="22" t="s">
        <v>32</v>
      </c>
      <c r="F554" s="33">
        <v>71</v>
      </c>
      <c r="G554" s="27"/>
      <c r="H554" s="28"/>
      <c r="I554" s="34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</row>
    <row r="555" s="7" customFormat="1" ht="29" customHeight="1" spans="1:50">
      <c r="A555" s="22">
        <v>554</v>
      </c>
      <c r="B555" s="22" t="s">
        <v>620</v>
      </c>
      <c r="C555" s="24" t="s">
        <v>29</v>
      </c>
      <c r="D555" s="22">
        <v>1</v>
      </c>
      <c r="E555" s="22" t="s">
        <v>32</v>
      </c>
      <c r="F555" s="33">
        <v>62</v>
      </c>
      <c r="G555" s="27"/>
      <c r="H555" s="28"/>
      <c r="I555" s="34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</row>
    <row r="556" s="7" customFormat="1" ht="29" customHeight="1" spans="1:50">
      <c r="A556" s="22">
        <v>555</v>
      </c>
      <c r="B556" s="22" t="s">
        <v>621</v>
      </c>
      <c r="C556" s="24" t="s">
        <v>459</v>
      </c>
      <c r="D556" s="22">
        <v>1</v>
      </c>
      <c r="E556" s="22" t="s">
        <v>32</v>
      </c>
      <c r="F556" s="33">
        <v>20</v>
      </c>
      <c r="G556" s="27"/>
      <c r="H556" s="28"/>
      <c r="I556" s="34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</row>
    <row r="557" s="7" customFormat="1" ht="29" customHeight="1" spans="1:50">
      <c r="A557" s="22">
        <v>556</v>
      </c>
      <c r="B557" s="22" t="s">
        <v>622</v>
      </c>
      <c r="C557" s="24" t="s">
        <v>498</v>
      </c>
      <c r="D557" s="22">
        <v>1</v>
      </c>
      <c r="E557" s="22" t="s">
        <v>201</v>
      </c>
      <c r="F557" s="33">
        <v>83</v>
      </c>
      <c r="G557" s="27"/>
      <c r="H557" s="28"/>
      <c r="I557" s="34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</row>
    <row r="558" s="7" customFormat="1" ht="29" customHeight="1" spans="1:50">
      <c r="A558" s="22">
        <v>557</v>
      </c>
      <c r="B558" s="22" t="s">
        <v>623</v>
      </c>
      <c r="C558" s="24" t="s">
        <v>459</v>
      </c>
      <c r="D558" s="22">
        <v>1</v>
      </c>
      <c r="E558" s="22" t="s">
        <v>55</v>
      </c>
      <c r="F558" s="33">
        <v>499</v>
      </c>
      <c r="G558" s="27"/>
      <c r="H558" s="28"/>
      <c r="I558" s="34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</row>
    <row r="559" s="7" customFormat="1" ht="29" customHeight="1" spans="1:50">
      <c r="A559" s="22">
        <v>558</v>
      </c>
      <c r="B559" s="22" t="s">
        <v>624</v>
      </c>
      <c r="C559" s="24" t="s">
        <v>29</v>
      </c>
      <c r="D559" s="22">
        <v>1</v>
      </c>
      <c r="E559" s="22" t="s">
        <v>32</v>
      </c>
      <c r="F559" s="33">
        <v>228</v>
      </c>
      <c r="G559" s="27"/>
      <c r="H559" s="28"/>
      <c r="I559" s="34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</row>
    <row r="560" s="7" customFormat="1" ht="29" customHeight="1" spans="1:50">
      <c r="A560" s="22">
        <v>559</v>
      </c>
      <c r="B560" s="22" t="s">
        <v>625</v>
      </c>
      <c r="C560" s="24" t="s">
        <v>29</v>
      </c>
      <c r="D560" s="22">
        <v>1</v>
      </c>
      <c r="E560" s="22" t="s">
        <v>32</v>
      </c>
      <c r="F560" s="33">
        <v>2312</v>
      </c>
      <c r="G560" s="27"/>
      <c r="H560" s="28"/>
      <c r="I560" s="34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</row>
    <row r="561" s="7" customFormat="1" ht="29" customHeight="1" spans="1:50">
      <c r="A561" s="22">
        <v>560</v>
      </c>
      <c r="B561" s="22" t="s">
        <v>626</v>
      </c>
      <c r="C561" s="24" t="s">
        <v>459</v>
      </c>
      <c r="D561" s="22">
        <v>1</v>
      </c>
      <c r="E561" s="22" t="s">
        <v>32</v>
      </c>
      <c r="F561" s="33">
        <v>128</v>
      </c>
      <c r="G561" s="27"/>
      <c r="H561" s="28"/>
      <c r="I561" s="34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</row>
    <row r="562" s="7" customFormat="1" ht="29" customHeight="1" spans="1:50">
      <c r="A562" s="22">
        <v>561</v>
      </c>
      <c r="B562" s="22" t="s">
        <v>627</v>
      </c>
      <c r="C562" s="24" t="s">
        <v>29</v>
      </c>
      <c r="D562" s="22">
        <v>1</v>
      </c>
      <c r="E562" s="22" t="s">
        <v>32</v>
      </c>
      <c r="F562" s="33">
        <v>712</v>
      </c>
      <c r="G562" s="27"/>
      <c r="H562" s="28"/>
      <c r="I562" s="34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</row>
    <row r="563" s="7" customFormat="1" ht="29" customHeight="1" spans="1:50">
      <c r="A563" s="22">
        <v>562</v>
      </c>
      <c r="B563" s="22" t="s">
        <v>628</v>
      </c>
      <c r="C563" s="24" t="s">
        <v>29</v>
      </c>
      <c r="D563" s="22">
        <v>1</v>
      </c>
      <c r="E563" s="22" t="s">
        <v>32</v>
      </c>
      <c r="F563" s="33">
        <v>156</v>
      </c>
      <c r="G563" s="27"/>
      <c r="H563" s="28"/>
      <c r="I563" s="34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</row>
    <row r="564" s="7" customFormat="1" ht="29" customHeight="1" spans="1:50">
      <c r="A564" s="22">
        <v>563</v>
      </c>
      <c r="B564" s="22" t="s">
        <v>629</v>
      </c>
      <c r="C564" s="24" t="s">
        <v>459</v>
      </c>
      <c r="D564" s="22">
        <v>1</v>
      </c>
      <c r="E564" s="22" t="s">
        <v>83</v>
      </c>
      <c r="F564" s="33">
        <v>249</v>
      </c>
      <c r="G564" s="27"/>
      <c r="H564" s="28"/>
      <c r="I564" s="34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</row>
    <row r="565" s="7" customFormat="1" ht="29" customHeight="1" spans="1:50">
      <c r="A565" s="22">
        <v>565</v>
      </c>
      <c r="B565" s="22" t="s">
        <v>631</v>
      </c>
      <c r="C565" s="24" t="s">
        <v>29</v>
      </c>
      <c r="D565" s="22">
        <v>1</v>
      </c>
      <c r="E565" s="22" t="s">
        <v>57</v>
      </c>
      <c r="F565" s="33">
        <v>1934</v>
      </c>
      <c r="G565" s="27"/>
      <c r="H565" s="28"/>
      <c r="I565" s="34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</row>
    <row r="566" s="7" customFormat="1" ht="29" customHeight="1" spans="1:50">
      <c r="A566" s="22">
        <v>566</v>
      </c>
      <c r="B566" s="22" t="s">
        <v>632</v>
      </c>
      <c r="C566" s="24" t="s">
        <v>29</v>
      </c>
      <c r="D566" s="22">
        <v>1</v>
      </c>
      <c r="E566" s="22" t="s">
        <v>32</v>
      </c>
      <c r="F566" s="33">
        <v>1196</v>
      </c>
      <c r="G566" s="27"/>
      <c r="H566" s="28"/>
      <c r="I566" s="34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</row>
    <row r="567" s="7" customFormat="1" ht="29" customHeight="1" spans="1:50">
      <c r="A567" s="22">
        <v>567</v>
      </c>
      <c r="B567" s="22" t="s">
        <v>633</v>
      </c>
      <c r="C567" s="24" t="s">
        <v>459</v>
      </c>
      <c r="D567" s="22">
        <v>1</v>
      </c>
      <c r="E567" s="22" t="s">
        <v>55</v>
      </c>
      <c r="F567" s="33">
        <v>2380</v>
      </c>
      <c r="G567" s="27"/>
      <c r="H567" s="28"/>
      <c r="I567" s="34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</row>
    <row r="568" s="7" customFormat="1" ht="29" customHeight="1" spans="1:50">
      <c r="A568" s="22">
        <v>568</v>
      </c>
      <c r="B568" s="22" t="s">
        <v>634</v>
      </c>
      <c r="C568" s="24" t="s">
        <v>29</v>
      </c>
      <c r="D568" s="22">
        <v>1</v>
      </c>
      <c r="E568" s="22" t="s">
        <v>32</v>
      </c>
      <c r="F568" s="33">
        <v>48</v>
      </c>
      <c r="G568" s="27"/>
      <c r="H568" s="28"/>
      <c r="I568" s="34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</row>
    <row r="569" s="7" customFormat="1" ht="29" customHeight="1" spans="1:50">
      <c r="A569" s="22">
        <v>569</v>
      </c>
      <c r="B569" s="22" t="s">
        <v>635</v>
      </c>
      <c r="C569" s="24" t="s">
        <v>29</v>
      </c>
      <c r="D569" s="22">
        <v>1</v>
      </c>
      <c r="E569" s="22" t="s">
        <v>30</v>
      </c>
      <c r="F569" s="33">
        <v>712</v>
      </c>
      <c r="G569" s="27"/>
      <c r="H569" s="28"/>
      <c r="I569" s="34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</row>
    <row r="570" s="7" customFormat="1" ht="29" customHeight="1" spans="1:50">
      <c r="A570" s="22">
        <v>570</v>
      </c>
      <c r="B570" s="22" t="s">
        <v>636</v>
      </c>
      <c r="C570" s="24" t="s">
        <v>29</v>
      </c>
      <c r="D570" s="22">
        <v>1</v>
      </c>
      <c r="E570" s="22" t="s">
        <v>55</v>
      </c>
      <c r="F570" s="33">
        <v>4518</v>
      </c>
      <c r="G570" s="27"/>
      <c r="H570" s="28"/>
      <c r="I570" s="34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</row>
    <row r="571" s="7" customFormat="1" ht="29" customHeight="1" spans="1:50">
      <c r="A571" s="22">
        <v>571</v>
      </c>
      <c r="B571" s="22" t="s">
        <v>637</v>
      </c>
      <c r="C571" s="24" t="s">
        <v>29</v>
      </c>
      <c r="D571" s="22">
        <v>1</v>
      </c>
      <c r="E571" s="22" t="s">
        <v>32</v>
      </c>
      <c r="F571" s="33">
        <v>301</v>
      </c>
      <c r="G571" s="27"/>
      <c r="H571" s="28"/>
      <c r="I571" s="34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</row>
    <row r="572" s="7" customFormat="1" ht="29" customHeight="1" spans="1:50">
      <c r="A572" s="22">
        <v>572</v>
      </c>
      <c r="B572" s="22" t="s">
        <v>638</v>
      </c>
      <c r="C572" s="24" t="s">
        <v>459</v>
      </c>
      <c r="D572" s="22">
        <v>1</v>
      </c>
      <c r="E572" s="22" t="s">
        <v>32</v>
      </c>
      <c r="F572" s="33">
        <v>499</v>
      </c>
      <c r="G572" s="27"/>
      <c r="H572" s="28"/>
      <c r="I572" s="34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</row>
    <row r="573" s="7" customFormat="1" ht="29" customHeight="1" spans="1:50">
      <c r="A573" s="22">
        <v>573</v>
      </c>
      <c r="B573" s="22" t="s">
        <v>639</v>
      </c>
      <c r="C573" s="24" t="s">
        <v>459</v>
      </c>
      <c r="D573" s="22">
        <v>1</v>
      </c>
      <c r="E573" s="22" t="s">
        <v>32</v>
      </c>
      <c r="F573" s="33">
        <v>104</v>
      </c>
      <c r="G573" s="27"/>
      <c r="H573" s="28"/>
      <c r="I573" s="34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</row>
    <row r="574" s="7" customFormat="1" ht="29" customHeight="1" spans="1:50">
      <c r="A574" s="22">
        <v>574</v>
      </c>
      <c r="B574" s="22" t="s">
        <v>645</v>
      </c>
      <c r="C574" s="24" t="s">
        <v>459</v>
      </c>
      <c r="D574" s="22">
        <v>1</v>
      </c>
      <c r="E574" s="22" t="s">
        <v>32</v>
      </c>
      <c r="F574" s="33">
        <v>208</v>
      </c>
      <c r="G574" s="27"/>
      <c r="H574" s="28"/>
      <c r="I574" s="34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</row>
    <row r="575" s="7" customFormat="1" ht="29" customHeight="1" spans="1:50">
      <c r="A575" s="22">
        <v>575</v>
      </c>
      <c r="B575" s="22" t="s">
        <v>640</v>
      </c>
      <c r="C575" s="24" t="s">
        <v>459</v>
      </c>
      <c r="D575" s="22">
        <v>1</v>
      </c>
      <c r="E575" s="22" t="s">
        <v>32</v>
      </c>
      <c r="F575" s="33">
        <v>884</v>
      </c>
      <c r="G575" s="27"/>
      <c r="H575" s="28"/>
      <c r="I575" s="34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</row>
    <row r="576" s="7" customFormat="1" ht="29" customHeight="1" spans="1:50">
      <c r="A576" s="22">
        <v>576</v>
      </c>
      <c r="B576" s="22" t="s">
        <v>641</v>
      </c>
      <c r="C576" s="24" t="s">
        <v>459</v>
      </c>
      <c r="D576" s="22">
        <v>1</v>
      </c>
      <c r="E576" s="22" t="s">
        <v>32</v>
      </c>
      <c r="F576" s="33">
        <v>707</v>
      </c>
      <c r="G576" s="27"/>
      <c r="H576" s="28"/>
      <c r="I576" s="34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</row>
    <row r="577" s="7" customFormat="1" ht="29" customHeight="1" spans="1:50">
      <c r="A577" s="22">
        <v>577</v>
      </c>
      <c r="B577" s="22" t="s">
        <v>642</v>
      </c>
      <c r="C577" s="24" t="s">
        <v>459</v>
      </c>
      <c r="D577" s="22">
        <v>1</v>
      </c>
      <c r="E577" s="22" t="s">
        <v>32</v>
      </c>
      <c r="F577" s="33">
        <v>104</v>
      </c>
      <c r="G577" s="27"/>
      <c r="H577" s="28"/>
      <c r="I577" s="34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</row>
    <row r="578" s="7" customFormat="1" ht="29" customHeight="1" spans="1:50">
      <c r="A578" s="22">
        <v>578</v>
      </c>
      <c r="B578" s="22" t="s">
        <v>643</v>
      </c>
      <c r="C578" s="24" t="s">
        <v>29</v>
      </c>
      <c r="D578" s="22">
        <v>1</v>
      </c>
      <c r="E578" s="22" t="s">
        <v>32</v>
      </c>
      <c r="F578" s="33">
        <v>427</v>
      </c>
      <c r="G578" s="27"/>
      <c r="H578" s="28"/>
      <c r="I578" s="34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</row>
    <row r="579" s="7" customFormat="1" ht="29" customHeight="1" spans="1:50">
      <c r="A579" s="22">
        <v>579</v>
      </c>
      <c r="B579" s="22" t="s">
        <v>644</v>
      </c>
      <c r="C579" s="24" t="s">
        <v>29</v>
      </c>
      <c r="D579" s="22">
        <v>1</v>
      </c>
      <c r="E579" s="22" t="s">
        <v>32</v>
      </c>
      <c r="F579" s="33">
        <v>203</v>
      </c>
      <c r="G579" s="27"/>
      <c r="H579" s="28"/>
      <c r="I579" s="34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</row>
    <row r="580" s="7" customFormat="1" ht="29" customHeight="1" spans="1:50">
      <c r="A580" s="22">
        <v>580</v>
      </c>
      <c r="B580" s="40" t="s">
        <v>686</v>
      </c>
      <c r="C580" s="40" t="s">
        <v>687</v>
      </c>
      <c r="D580" s="22">
        <v>1</v>
      </c>
      <c r="E580" s="22" t="s">
        <v>32</v>
      </c>
      <c r="F580" s="41">
        <v>48</v>
      </c>
      <c r="G580" s="27"/>
      <c r="H580" s="9"/>
      <c r="I580" s="34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</row>
    <row r="581" s="7" customFormat="1" ht="29" customHeight="1" spans="1:49">
      <c r="A581" s="42" t="s">
        <v>688</v>
      </c>
      <c r="B581" s="43"/>
      <c r="C581" s="43"/>
      <c r="D581" s="43"/>
      <c r="E581" s="44"/>
      <c r="F581" s="45">
        <f>SUM(F5:F580)</f>
        <v>445241</v>
      </c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</row>
    <row r="582" s="7" customFormat="1" spans="1:50">
      <c r="A582" s="9"/>
      <c r="B582" s="10"/>
      <c r="C582" s="11"/>
      <c r="D582" s="10"/>
      <c r="E582" s="10"/>
      <c r="F582" s="9"/>
      <c r="G582" s="12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</row>
    <row r="583" s="7" customFormat="1" spans="1:50">
      <c r="A583" s="9"/>
      <c r="B583" s="10"/>
      <c r="C583" s="11"/>
      <c r="D583" s="10"/>
      <c r="E583" s="10"/>
      <c r="F583" s="9"/>
      <c r="G583" s="12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</row>
    <row r="584" s="7" customFormat="1" spans="1:50">
      <c r="A584" s="9"/>
      <c r="B584" s="10"/>
      <c r="C584" s="11"/>
      <c r="D584" s="10"/>
      <c r="E584" s="10"/>
      <c r="F584" s="9"/>
      <c r="G584" s="12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</row>
    <row r="585" s="7" customFormat="1" spans="1:50">
      <c r="A585" s="9"/>
      <c r="B585" s="10"/>
      <c r="C585" s="11"/>
      <c r="D585" s="10"/>
      <c r="E585" s="10"/>
      <c r="F585" s="9"/>
      <c r="G585" s="12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</row>
    <row r="586" s="7" customFormat="1" spans="1:50">
      <c r="A586" s="9"/>
      <c r="B586" s="10"/>
      <c r="C586" s="11"/>
      <c r="D586" s="10"/>
      <c r="E586" s="10"/>
      <c r="F586" s="9"/>
      <c r="G586" s="12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</row>
    <row r="587" s="7" customFormat="1" spans="1:50">
      <c r="A587" s="9"/>
      <c r="B587" s="10"/>
      <c r="C587" s="11"/>
      <c r="D587" s="10"/>
      <c r="E587" s="10"/>
      <c r="F587" s="9"/>
      <c r="G587" s="12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</row>
    <row r="588" s="7" customFormat="1" spans="1:50">
      <c r="A588" s="9"/>
      <c r="B588" s="10"/>
      <c r="C588" s="11"/>
      <c r="D588" s="10"/>
      <c r="E588" s="10"/>
      <c r="F588" s="9"/>
      <c r="G588" s="12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</row>
    <row r="589" s="7" customFormat="1" spans="1:50">
      <c r="A589" s="9"/>
      <c r="B589" s="10"/>
      <c r="C589" s="11"/>
      <c r="D589" s="10"/>
      <c r="E589" s="10"/>
      <c r="F589" s="9"/>
      <c r="G589" s="12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</row>
    <row r="590" s="7" customFormat="1" spans="1:50">
      <c r="A590" s="9"/>
      <c r="B590" s="10"/>
      <c r="C590" s="11"/>
      <c r="D590" s="10"/>
      <c r="E590" s="10"/>
      <c r="F590" s="9"/>
      <c r="G590" s="12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</row>
    <row r="591" s="7" customFormat="1" spans="1:50">
      <c r="A591" s="9"/>
      <c r="B591" s="10"/>
      <c r="C591" s="11"/>
      <c r="D591" s="10"/>
      <c r="E591" s="10"/>
      <c r="F591" s="9"/>
      <c r="G591" s="12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</row>
    <row r="592" s="7" customFormat="1" spans="1:50">
      <c r="A592" s="9"/>
      <c r="B592" s="10"/>
      <c r="C592" s="11"/>
      <c r="D592" s="10"/>
      <c r="E592" s="10"/>
      <c r="F592" s="9"/>
      <c r="G592" s="12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</row>
    <row r="593" s="7" customFormat="1" spans="1:50">
      <c r="A593" s="9"/>
      <c r="B593" s="10"/>
      <c r="C593" s="11"/>
      <c r="D593" s="10"/>
      <c r="E593" s="10"/>
      <c r="F593" s="9"/>
      <c r="G593" s="12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</row>
    <row r="594" s="7" customFormat="1" spans="1:50">
      <c r="A594" s="9"/>
      <c r="B594" s="10"/>
      <c r="C594" s="11"/>
      <c r="D594" s="10"/>
      <c r="E594" s="10"/>
      <c r="F594" s="9"/>
      <c r="G594" s="12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</row>
    <row r="595" s="7" customFormat="1" spans="1:50">
      <c r="A595" s="9"/>
      <c r="B595" s="10"/>
      <c r="C595" s="11"/>
      <c r="D595" s="10"/>
      <c r="E595" s="10"/>
      <c r="F595" s="9"/>
      <c r="G595" s="12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</row>
    <row r="596" s="7" customFormat="1" spans="1:50">
      <c r="A596" s="9"/>
      <c r="B596" s="10"/>
      <c r="C596" s="11"/>
      <c r="D596" s="10"/>
      <c r="E596" s="10"/>
      <c r="F596" s="9"/>
      <c r="G596" s="12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</row>
    <row r="597" s="7" customFormat="1" spans="1:50">
      <c r="A597" s="9"/>
      <c r="B597" s="10"/>
      <c r="C597" s="11"/>
      <c r="D597" s="10"/>
      <c r="E597" s="10"/>
      <c r="F597" s="9"/>
      <c r="G597" s="12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</row>
    <row r="598" s="7" customFormat="1" spans="1:50">
      <c r="A598" s="9"/>
      <c r="B598" s="10"/>
      <c r="C598" s="11"/>
      <c r="D598" s="10"/>
      <c r="E598" s="10"/>
      <c r="F598" s="9"/>
      <c r="G598" s="12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</row>
    <row r="599" s="7" customFormat="1" spans="1:50">
      <c r="A599" s="9"/>
      <c r="B599" s="10"/>
      <c r="C599" s="11"/>
      <c r="D599" s="10"/>
      <c r="E599" s="10"/>
      <c r="F599" s="9"/>
      <c r="G599" s="12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</row>
    <row r="600" s="7" customFormat="1" spans="1:50">
      <c r="A600" s="9"/>
      <c r="B600" s="10"/>
      <c r="C600" s="11"/>
      <c r="D600" s="10"/>
      <c r="E600" s="10"/>
      <c r="F600" s="9"/>
      <c r="G600" s="12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</row>
    <row r="601" s="7" customFormat="1" spans="1:50">
      <c r="A601" s="9"/>
      <c r="B601" s="10"/>
      <c r="C601" s="11"/>
      <c r="D601" s="10"/>
      <c r="E601" s="10"/>
      <c r="F601" s="9"/>
      <c r="G601" s="12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</row>
    <row r="602" s="7" customFormat="1" spans="1:50">
      <c r="A602" s="9"/>
      <c r="B602" s="10"/>
      <c r="C602" s="11"/>
      <c r="D602" s="10"/>
      <c r="E602" s="10"/>
      <c r="F602" s="9"/>
      <c r="G602" s="12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</row>
    <row r="603" s="7" customFormat="1" spans="1:50">
      <c r="A603" s="9"/>
      <c r="B603" s="10"/>
      <c r="C603" s="11"/>
      <c r="D603" s="10"/>
      <c r="E603" s="10"/>
      <c r="F603" s="9"/>
      <c r="G603" s="12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</row>
    <row r="604" s="7" customFormat="1" spans="1:50">
      <c r="A604" s="9"/>
      <c r="B604" s="10"/>
      <c r="C604" s="11"/>
      <c r="D604" s="10"/>
      <c r="E604" s="10"/>
      <c r="F604" s="9"/>
      <c r="G604" s="12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</row>
    <row r="605" s="7" customFormat="1" spans="1:50">
      <c r="A605" s="9"/>
      <c r="B605" s="10"/>
      <c r="C605" s="11"/>
      <c r="D605" s="10"/>
      <c r="E605" s="10"/>
      <c r="F605" s="9"/>
      <c r="G605" s="12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</row>
    <row r="606" s="7" customFormat="1" spans="1:50">
      <c r="A606" s="9"/>
      <c r="B606" s="10"/>
      <c r="C606" s="11"/>
      <c r="D606" s="10"/>
      <c r="E606" s="10"/>
      <c r="F606" s="9"/>
      <c r="G606" s="12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</row>
    <row r="607" s="7" customFormat="1" spans="1:50">
      <c r="A607" s="9"/>
      <c r="B607" s="10"/>
      <c r="C607" s="11"/>
      <c r="D607" s="10"/>
      <c r="E607" s="10"/>
      <c r="F607" s="9"/>
      <c r="G607" s="12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</row>
    <row r="608" s="7" customFormat="1" spans="1:50">
      <c r="A608" s="9"/>
      <c r="B608" s="10"/>
      <c r="C608" s="11"/>
      <c r="D608" s="10"/>
      <c r="E608" s="10"/>
      <c r="F608" s="9"/>
      <c r="G608" s="12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</row>
    <row r="609" s="7" customFormat="1" spans="1:50">
      <c r="A609" s="9"/>
      <c r="B609" s="10"/>
      <c r="C609" s="11"/>
      <c r="D609" s="10"/>
      <c r="E609" s="10"/>
      <c r="F609" s="9"/>
      <c r="G609" s="12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</row>
    <row r="610" s="7" customFormat="1" spans="1:50">
      <c r="A610" s="9"/>
      <c r="B610" s="10"/>
      <c r="C610" s="11"/>
      <c r="D610" s="10"/>
      <c r="E610" s="10"/>
      <c r="F610" s="9"/>
      <c r="G610" s="12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</row>
    <row r="611" s="7" customFormat="1" spans="1:50">
      <c r="A611" s="9"/>
      <c r="B611" s="10"/>
      <c r="C611" s="11"/>
      <c r="D611" s="10"/>
      <c r="E611" s="10"/>
      <c r="F611" s="9"/>
      <c r="G611" s="12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</row>
    <row r="612" s="7" customFormat="1" spans="1:50">
      <c r="A612" s="9"/>
      <c r="B612" s="10"/>
      <c r="C612" s="11"/>
      <c r="D612" s="10"/>
      <c r="E612" s="10"/>
      <c r="F612" s="9"/>
      <c r="G612" s="12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</row>
    <row r="613" s="7" customFormat="1" spans="1:50">
      <c r="A613" s="9"/>
      <c r="B613" s="10"/>
      <c r="C613" s="11"/>
      <c r="D613" s="10"/>
      <c r="E613" s="10"/>
      <c r="F613" s="9"/>
      <c r="G613" s="12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</row>
  </sheetData>
  <autoFilter xmlns:etc="http://www.wps.cn/officeDocument/2017/etCustomData" ref="A4:GL581" etc:filterBottomFollowUsedRange="0">
    <extLst/>
  </autoFilter>
  <mergeCells count="16">
    <mergeCell ref="A1:E1"/>
    <mergeCell ref="A2:E2"/>
    <mergeCell ref="A3:E3"/>
    <mergeCell ref="A581:E581"/>
    <mergeCell ref="A7:A11"/>
    <mergeCell ref="A12:A13"/>
    <mergeCell ref="A14:A15"/>
    <mergeCell ref="A17:A18"/>
    <mergeCell ref="A21:A23"/>
    <mergeCell ref="A25:A26"/>
    <mergeCell ref="B7:B11"/>
    <mergeCell ref="B12:B13"/>
    <mergeCell ref="B14:B15"/>
    <mergeCell ref="B17:B18"/>
    <mergeCell ref="B21:B23"/>
    <mergeCell ref="B25:B26"/>
  </mergeCells>
  <conditionalFormatting sqref="B7">
    <cfRule type="duplicateValues" dxfId="0" priority="1"/>
  </conditionalFormatting>
  <conditionalFormatting sqref="B577">
    <cfRule type="duplicateValues" dxfId="0" priority="9"/>
  </conditionalFormatting>
  <conditionalFormatting sqref="B345:B347">
    <cfRule type="duplicateValues" dxfId="0" priority="4"/>
  </conditionalFormatting>
  <conditionalFormatting sqref="B575:B576">
    <cfRule type="duplicateValues" dxfId="0" priority="8"/>
  </conditionalFormatting>
  <conditionalFormatting sqref="B575:B577">
    <cfRule type="duplicateValues" dxfId="0" priority="7"/>
  </conditionalFormatting>
  <conditionalFormatting sqref="B11:B344 B1:B6 B348:B580 B582:B1048576">
    <cfRule type="duplicateValues" dxfId="0" priority="6"/>
  </conditionalFormatting>
  <conditionalFormatting sqref="B11:B344 B1:B6 B348:B574 B578:B580 B582:B1048576">
    <cfRule type="duplicateValues" dxfId="0" priority="10"/>
  </conditionalFormatting>
  <conditionalFormatting sqref="B11:B580 B1:B6 B582:B1048576">
    <cfRule type="duplicateValues" dxfId="0" priority="3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汇总表</vt:lpstr>
      <vt:lpstr>奥迪A6L</vt:lpstr>
      <vt:lpstr>大众朗逸</vt:lpstr>
      <vt:lpstr>丰田凯美瑞</vt:lpstr>
      <vt:lpstr>本田雅阁</vt:lpstr>
      <vt:lpstr>别克凯越</vt:lpstr>
      <vt:lpstr>别克君威</vt:lpstr>
      <vt:lpstr>红旗牌</vt:lpstr>
      <vt:lpstr>捷达牌</vt:lpstr>
      <vt:lpstr>思皓A5</vt:lpstr>
      <vt:lpstr>五菱宏光mini</vt:lpstr>
      <vt:lpstr>帕萨特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</dc:creator>
  <cp:lastModifiedBy>mistery</cp:lastModifiedBy>
  <dcterms:created xsi:type="dcterms:W3CDTF">2024-08-01T02:22:00Z</dcterms:created>
  <dcterms:modified xsi:type="dcterms:W3CDTF">2025-11-25T01:26:06Z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2732B6F2941E4B5FB7F612D225217E50_13</vt:lpwstr>
  </property>
  <property fmtid="{D5CDD505-2E9C-101B-9397-08002B2CF9AE}" pid="3" name="KSOProductBuildVer">
    <vt:lpwstr>2052-12.8.2.21549</vt:lpwstr>
  </property>
  <property fmtid="{D5CDD505-2E9C-101B-9397-08002B2CF9AE}" pid="4" name="KSOReadingLayout">
    <vt:bool>false</vt:bool>
  </property>
</Properties>
</file>