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1"/>
  </bookViews>
  <sheets>
    <sheet name="燃油车" sheetId="1" r:id="rId1"/>
    <sheet name="新能源" sheetId="2" r:id="rId2"/>
  </sheets>
  <definedNames>
    <definedName name="_xlnm._FilterDatabase" localSheetId="0" hidden="1">燃油车!$A$5:$M$610</definedName>
    <definedName name="_xlnm.Print_Area" localSheetId="0">燃油车!$A$1:$M$610</definedName>
    <definedName name="_xlnm.Print_Area" localSheetId="1">新能源!$A$1:$H$550</definedName>
    <definedName name="_xlnm.Print_Titles" localSheetId="0">燃油车!$1:$5</definedName>
    <definedName name="_xlnm.Print_Titles" localSheetId="1">新能源!$1:$7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<sst xmlns="http://schemas.openxmlformats.org/spreadsheetml/2006/main" count="1225" uniqueCount="1164">
  <si>
    <t>广州供电局车辆维修（燃油车）工时费最高限价表</t>
  </si>
  <si>
    <t/>
  </si>
  <si>
    <t>单位：元</t>
  </si>
  <si>
    <t>维修类别</t>
  </si>
  <si>
    <t>编号</t>
  </si>
  <si>
    <t>维修项目</t>
  </si>
  <si>
    <t>工时费</t>
  </si>
  <si>
    <t>备注</t>
  </si>
  <si>
    <t>3000CC
以上价
格</t>
  </si>
  <si>
    <t>1800-300
0CC 价格</t>
  </si>
  <si>
    <t>1800CC
以下价格</t>
  </si>
  <si>
    <t>不含税价</t>
  </si>
  <si>
    <t>13%税</t>
  </si>
  <si>
    <t>3%税</t>
  </si>
  <si>
    <t>维修项目 Ⅰ：维修项目整车保养</t>
  </si>
  <si>
    <t>一级维护</t>
  </si>
  <si>
    <t>二级维护</t>
  </si>
  <si>
    <t>更换机油，机油滤清器</t>
  </si>
  <si>
    <t>更换机油，机油滤清器危废处理</t>
  </si>
  <si>
    <t>更换波箱油（手动）</t>
  </si>
  <si>
    <t>更换波箱油（手动）危废处理</t>
  </si>
  <si>
    <t>更换波箱油（自动）</t>
  </si>
  <si>
    <t>更换波箱油（自动）危废处理</t>
  </si>
  <si>
    <t>保养四轮刹车</t>
  </si>
  <si>
    <t>保养冷却系统</t>
  </si>
  <si>
    <t>保养空调系统（不含加注雪种）</t>
  </si>
  <si>
    <t>保养转向系统</t>
  </si>
  <si>
    <t>清洗发动机外表</t>
  </si>
  <si>
    <t xml:space="preserve">维修项目Ⅱ:发动机
</t>
  </si>
  <si>
    <t>发动机大修（含吊装发动机）</t>
  </si>
  <si>
    <t>吊装发动机总成</t>
  </si>
  <si>
    <t>更换发动机下挡泥板</t>
  </si>
  <si>
    <t>更换发动机左侧支承胶</t>
  </si>
  <si>
    <t>更换发动机右侧支承胶</t>
  </si>
  <si>
    <t>更换发动机后支承胶</t>
  </si>
  <si>
    <t>清洗、调校喷油嘴（全车套）及节气门（4 缸）</t>
  </si>
  <si>
    <t>清洗、调校喷油嘴（全车套）及节气门（6 缸）</t>
  </si>
  <si>
    <t>检修发动机燃油喷射系统</t>
  </si>
  <si>
    <t>取断头螺丝（支）</t>
  </si>
  <si>
    <t>更换汽油泵（电动泵）</t>
  </si>
  <si>
    <t>拆装燃油箱</t>
  </si>
  <si>
    <t>拆装或更换谐振箱</t>
  </si>
  <si>
    <t>更换防冻液</t>
  </si>
  <si>
    <t>更换水泵及防冻液</t>
  </si>
  <si>
    <t>拆装水箱</t>
  </si>
  <si>
    <t>更换水道闷头</t>
  </si>
  <si>
    <t>更换旁通水管</t>
  </si>
  <si>
    <t>更换上水管</t>
  </si>
  <si>
    <t>更换下水管</t>
  </si>
  <si>
    <t>更换冷却风扇马达</t>
  </si>
  <si>
    <t>拆装油底壳（不含吊装发动机）</t>
  </si>
  <si>
    <t>更换曲轴后油封（含吊装波箱）</t>
  </si>
  <si>
    <t>更换曲轴前油封（不含吊装发动机）</t>
  </si>
  <si>
    <t>焊补排气管</t>
  </si>
  <si>
    <t>更换排气管吊胶</t>
  </si>
  <si>
    <t>拆装、更换排气管前段</t>
  </si>
  <si>
    <t>拆装、更换排气管第二段</t>
  </si>
  <si>
    <t>拆装、更换排气管第三段</t>
  </si>
  <si>
    <t>拆装、更换排气管尾段</t>
  </si>
  <si>
    <t>拆装或更换空滤器总成</t>
  </si>
  <si>
    <t>更换方向泵皮带</t>
  </si>
  <si>
    <t>更换发电机皮带</t>
  </si>
  <si>
    <t>更换空调皮带</t>
  </si>
  <si>
    <t>更换正时皮带,调整配气正时</t>
  </si>
  <si>
    <t>更换正时链,调整配气正时（不含吊装发动机）</t>
  </si>
  <si>
    <t>皮带张紧力调节</t>
  </si>
  <si>
    <t>更换气缸垫（4 缸）</t>
  </si>
  <si>
    <t>更换气缸垫（6 缸）</t>
  </si>
  <si>
    <t>拆装气门室盖</t>
  </si>
  <si>
    <t>维修项目Ⅱ:发动机</t>
  </si>
  <si>
    <t>更换油门拉线</t>
  </si>
  <si>
    <t>废气检测</t>
  </si>
  <si>
    <t>检修起动机</t>
  </si>
  <si>
    <t>检修发电机</t>
  </si>
  <si>
    <t>检查、更换分火线，分火头及分火盖</t>
  </si>
  <si>
    <t>更换节温器</t>
  </si>
  <si>
    <t>更换节温器盖</t>
  </si>
  <si>
    <t>更换连接水管（水泵到节温器）</t>
  </si>
  <si>
    <t>更换起动机总成</t>
  </si>
  <si>
    <t>更换发电机总成</t>
  </si>
  <si>
    <t>更换发动机缸盖（4 缸）</t>
  </si>
  <si>
    <t>更换发动机缸盖（6 缸）</t>
  </si>
  <si>
    <t>更换机油集滤器（不含吊装发动机）</t>
  </si>
  <si>
    <t>更换机油集滤器（不含吊装发动机）危废处理</t>
  </si>
  <si>
    <t>更换机油泵总成（不含吊装发动机）</t>
  </si>
  <si>
    <t>更换曲轴皮带轮</t>
  </si>
  <si>
    <t>拆装处理排气管前端接口漏气</t>
  </si>
  <si>
    <t>拆装进气岐管</t>
  </si>
  <si>
    <t>拆装排气管岐管</t>
  </si>
  <si>
    <t>更换风扇偶合器</t>
  </si>
  <si>
    <t>检修汽油泵</t>
  </si>
  <si>
    <t>清洗燃油箱</t>
  </si>
  <si>
    <t>拆装高压油泵（柴油）</t>
  </si>
  <si>
    <t>清洗曲轴箱机油集滤器</t>
  </si>
  <si>
    <t>研磨气门（支）</t>
  </si>
  <si>
    <t>换发动机全套活塞环</t>
  </si>
  <si>
    <t>换连杆轴承</t>
  </si>
  <si>
    <t>检修空气压缩机</t>
  </si>
  <si>
    <t>换机油感应器</t>
  </si>
  <si>
    <t>检修离合器液压总泵</t>
  </si>
  <si>
    <t>免拆清洗引擎油路</t>
  </si>
  <si>
    <t>换发动机活塞、连杆</t>
  </si>
  <si>
    <t>更换正时齿轮</t>
  </si>
  <si>
    <t>换机油感应器、测量机油压力</t>
  </si>
  <si>
    <t>检修气门漏气（4 缸）</t>
  </si>
  <si>
    <t>检修气门漏气（6 缸）</t>
  </si>
  <si>
    <t>换柴油机气缸垫</t>
  </si>
  <si>
    <t>清洗更换燃油滤清器（外置式）</t>
  </si>
  <si>
    <t>清洁怠速控制器</t>
  </si>
  <si>
    <t>更换检查水温感应器</t>
  </si>
  <si>
    <t>更换火花塞</t>
  </si>
  <si>
    <t>检修正时皮带异响或漏油</t>
  </si>
  <si>
    <t>检修更换机油格座</t>
  </si>
  <si>
    <t>镶气门座（个）</t>
  </si>
  <si>
    <t>油电路保养</t>
  </si>
  <si>
    <t>发动机电脑检测</t>
  </si>
  <si>
    <t>调怠速</t>
  </si>
  <si>
    <t>检修曲轴通风装置</t>
  </si>
  <si>
    <t>清洗空气滤清器或更换滤芯</t>
  </si>
  <si>
    <t>更换油箱</t>
  </si>
  <si>
    <t>检修正时链或齿</t>
  </si>
  <si>
    <t>清理发动机积碳（4 缸）</t>
  </si>
  <si>
    <t>清理发动机积碳（6 缸）</t>
  </si>
  <si>
    <t>更换飞轮齿（含吊装波箱）</t>
  </si>
  <si>
    <t>拆装清洗汽油喷嘴（支）</t>
  </si>
  <si>
    <t>更换三元催化器（不含吊装发动机）</t>
  </si>
  <si>
    <t>清洗或更换节气门阀体</t>
  </si>
  <si>
    <t>更换燃油蒸发控制装置</t>
  </si>
  <si>
    <t>检测、清洗废气再循环（EGR）系统</t>
  </si>
  <si>
    <t>免拆清洗发动机气路系统</t>
  </si>
  <si>
    <t>免拆清洗曲轴箱</t>
  </si>
  <si>
    <t>拆洗三元催化器（不含吊装发动机）</t>
  </si>
  <si>
    <t>更换涡轮增压器</t>
  </si>
  <si>
    <t>拆装清洗柴油喷油嘴（支）</t>
  </si>
  <si>
    <t>维修项目Ⅲ:传动系统</t>
  </si>
  <si>
    <t>更换离合器片</t>
  </si>
  <si>
    <t>维修或保养离合器总泵</t>
  </si>
  <si>
    <t>维修或保养离合器分泵</t>
  </si>
  <si>
    <t>分解、修理差速器</t>
  </si>
  <si>
    <t>分解、修理自动变速箱</t>
  </si>
  <si>
    <t>分解、修理手动变速箱</t>
  </si>
  <si>
    <t>吊装变速箱总成</t>
  </si>
  <si>
    <t>拆装波箱油底壳</t>
  </si>
  <si>
    <t>更换波箱吊胶</t>
  </si>
  <si>
    <t>更换或润滑波箱换挡拉索</t>
  </si>
  <si>
    <t>更换或润滑波箱油门拉索</t>
  </si>
  <si>
    <t>更换前驱动半轴（单边）</t>
  </si>
  <si>
    <t>更换半轴外球笼（单边）</t>
  </si>
  <si>
    <t>更换半轴内球笼（单边）</t>
  </si>
  <si>
    <t>更换半轴防尘套、保养球笼（单边）</t>
  </si>
  <si>
    <t>换传动轴中间轴承或油封</t>
  </si>
  <si>
    <t>换油箱支架胶</t>
  </si>
  <si>
    <t>拆装后桥</t>
  </si>
  <si>
    <t>调校离合器</t>
  </si>
  <si>
    <t>换传动轴万向节总成</t>
  </si>
  <si>
    <t>换差速器油封</t>
  </si>
  <si>
    <t>换半轴油封（单边）</t>
  </si>
  <si>
    <t>更换轮毂轴承（轮）</t>
  </si>
  <si>
    <t>检修挂档机构</t>
  </si>
  <si>
    <t>检修变速箱操纵机构</t>
  </si>
  <si>
    <t>更换变速箱前油封</t>
  </si>
  <si>
    <t>更换变速箱后油封</t>
  </si>
  <si>
    <t>换离合器分离轴承</t>
  </si>
  <si>
    <t>检修后轮壳油封漏油</t>
  </si>
  <si>
    <t>更换波箱档位显示器</t>
  </si>
  <si>
    <t>检测更换波箱电磁阀</t>
  </si>
  <si>
    <t>检修波箱液压油路板</t>
  </si>
  <si>
    <t>更换米表线</t>
  </si>
  <si>
    <t>更换轮胎及动平衡（条）</t>
  </si>
  <si>
    <t>更换传动轴吊胶</t>
  </si>
  <si>
    <t>检修 P 档锁止开关</t>
  </si>
  <si>
    <t>更换差速器油</t>
  </si>
  <si>
    <t>更换差速器油危废处理</t>
  </si>
  <si>
    <t>外调校手刹</t>
  </si>
  <si>
    <t>更换变速杆</t>
  </si>
  <si>
    <t>维修项目 Ⅴ:悬挂系统</t>
  </si>
  <si>
    <t>前独立悬挂解体、修理（单边）</t>
  </si>
  <si>
    <t>后独立悬挂解体、修理（单边）</t>
  </si>
  <si>
    <t>更换后悬挂推杆</t>
  </si>
  <si>
    <t>更换后悬挂稳定杆</t>
  </si>
  <si>
    <t>更换轮胎螺丝（轮）</t>
  </si>
  <si>
    <t>更换螺旋弹簧（支）</t>
  </si>
  <si>
    <t>更换前减震器（支）</t>
  </si>
  <si>
    <t>更换后减震器（支）</t>
  </si>
  <si>
    <t>更换前轮避震器座胶</t>
  </si>
  <si>
    <t>更换前轮定位拉杆</t>
  </si>
  <si>
    <t>更换前上挂臂（单边）</t>
  </si>
  <si>
    <t>更换前下挂臂（单边）</t>
  </si>
  <si>
    <t>更换后轮上挂臂（单边）</t>
  </si>
  <si>
    <t>更换后轮下挂臂（单边）</t>
  </si>
  <si>
    <t>更换平衡杆胶</t>
  </si>
  <si>
    <t>更换前平衡杆小连杆</t>
  </si>
  <si>
    <t>拆装平衡杆</t>
  </si>
  <si>
    <t>拆装或更换转向节（单边）</t>
  </si>
  <si>
    <t>拆装前轮轴承（单边）</t>
  </si>
  <si>
    <t>拆装后轮轴承（单边）</t>
  </si>
  <si>
    <t>平衡轮胎（条）</t>
  </si>
  <si>
    <t>更换轮胎，平衡轮胎（四轮）</t>
  </si>
  <si>
    <t>更换钢圈，平衡轮胎（四轮）</t>
  </si>
  <si>
    <t>更换发动机前横梁</t>
  </si>
  <si>
    <t>更换发动机后横梁</t>
  </si>
  <si>
    <t>换普通前避震器（支）</t>
  </si>
  <si>
    <t>换普通后避震器（支）</t>
  </si>
  <si>
    <t>检修前轮钢板弹簧断（单边）</t>
  </si>
  <si>
    <t>检修后轮钢板弹簧断（单边）</t>
  </si>
  <si>
    <t>检修铆前钢板支架座</t>
  </si>
  <si>
    <t>检修铆后钢板支架座</t>
  </si>
  <si>
    <t>调校前桥扭杆弹簧</t>
  </si>
  <si>
    <t>换悬挂上、下球头（单边）</t>
  </si>
  <si>
    <t>换转向节主销</t>
  </si>
  <si>
    <t>更换钢板销及衬套</t>
  </si>
  <si>
    <t>换后钢板弹簧（单边）</t>
  </si>
  <si>
    <t>更换前桥</t>
  </si>
  <si>
    <t>更换后桥</t>
  </si>
  <si>
    <t>调整转向角度</t>
  </si>
  <si>
    <t>检修横直拉杆</t>
  </si>
  <si>
    <t>换扭杆式前叉板胶套及轴（单边）</t>
  </si>
  <si>
    <t>检修更换转向辅助臂（个）</t>
  </si>
  <si>
    <t>检修可变悬架系统</t>
  </si>
  <si>
    <t>检修空压式悬架避震系统</t>
  </si>
  <si>
    <t>检修电子悬挂线路</t>
  </si>
  <si>
    <t>更换前轮油封（轮）</t>
  </si>
  <si>
    <t>更换后轮油封（轮）</t>
  </si>
  <si>
    <t>维修项目 Ⅴ:制动系统</t>
  </si>
  <si>
    <t>检修四轮刹车</t>
  </si>
  <si>
    <t>更换前制动片</t>
  </si>
  <si>
    <t>更换后制动片（碟刹）</t>
  </si>
  <si>
    <t>更换后制动蹄（鼓刹）</t>
  </si>
  <si>
    <t>更换手刹片</t>
  </si>
  <si>
    <t>更换后制动鼓</t>
  </si>
  <si>
    <t>光整制动盘（个）</t>
  </si>
  <si>
    <t>更换前制动盘</t>
  </si>
  <si>
    <t>更换后制动盘</t>
  </si>
  <si>
    <t>更换制动踏板</t>
  </si>
  <si>
    <t>镗制动鼓（个）</t>
  </si>
  <si>
    <t>检修制动总泵</t>
  </si>
  <si>
    <t>更换制动总泵</t>
  </si>
  <si>
    <t>检修制动分泵（碟）（个）</t>
  </si>
  <si>
    <t>更换制动分泵（前）（个）</t>
  </si>
  <si>
    <t>更换真空助力器</t>
  </si>
  <si>
    <t>更换 ABS 执行器</t>
  </si>
  <si>
    <t>更换 ABS 转速传感器（个）</t>
  </si>
  <si>
    <t>更换车轮制动软管（条）</t>
  </si>
  <si>
    <t>更换全车手刹拉线</t>
  </si>
  <si>
    <t>调整手拉杆</t>
  </si>
  <si>
    <t>换刹车比例阀</t>
  </si>
  <si>
    <t>调校四轮刹车（含放空气）</t>
  </si>
  <si>
    <t>更换刹车油</t>
  </si>
  <si>
    <t>检修 ABS 系统</t>
  </si>
  <si>
    <t>维修项目 Ⅵ:转向系统</t>
  </si>
  <si>
    <t>四轮定位检测、调整</t>
  </si>
  <si>
    <t>前束检测、调整</t>
  </si>
  <si>
    <t>更换方向机总成（齿条）（含四轮定位）</t>
  </si>
  <si>
    <t>更换方向机总成（循环球）</t>
  </si>
  <si>
    <t>大修方向机（齿条）（含四轮定位）</t>
  </si>
  <si>
    <t>大修方向机（循环球）</t>
  </si>
  <si>
    <t>更换方向助力油泵</t>
  </si>
  <si>
    <t>拆装转向管柱</t>
  </si>
  <si>
    <t>拆装转向横拉杆（内球头）（不含四轮定位）</t>
  </si>
  <si>
    <t>拆装调整方向盘</t>
  </si>
  <si>
    <t>更换方向机油</t>
  </si>
  <si>
    <t>更换方向机油危废处理</t>
  </si>
  <si>
    <t>更换方向机防尘套（不含四轮定位）</t>
  </si>
  <si>
    <t>调整方向盘间隙</t>
  </si>
  <si>
    <t>更换助力泵油壶</t>
  </si>
  <si>
    <t>换方向机中尺</t>
  </si>
  <si>
    <t>换方向机高低压油管</t>
  </si>
  <si>
    <t>检修或更换转向机电控系统</t>
  </si>
  <si>
    <t>更换方向机油散热器</t>
  </si>
  <si>
    <t>更换方向盘</t>
  </si>
  <si>
    <t>换转向机十字轴</t>
  </si>
  <si>
    <t>换方向锁</t>
  </si>
  <si>
    <t>维修项目Ⅶ:空调系统</t>
  </si>
  <si>
    <t>补充雪种</t>
  </si>
  <si>
    <t>更换电磁离合器</t>
  </si>
  <si>
    <t>更换压缩机</t>
  </si>
  <si>
    <t>更换冷凝器</t>
  </si>
  <si>
    <t>清洁或更换蒸发器（不含拆装仪表台）</t>
  </si>
  <si>
    <t>更换暖水开关阀（不含拆装仪表台）</t>
  </si>
  <si>
    <t>更换风量调节开关（不含拆装仪表台）</t>
  </si>
  <si>
    <t>更换冷暖调节开关或拉索（不含拆装仪表台）</t>
  </si>
  <si>
    <t>更换 A/C 开关（不含拆装仪表台）</t>
  </si>
  <si>
    <t>更换暖风水箱（不含拆装仪表台）</t>
  </si>
  <si>
    <t>拆装装空调鼓风机（不含拆装仪表台）</t>
  </si>
  <si>
    <t>拆装空调进气滤网</t>
  </si>
  <si>
    <t>检修电子扇电路</t>
  </si>
  <si>
    <t>检修空调电路（普通）（不含拆装仪表台）</t>
  </si>
  <si>
    <t>空调系统大修（单蒸发器）（不含拆装仪表台
台）</t>
  </si>
  <si>
    <t>空调系统大修（双蒸发器）（不含拆装仪表台）</t>
  </si>
  <si>
    <t>换雪种瓶</t>
  </si>
  <si>
    <t>抽真空加雪种</t>
  </si>
  <si>
    <t>换高低压管（条）</t>
  </si>
  <si>
    <t>检查更换空调继电器</t>
  </si>
  <si>
    <t>清洗冷气风口、管道（不含拆装仪表台）</t>
  </si>
  <si>
    <t>排除蒸发箱外水道堵塞</t>
  </si>
  <si>
    <t>更换膨胀阀（不含拆装仪表台）</t>
  </si>
  <si>
    <t>拆装更换冷气温度感应器（不含拆装仪表台）</t>
  </si>
  <si>
    <t>更换空调保险阀</t>
  </si>
  <si>
    <t>检修空调电路（自动）（不含拆装仪表台）</t>
  </si>
  <si>
    <t>检修暖气系统（不含拆装仪表台）</t>
  </si>
  <si>
    <t>拆装仪表台</t>
  </si>
  <si>
    <t>清洗蒸发器</t>
  </si>
  <si>
    <t>维修项目 XIII：电器系统</t>
  </si>
  <si>
    <t>检修里程表线路</t>
  </si>
  <si>
    <t>检修水温表线路</t>
  </si>
  <si>
    <t>检修转速表线路</t>
  </si>
  <si>
    <t>检修燃油表线路</t>
  </si>
  <si>
    <t>检修机油压力线路(机油灯亮)</t>
  </si>
  <si>
    <t>检修充电指示灯线路</t>
  </si>
  <si>
    <t>检修全车灯光线路</t>
  </si>
  <si>
    <t>调整大灯位置及光轴</t>
  </si>
  <si>
    <t>拆修雨刮连杆机构（不含拆装仪表台）</t>
  </si>
  <si>
    <t>检修雨刮喷水机构</t>
  </si>
  <si>
    <t>更换雨刮喷水壶或喷水电机</t>
  </si>
  <si>
    <t>更换天线总成</t>
  </si>
  <si>
    <t>更换电池</t>
  </si>
  <si>
    <t>更换电池危废处理</t>
  </si>
  <si>
    <t>更换前门音响喇叭（个）</t>
  </si>
  <si>
    <t>更换后音响喇叭（个）</t>
  </si>
  <si>
    <t>拆装音响主机</t>
  </si>
  <si>
    <t>更换电喇叭</t>
  </si>
  <si>
    <t>更换气囊袋线盘</t>
  </si>
  <si>
    <t>更换左右气袋及电脑（含拆装仪表台）</t>
  </si>
  <si>
    <t>更换升降器总开关</t>
  </si>
  <si>
    <t>更换前门升降器或马达（单门）</t>
  </si>
  <si>
    <t>更换后门升降器或马达（单门）</t>
  </si>
  <si>
    <t>更换转向组合开关</t>
  </si>
  <si>
    <t>更换前大灯或大灯座（只）（不含拆保险杠）</t>
  </si>
  <si>
    <t>更换前角灯（只）</t>
  </si>
  <si>
    <t>更换后尾灯（只）</t>
  </si>
  <si>
    <t>更换后高位制动灯</t>
  </si>
  <si>
    <t>更换前保险杠灯（只）</t>
  </si>
  <si>
    <t>检修、更换前射灯</t>
  </si>
  <si>
    <t>检修手刹灯线路</t>
  </si>
  <si>
    <t>检修挂挡杆灯线路</t>
  </si>
  <si>
    <t>拆装检修天窗机构（含拆装天花内饰板）</t>
  </si>
  <si>
    <t>更换天窗开关</t>
  </si>
  <si>
    <t>检修电动后视镜及电路</t>
  </si>
  <si>
    <t>更换仪表板照明灯泡</t>
  </si>
  <si>
    <t>全车线路大修</t>
  </si>
  <si>
    <t>消除故障码</t>
  </si>
  <si>
    <t>更换室内倒车镜</t>
  </si>
  <si>
    <t>换刮雨马达（不含拆装仪表台）</t>
  </si>
  <si>
    <t>换继电器</t>
  </si>
  <si>
    <t>换保险盒（不含线束更换）</t>
  </si>
  <si>
    <t>检修电子防盗器系统</t>
  </si>
  <si>
    <t>检修电子油门故障</t>
  </si>
  <si>
    <t>检修车速传感器</t>
  </si>
  <si>
    <t>检修巡航系统控制电路</t>
  </si>
  <si>
    <t>检修电动座椅电路</t>
  </si>
  <si>
    <t>更换外把手</t>
  </si>
  <si>
    <t>更换四档泥板</t>
  </si>
  <si>
    <t>检修电动车窗电路</t>
  </si>
  <si>
    <t>检修中央门锁</t>
  </si>
  <si>
    <t>拆装更换门灯感应器（个）</t>
  </si>
  <si>
    <t>检修安全带感应器</t>
  </si>
  <si>
    <t>更换刹车油量感应器</t>
  </si>
  <si>
    <t>拆检尾门锁灯开关总成</t>
  </si>
  <si>
    <t>检修起动线路</t>
  </si>
  <si>
    <t>更换电池头（正）</t>
  </si>
  <si>
    <t>更换电池头（负）</t>
  </si>
  <si>
    <t>发动机保养电脑归零</t>
  </si>
  <si>
    <r>
      <rPr>
        <sz val="9"/>
        <rFont val="SimSun"/>
        <charset val="134"/>
      </rPr>
      <t xml:space="preserve">奥迪、宝
</t>
    </r>
    <r>
      <rPr>
        <sz val="9"/>
        <rFont val="SimSun"/>
        <charset val="134"/>
      </rPr>
      <t xml:space="preserve">马、奔驰等
</t>
    </r>
    <r>
      <rPr>
        <sz val="9"/>
        <rFont val="SimSun"/>
        <charset val="134"/>
      </rPr>
      <t xml:space="preserve">高端车辆：
</t>
    </r>
    <r>
      <rPr>
        <sz val="9"/>
        <rFont val="SimSun"/>
        <charset val="134"/>
      </rPr>
      <t>528</t>
    </r>
  </si>
  <si>
    <t>检修气囊控制电路故障</t>
  </si>
  <si>
    <t>检修自动波外控电器</t>
  </si>
  <si>
    <t>检修液压方向机电子控制系统</t>
  </si>
  <si>
    <t>检修自动防撞系统（仪表台）</t>
  </si>
  <si>
    <t>配装遥控器</t>
  </si>
  <si>
    <t>检修加速防滑系统（ASR）</t>
  </si>
  <si>
    <t>检修四轮驱动系统电路</t>
  </si>
  <si>
    <t>检修 CD 收放机外接电路</t>
  </si>
  <si>
    <t>检修电子仪表板电路</t>
  </si>
  <si>
    <t>检修更换雾灯（一对）</t>
  </si>
  <si>
    <t>检修大灯高低调整装置（内置式）</t>
  </si>
  <si>
    <t>更换雨刮臂</t>
  </si>
  <si>
    <t>检修倒车灯电路</t>
  </si>
  <si>
    <t>检修雨刮电路</t>
  </si>
  <si>
    <t>检修喇叭电路</t>
  </si>
  <si>
    <t>安装车尾静电线</t>
  </si>
  <si>
    <t>编程与在线编程</t>
  </si>
  <si>
    <t>维修项目Ⅸ:车身部分</t>
  </si>
  <si>
    <t>拆装车身饰件</t>
  </si>
  <si>
    <t>更换前中网</t>
  </si>
  <si>
    <t>更换前或后档风玻璃</t>
  </si>
  <si>
    <t>更换发动机盖</t>
  </si>
  <si>
    <t>更换发动机仓前龙门架</t>
  </si>
  <si>
    <t>更换发动机盖锁并调整</t>
  </si>
  <si>
    <t>更换发动机盖拉索拉手</t>
  </si>
  <si>
    <t>更换倒车镜（单边）</t>
  </si>
  <si>
    <t>拆装倒车雷达</t>
  </si>
  <si>
    <t>更换前翼子板（单边）</t>
  </si>
  <si>
    <t>更换后翼子板（单边）（含拆装后杠、后档等相关附件）</t>
  </si>
  <si>
    <t>更换前车门（个）（含相关附件拆装）</t>
  </si>
  <si>
    <t>更换前门玻璃（件）（含相关附件拆装）</t>
  </si>
  <si>
    <t>拆装前门内饰板（件）</t>
  </si>
  <si>
    <t>拆装后门饰板（件）</t>
  </si>
  <si>
    <t>更换车身前立柱（单边）（含相关附件拆装）</t>
  </si>
  <si>
    <t>更换车身中立柱（单边）（含相关附件拆装）</t>
  </si>
  <si>
    <t>更换前门锁机并调整（个）</t>
  </si>
  <si>
    <t>更换后门锁机并调整</t>
  </si>
  <si>
    <t>更换落水槽饰条（条）</t>
  </si>
  <si>
    <t>更换前门玻璃绒槽（条）</t>
  </si>
  <si>
    <t>更换后门玻璃绒槽</t>
  </si>
  <si>
    <t>更换门锁驱动器（个）</t>
  </si>
  <si>
    <t>更换后门玻璃（件）</t>
  </si>
  <si>
    <t>更换行李箱盖</t>
  </si>
  <si>
    <t>更换前保险杠</t>
  </si>
  <si>
    <t>更换后保险杠</t>
  </si>
  <si>
    <t>更换全车标志</t>
  </si>
  <si>
    <t>更换全车锁（不含解码）</t>
  </si>
  <si>
    <t>安装全车电镀楣</t>
  </si>
  <si>
    <t>更换天窗玻璃</t>
  </si>
  <si>
    <t>拆装天窗机构</t>
  </si>
  <si>
    <t>更换后门三角窗</t>
  </si>
  <si>
    <t>更换车身下裙（单边）</t>
  </si>
  <si>
    <t>更换后门玻璃外压条</t>
  </si>
  <si>
    <t>更换前门玻璃外压条</t>
  </si>
  <si>
    <t>修复校正大梁（不含拆装其他附件）</t>
  </si>
  <si>
    <t>更换车身地毯（不含拆装仪表台）</t>
  </si>
  <si>
    <t>更换车顶</t>
  </si>
  <si>
    <t>拆装车内天花</t>
  </si>
  <si>
    <t>更换油箱拉索</t>
  </si>
  <si>
    <t>更换油箱开启盖</t>
  </si>
  <si>
    <t>更换水箱上支架</t>
  </si>
  <si>
    <t>更换水箱下支架</t>
  </si>
  <si>
    <t>更换车门防水胶条</t>
  </si>
  <si>
    <t>更换车门外拉手</t>
  </si>
  <si>
    <t>更换车门内拉手</t>
  </si>
  <si>
    <t>更换车门限位器</t>
  </si>
  <si>
    <t>更换后车门</t>
  </si>
  <si>
    <t>拆装行李箱内饰件</t>
  </si>
  <si>
    <t>更换行李箱后围板</t>
  </si>
  <si>
    <t>更换行李箱拉簧</t>
  </si>
  <si>
    <t>拆装前排座椅（个）</t>
  </si>
  <si>
    <t>拆装后排座椅及靠背</t>
  </si>
  <si>
    <t>更换前轮内挡泥衬胶（单边）</t>
  </si>
  <si>
    <t>更换后轮内挡泥补胶（单边）</t>
  </si>
  <si>
    <t>更换车门防撞胶</t>
  </si>
  <si>
    <t>更换大灯下支架</t>
  </si>
  <si>
    <t>更换前保险杠内支架</t>
  </si>
  <si>
    <t>更换后保险杠内支架</t>
  </si>
  <si>
    <t>更换前叶子板内托（左或右）</t>
  </si>
  <si>
    <t>更换后叶子板内托（左或右）</t>
  </si>
  <si>
    <t>更换门柱外饰铰</t>
  </si>
  <si>
    <t>更换后盖铰</t>
  </si>
  <si>
    <t>更换前、后门门铰（对）</t>
  </si>
  <si>
    <t>更换前大灯（个）</t>
  </si>
  <si>
    <t>单门修复</t>
  </si>
  <si>
    <t>前杠修复</t>
  </si>
  <si>
    <t>前叶子板修复</t>
  </si>
  <si>
    <t>引擎盖修复</t>
  </si>
  <si>
    <t>后箱盖修复</t>
  </si>
  <si>
    <t>修玻璃升降器手动</t>
  </si>
  <si>
    <t>修玻璃升降器电动</t>
  </si>
  <si>
    <t>换单门锁芯</t>
  </si>
  <si>
    <t>换尾箱盖锁</t>
  </si>
  <si>
    <t>换引擎盖锁</t>
  </si>
  <si>
    <t>换车身彩条</t>
  </si>
  <si>
    <t>更换尾门撑杆</t>
  </si>
  <si>
    <t>检修排气管、消声器</t>
  </si>
  <si>
    <t>电池架烧焊固定</t>
  </si>
  <si>
    <t>检修中门轴承</t>
  </si>
  <si>
    <t>检修车头盖锁</t>
  </si>
  <si>
    <t>固定保险杠角胶（吉普车）</t>
  </si>
  <si>
    <t>轮胎上盖板修复</t>
  </si>
  <si>
    <t>后尾板修复</t>
  </si>
  <si>
    <t>车身大修</t>
  </si>
  <si>
    <t>更换车身电镀饰板</t>
  </si>
  <si>
    <t>前照面修复</t>
  </si>
  <si>
    <t>前玻璃框锈蚀修复</t>
  </si>
  <si>
    <t>后玻璃框锈蚀修复</t>
  </si>
  <si>
    <t>车顶沙板修复</t>
  </si>
  <si>
    <t>修复后保险杠</t>
  </si>
  <si>
    <t>更换安全带（条）（不含电脑解码）</t>
  </si>
  <si>
    <t>调校车门（个）</t>
  </si>
  <si>
    <t>调校尾门</t>
  </si>
  <si>
    <t>更换后盖拉线</t>
  </si>
  <si>
    <t>拆装全车附件</t>
  </si>
  <si>
    <t>修复备胎架</t>
  </si>
  <si>
    <t>调校门锁位（门）</t>
  </si>
  <si>
    <t>换叶子板饰条（条）</t>
  </si>
  <si>
    <t>维修项目Ⅹ:钣金</t>
  </si>
  <si>
    <t>发动机盖凹位修复及校正</t>
  </si>
  <si>
    <t>左前叶子板凹位修复及校正</t>
  </si>
  <si>
    <t>右前叶子板凹位修复及校正</t>
  </si>
  <si>
    <t>车顶凹位修复及校正</t>
  </si>
  <si>
    <t>左前门凹位修复及校正</t>
  </si>
  <si>
    <t>右前门凹位修复及校正</t>
  </si>
  <si>
    <t>左下裙条凹位修复及校正</t>
  </si>
  <si>
    <t>右下裙条凹位修复及校正</t>
  </si>
  <si>
    <t>左前立柱凹位修复及校正</t>
  </si>
  <si>
    <t>右前立柱凹位修复及校正</t>
  </si>
  <si>
    <t>左中柱凹位修复及校正</t>
  </si>
  <si>
    <t>右中柱凹位修复及校正</t>
  </si>
  <si>
    <t>更换左前大梁</t>
  </si>
  <si>
    <t>更换右前大梁</t>
  </si>
  <si>
    <t>左后门凹位修复及校正</t>
  </si>
  <si>
    <t>右后门凹位修复及校正</t>
  </si>
  <si>
    <t>左后叶子板凹位修复及校正</t>
  </si>
  <si>
    <t>右后叶子板凹位修复及校正</t>
  </si>
  <si>
    <t>行李箱盖凹位修复及校正</t>
  </si>
  <si>
    <t>前保险杠凹位修复及校正</t>
  </si>
  <si>
    <t>后保险杠凹位修复及校正</t>
  </si>
  <si>
    <t>修复前大梁（后）</t>
  </si>
  <si>
    <t>修复前、后大梁</t>
  </si>
  <si>
    <t>中门沙板修复（中等程度）</t>
  </si>
  <si>
    <t>拆装清洁全车室内饰件</t>
  </si>
  <si>
    <t>维修项目XI:烤漆及美容</t>
  </si>
  <si>
    <t>全车烤漆内外</t>
  </si>
  <si>
    <t>发动机盖烤漆（新件）</t>
  </si>
  <si>
    <t>发动机盖烤漆（旧件）</t>
  </si>
  <si>
    <t>发动机盖烤漆（残破）</t>
  </si>
  <si>
    <t>前保险杠烤漆（新件）</t>
  </si>
  <si>
    <t>前保险杠烤漆（旧件）</t>
  </si>
  <si>
    <t>前保险杠烤漆（残破）</t>
  </si>
  <si>
    <t>前保险杠补漆（局部）</t>
  </si>
  <si>
    <t>后保险杠烤漆（新件）</t>
  </si>
  <si>
    <t>后保险杠烤漆（旧件）</t>
  </si>
  <si>
    <t>后保险杠烤漆（残破）</t>
  </si>
  <si>
    <t>后保险杠补漆（局部）</t>
  </si>
  <si>
    <t>前叶子板烤漆（新件）</t>
  </si>
  <si>
    <t>前叶子板烤漆（旧件）</t>
  </si>
  <si>
    <t>前叶子板烤漆（残破）</t>
  </si>
  <si>
    <t>后叶子板烤漆（新件）</t>
  </si>
  <si>
    <t>后叶子板烤漆（旧件）</t>
  </si>
  <si>
    <t>后叶子板烤漆（残破）</t>
  </si>
  <si>
    <t>前车门烤漆（新件）</t>
  </si>
  <si>
    <t>前车门烤漆（旧件）</t>
  </si>
  <si>
    <t>前车门烤漆（残破）</t>
  </si>
  <si>
    <t>后车门烤漆（新件）</t>
  </si>
  <si>
    <t>后车门烤漆（旧件）</t>
  </si>
  <si>
    <t>后车门烤漆（残破）</t>
  </si>
  <si>
    <t>前立柱烤漆（旧件）</t>
  </si>
  <si>
    <t>前立柱烤漆（残破）</t>
  </si>
  <si>
    <t>中立柱烤漆（旧件）</t>
  </si>
  <si>
    <t>中立柱烤漆（残破）</t>
  </si>
  <si>
    <t>后立柱烤漆（旧件）</t>
  </si>
  <si>
    <t>后立柱烤漆（残破）</t>
  </si>
  <si>
    <t>车门上幅烤漆（旧件）</t>
  </si>
  <si>
    <t>车门上幅烤漆（残破）</t>
  </si>
  <si>
    <t>车门下幅烤漆（旧件）</t>
  </si>
  <si>
    <t>车门下幅烤漆（残破）</t>
  </si>
  <si>
    <t>车门防撞条烤漆</t>
  </si>
  <si>
    <t>车身下裙条烤漆（新件）</t>
  </si>
  <si>
    <t>车身下裙条烤漆（旧件）</t>
  </si>
  <si>
    <t>车身下裙条烤漆（残破）</t>
  </si>
  <si>
    <t>行李箱烤漆（新件）</t>
  </si>
  <si>
    <t>行李箱烤漆（旧件）</t>
  </si>
  <si>
    <t>行李箱烤漆（残破）</t>
  </si>
  <si>
    <t>车顶烤漆（新件）</t>
  </si>
  <si>
    <t>车顶烤漆（旧件）</t>
  </si>
  <si>
    <t>车顶烤漆（残破）</t>
  </si>
  <si>
    <t>倒车镜烤漆（新件）</t>
  </si>
  <si>
    <t>倒车镜烤漆（旧件）</t>
  </si>
  <si>
    <t>全车座位清洗、上蜡</t>
  </si>
  <si>
    <t>发动机外部清洗、上蜡</t>
  </si>
  <si>
    <t>全车抛光、上蜡</t>
  </si>
  <si>
    <t>全车打磨、抛光、上蜡</t>
  </si>
  <si>
    <t>上增艳蜡</t>
  </si>
  <si>
    <t>全车除污渍</t>
  </si>
  <si>
    <t>打磨、抛光加一层</t>
  </si>
  <si>
    <t>后箱盖烤漆</t>
  </si>
  <si>
    <t>引擎盖烤漆</t>
  </si>
  <si>
    <t>内部美容蒸气</t>
  </si>
  <si>
    <t>水蜡洗车</t>
  </si>
  <si>
    <r>
      <rPr>
        <sz val="9"/>
        <rFont val="SimSun"/>
        <charset val="134"/>
      </rPr>
      <t xml:space="preserve">大巴 300
</t>
    </r>
    <r>
      <rPr>
        <sz val="9"/>
        <rFont val="SimSun"/>
        <charset val="134"/>
      </rPr>
      <t>中巴 180</t>
    </r>
  </si>
  <si>
    <t>上普通光蜡</t>
  </si>
  <si>
    <t>更换全车座套(座）</t>
  </si>
  <si>
    <t>外车身、全车填面喷漆、烤漆</t>
  </si>
  <si>
    <t>车底喷防锈漆</t>
  </si>
  <si>
    <t>全车室内消毒</t>
  </si>
  <si>
    <t>全车装表茶纸（5 座车）</t>
  </si>
  <si>
    <t>室内椅套清洗</t>
  </si>
  <si>
    <t>真皮座椅去渍、上光</t>
  </si>
  <si>
    <t>发动机外表清洗</t>
  </si>
  <si>
    <t>后尾幅喷漆</t>
  </si>
  <si>
    <t>大梁修复后补漆</t>
  </si>
  <si>
    <t>更换助力泵油管</t>
  </si>
  <si>
    <t>拆装车厢不锈钢架</t>
  </si>
  <si>
    <t>更换前胎螺丝螺母</t>
  </si>
  <si>
    <t>中网喷漆</t>
  </si>
  <si>
    <t>拆装补胎</t>
  </si>
  <si>
    <t>更换电子手刹控制盒</t>
  </si>
  <si>
    <t>电子手刹数据编程</t>
  </si>
  <si>
    <t>检修保养电子手刹电机</t>
  </si>
  <si>
    <t>更换雨刮片</t>
  </si>
  <si>
    <t>更换水箱盖试漏</t>
  </si>
  <si>
    <t>更换发动机舱门撑杆</t>
  </si>
  <si>
    <t>检修发动机线路</t>
  </si>
  <si>
    <t>更换倒车灯开关</t>
  </si>
  <si>
    <t>更换雨刮喷水嘴</t>
  </si>
  <si>
    <t>更换前轮内衬</t>
  </si>
  <si>
    <t>更换压力差传感器</t>
  </si>
  <si>
    <t>更换挡风玻璃</t>
  </si>
  <si>
    <t>更换后门内扶手</t>
  </si>
  <si>
    <t>拆装工具箱</t>
  </si>
  <si>
    <t>更换传动轴</t>
  </si>
  <si>
    <t>更换排气管垫</t>
  </si>
  <si>
    <t>更换点火锁</t>
  </si>
  <si>
    <t>更换空调皮带涨紧轮</t>
  </si>
  <si>
    <t>清洗冷凝器</t>
  </si>
  <si>
    <t>更换中尺</t>
  </si>
  <si>
    <t>清洗排气管</t>
  </si>
  <si>
    <t>更换风扇导流罩</t>
  </si>
  <si>
    <t>更换尿素泵总成</t>
  </si>
  <si>
    <t>更换动力电池箱</t>
  </si>
  <si>
    <t>更换减震器防尘套</t>
  </si>
  <si>
    <t>更换点火线圈接头</t>
  </si>
  <si>
    <t>更换前后氧传感器</t>
  </si>
  <si>
    <t>更换前氧传感器</t>
  </si>
  <si>
    <t>更换充电插头线束</t>
  </si>
  <si>
    <t>更换双闪灯开关</t>
  </si>
  <si>
    <t>更换摇臂机油控制阀插头</t>
  </si>
  <si>
    <t>更换凸轮轴油封</t>
  </si>
  <si>
    <t>更换前后VVT电子阀垫</t>
  </si>
  <si>
    <t>更换油水分离器</t>
  </si>
  <si>
    <t>更换燃油管</t>
  </si>
  <si>
    <t>更换刹车灯开关</t>
  </si>
  <si>
    <t>更换副水箱壶</t>
  </si>
  <si>
    <t>更换刹车真空泵</t>
  </si>
  <si>
    <t>更换刹车真空管</t>
  </si>
  <si>
    <t>更换发电机涨紧轮</t>
  </si>
  <si>
    <t>更换后刹车分泵</t>
  </si>
  <si>
    <t>更换皮带过渡轮</t>
  </si>
  <si>
    <t>更换涡轮增压软管</t>
  </si>
  <si>
    <t>更换汽油管</t>
  </si>
  <si>
    <t>更换柴滤进油管</t>
  </si>
  <si>
    <t>更换柴滤出油管</t>
  </si>
  <si>
    <t>小计</t>
  </si>
  <si>
    <t>合计</t>
  </si>
  <si>
    <t>广州供电局车辆维修（新能源汽车）工时费最高限价表</t>
  </si>
  <si>
    <t>新能源汽车部分</t>
  </si>
  <si>
    <t>维 修 类 别</t>
  </si>
  <si>
    <t>车型 Ⅰ
（售价 18 万元
及以下）</t>
  </si>
  <si>
    <t>车型Ⅱ
（售价 18 万元
以上）</t>
  </si>
  <si>
    <t>动 力 电 池 系 统</t>
  </si>
  <si>
    <t>高压动力系统诊断电脑读取故障代码诊断</t>
  </si>
  <si>
    <t>高压电池冷却系统漏水故障诊断</t>
  </si>
  <si>
    <t>高压电池冷却系统防冻能力诊断</t>
  </si>
  <si>
    <t>高压电池外部绝缘故障诊断</t>
  </si>
  <si>
    <t>高压电池 BMS 控制器故障诊断</t>
  </si>
  <si>
    <t>高压电池 CMCE 控制器故障诊断</t>
  </si>
  <si>
    <t>高压电池模组绝缘故障诊断</t>
  </si>
  <si>
    <t>高压电池模组电压故障诊断</t>
  </si>
  <si>
    <t>高压电池模组平衡电压故障诊断</t>
  </si>
  <si>
    <t>高压电池 SOC（电量）故障诊断</t>
  </si>
  <si>
    <t>高压电池 SOH（寿命）故障诊断</t>
  </si>
  <si>
    <t>高压电池与充电机高压线绝缘故障诊断</t>
  </si>
  <si>
    <t>高压电池气密故障诊断</t>
  </si>
  <si>
    <t>高压电池预充电继电器故障诊断</t>
  </si>
  <si>
    <t>高压电池预充电电容故障诊断</t>
  </si>
  <si>
    <t>高压电池输入继电器故障诊断</t>
  </si>
  <si>
    <t>高压电池输出继电器故障诊断</t>
  </si>
  <si>
    <t>高压电池燃爆保险丝故障诊断</t>
  </si>
  <si>
    <t>高压电池温度故障诊断</t>
  </si>
  <si>
    <t>高压维修开关故障诊断</t>
  </si>
  <si>
    <t>高压电池外部防护板受损维护</t>
  </si>
  <si>
    <t>高压电池外壳受损维护</t>
  </si>
  <si>
    <t>高压电池与逆变器线束外观受损维护</t>
  </si>
  <si>
    <t>高压电池与逆变器线束绝缘维护</t>
  </si>
  <si>
    <t>高压电池同等电位线路维护</t>
  </si>
  <si>
    <t>高压电池固定螺栓坚固维护</t>
  </si>
  <si>
    <t>高压电池铭牌、安全标记牌受损维护</t>
  </si>
  <si>
    <t>高压电池 12V 输入输出线束、插头维护</t>
  </si>
  <si>
    <t>高压电池与充电机高压线外观受损维护</t>
  </si>
  <si>
    <t>高压电池输入输出高压线接口氧化维护</t>
  </si>
  <si>
    <t>高压电池冷却水管接头维护</t>
  </si>
  <si>
    <t>高压电池内部高电线束维护</t>
  </si>
  <si>
    <t>高压电池内部水管维护</t>
  </si>
  <si>
    <t>高压电池内部绝缘维护</t>
  </si>
  <si>
    <t>高压电池内部冷却槽维护</t>
  </si>
  <si>
    <t>高压电池模组上石棉板维护</t>
  </si>
  <si>
    <t>高压电池模组散热胶打胶到位维护</t>
  </si>
  <si>
    <t>更换冷却液/排空维护</t>
  </si>
  <si>
    <t>高压电池输入冷却水管外观维护</t>
  </si>
  <si>
    <t>高压电池输出冷却水管外观维护</t>
  </si>
  <si>
    <t>动力电池 BMS 程序更新刷写</t>
  </si>
  <si>
    <t>更换/拆检高压电池冷却液输入水管</t>
  </si>
  <si>
    <t>更换/拆检高压电池冷却液输出水管</t>
  </si>
  <si>
    <t>更换/拆检高压电池防护板</t>
  </si>
  <si>
    <t>更换/拆检高压电池壳体</t>
  </si>
  <si>
    <t>更换/拆检高压电池模组</t>
  </si>
  <si>
    <t>更换/拆检高压电池高压输入接口</t>
  </si>
  <si>
    <t>更换/拆检高压电池高压输出接口</t>
  </si>
  <si>
    <t>更换/拆检高压电池与逆变器高压线束</t>
  </si>
  <si>
    <t>更换/拆检高压电池与充电机高压线束</t>
  </si>
  <si>
    <t>更换/拆检高压电池 12V 输入输出插头</t>
  </si>
  <si>
    <t>更换/拆检高压电池铭牌、安全标记牌</t>
  </si>
  <si>
    <t>更换/拆检高压电池上盖</t>
  </si>
  <si>
    <t>更换/拆检高压电池冷水管</t>
  </si>
  <si>
    <t>更换/拆检高压电池散热胶重打</t>
  </si>
  <si>
    <t>更换/拆检高压电池内 BMS</t>
  </si>
  <si>
    <t>更换/拆检高压电池内 CMCE</t>
  </si>
  <si>
    <t>更换/拆检高压电池内 12V 控制线束</t>
  </si>
  <si>
    <t>更换/拆检高压电池内模组与CMCE 连接线</t>
  </si>
  <si>
    <t>更换/拆检高压电池内输入继电器</t>
  </si>
  <si>
    <t>更换/拆检高压电池内预充电继电器</t>
  </si>
  <si>
    <t>更换/拆检高压电池燃爆保险丝</t>
  </si>
  <si>
    <t>更换/拆检高压电池预充电电容</t>
  </si>
  <si>
    <t>更换/拆检冷却液泵</t>
  </si>
  <si>
    <t>更换/拆检高压电池的充电装置</t>
  </si>
  <si>
    <t>更换/拆检散热水箱</t>
  </si>
  <si>
    <t>更换/拆检高压电池的充电装置外壳</t>
  </si>
  <si>
    <t>更换/拆检高压电池模组平衡</t>
  </si>
  <si>
    <t>更换/拆检电池 MSD 断路器</t>
  </si>
  <si>
    <t>更换/拆检动力电池上盖(打密封胶)</t>
  </si>
  <si>
    <t>更换/拆检动力电池温度传感器</t>
  </si>
  <si>
    <t>更换/拆检高压电池内部负极继电器</t>
  </si>
  <si>
    <t>更换/拆检高压电池内部主熔断器</t>
  </si>
  <si>
    <t>更换/拆检连接片</t>
  </si>
  <si>
    <t>更换/拆检上层加热片</t>
  </si>
  <si>
    <t>更换/拆检预充电电阻</t>
  </si>
  <si>
    <t>更换/拆检高压修理开关</t>
  </si>
  <si>
    <t>更换/拆检锂电池散热风扇（电池箱外部）</t>
  </si>
  <si>
    <t>更换/拆检锂电池散热风扇（电池箱内部）</t>
  </si>
  <si>
    <t>充 电 系 统</t>
  </si>
  <si>
    <t>充电系统诊断电脑读取故障代码诊断</t>
  </si>
  <si>
    <t>充电口氧化故障诊断</t>
  </si>
  <si>
    <t>充电口与充电机高压电线绝缘故障诊断</t>
  </si>
  <si>
    <t>充电口先导线故障诊断</t>
  </si>
  <si>
    <t>充电口指示灯故障诊断</t>
  </si>
  <si>
    <t>充电口预约灯故障检查</t>
  </si>
  <si>
    <t>充电口手动解锁拉线故障检查</t>
  </si>
  <si>
    <t>充电口高压电线输入插头氧化故障检查</t>
  </si>
  <si>
    <t>充电口高压电线输出插头氧化故障检查</t>
  </si>
  <si>
    <t>充电机到高压电池高压线束绝缘故障诊断</t>
  </si>
  <si>
    <t>无线充电控制系统故障诊断</t>
  </si>
  <si>
    <t>充电盖上锁维护</t>
  </si>
  <si>
    <t>充电口与充电机高压电线外观维护</t>
  </si>
  <si>
    <t>充电口温度电阻维护</t>
  </si>
  <si>
    <t>交流充电口自锁功能维护</t>
  </si>
  <si>
    <t>直流充电口互锁功能维护</t>
  </si>
  <si>
    <t>充电装置外观维护</t>
  </si>
  <si>
    <t>充电机冷却水管维护</t>
  </si>
  <si>
    <t>充电机到高压电池高压线束外观维护</t>
  </si>
  <si>
    <t>更换冷却液/排空</t>
  </si>
  <si>
    <t>无线充电器装置维护</t>
  </si>
  <si>
    <t>更换/拆检充电口总成</t>
  </si>
  <si>
    <t>更换/拆检充电连接线</t>
  </si>
  <si>
    <t>更换/拆检充电器-高压蓄电池水管</t>
  </si>
  <si>
    <t>更换/拆检充电器-后驱动电机水管</t>
  </si>
  <si>
    <t>更换/拆检充电器-高压蓄电池水管连接软管</t>
  </si>
  <si>
    <t>更换/拆检充电器-后驱动电机水管连接软管</t>
  </si>
  <si>
    <t>更换/拆检充电器低压插头</t>
  </si>
  <si>
    <t>更换/拆检充电接口</t>
  </si>
  <si>
    <t>更换/拆检无线充电控制单元</t>
  </si>
  <si>
    <t>更换/拆检高压电池的充电装置（慢充）</t>
  </si>
  <si>
    <t>更换/拆检充电口照明灯</t>
  </si>
  <si>
    <t>更换/拆检充电口盖板</t>
  </si>
  <si>
    <t>更换/拆检慢充线束</t>
  </si>
  <si>
    <t>更换/拆检充电盖板开启器</t>
  </si>
  <si>
    <t>更换/拆检格栅充电口翻转总成</t>
  </si>
  <si>
    <t>更换/拆检格栅充电锁体</t>
  </si>
  <si>
    <t>更换/拆检无线充电装置</t>
  </si>
  <si>
    <t>更换/拆检充电口预约灯</t>
  </si>
  <si>
    <t>更换/拆检手动解锁拉线</t>
  </si>
  <si>
    <t>电 驱 系 统</t>
  </si>
  <si>
    <t>驱动电机系统故障诊断</t>
  </si>
  <si>
    <t>电机控制系统（MCU）故障诊断</t>
  </si>
  <si>
    <t>传动装置系统故障诊断</t>
  </si>
  <si>
    <t>扭矩控制系统故障诊断</t>
  </si>
  <si>
    <t>热管理系统故障诊断</t>
  </si>
  <si>
    <t>故障诊断及处理系统故障诊断</t>
  </si>
  <si>
    <t>驱动电机系统检查维护</t>
  </si>
  <si>
    <t>电机控制系统（MCU）检查维护</t>
  </si>
  <si>
    <t>扭矩控制系统检查维护</t>
  </si>
  <si>
    <t>热管理系统检查维护</t>
  </si>
  <si>
    <t>同步器位置自学习</t>
  </si>
  <si>
    <t>离合器啮合点自学习</t>
  </si>
  <si>
    <t>更换/拆检整车控制器</t>
  </si>
  <si>
    <t>更换/拆检驱动液压阀体总成</t>
  </si>
  <si>
    <t>更换/拆检驱动系统油液</t>
  </si>
  <si>
    <t>更换/拆检驱动系统液压蓄能器</t>
  </si>
  <si>
    <t>更换/拆检驱动系统线束</t>
  </si>
  <si>
    <t>更换/拆检驱动系统冷却水管接头</t>
  </si>
  <si>
    <t>更换/拆检驱动系统冷却水管</t>
  </si>
  <si>
    <t>更换/拆检驱动离合器总成</t>
  </si>
  <si>
    <t>更换/拆检驱动电机总成</t>
  </si>
  <si>
    <t>更换/拆检驱动电机冷却水管</t>
  </si>
  <si>
    <t>更换/拆检驱动电机侧悬置总成</t>
  </si>
  <si>
    <t>更换/拆检集成电驱左悬置支架总成</t>
  </si>
  <si>
    <t>更换/拆检集成电驱右悬置支架总成</t>
  </si>
  <si>
    <t>更换/拆检电驱系统总成（电机+减速器）</t>
  </si>
  <si>
    <t>更换/拆检电驱系统油液</t>
  </si>
  <si>
    <t>更换/拆检电驱系统液压油泵电机</t>
  </si>
  <si>
    <t>更换/拆检电驱系统液压蓄能器</t>
  </si>
  <si>
    <t>更换/拆检电驱系统液压阀体总成</t>
  </si>
  <si>
    <t>更换/拆检电驱系统液压阀体低压线束</t>
  </si>
  <si>
    <t>更换/拆检电驱系统离合器总成</t>
  </si>
  <si>
    <t>更换/拆检电驱系统冷却液</t>
  </si>
  <si>
    <t>更换/拆检电驱系统冷却水管接头</t>
  </si>
  <si>
    <t>更换/拆检电驱系统高压线束</t>
  </si>
  <si>
    <t>更换/拆检电驱动单元高压互锁接插件</t>
  </si>
  <si>
    <t>更换/拆检电机控制器总成</t>
  </si>
  <si>
    <t>更换/拆检 BSG 电机总成</t>
  </si>
  <si>
    <t>更换/拆检 BSG 电机张紧器</t>
  </si>
  <si>
    <t>更换/拆检 BSG 电机皮带</t>
  </si>
  <si>
    <t>电驱冷却系统排空</t>
  </si>
  <si>
    <t>电机转角自学习</t>
  </si>
  <si>
    <t>更换/拆检驱动电机支撑胶垫-单项修理第一个</t>
  </si>
  <si>
    <t>更换/拆检驱动电机旋变定子</t>
  </si>
  <si>
    <t>更换/拆检驱动电机温度传感器</t>
  </si>
  <si>
    <t>更换/拆检驱动电机前轴承</t>
  </si>
  <si>
    <t>更换/拆检驱动电机冷却水管（每根）</t>
  </si>
  <si>
    <t>更换/拆检驱动电机控制器（系统）</t>
  </si>
  <si>
    <t>更换/拆检驱动电机接线盒</t>
  </si>
  <si>
    <t>更换/拆检驱动电机后轴承</t>
  </si>
  <si>
    <t>更换/拆检驱动电机后端盖</t>
  </si>
  <si>
    <t>更换/拆检驱动电机法兰</t>
  </si>
  <si>
    <t>更换/拆检驱动电机（混合动力）</t>
  </si>
  <si>
    <t>更换/拆检驱动电机（纯电动）</t>
  </si>
  <si>
    <t>电驱系统</t>
  </si>
  <si>
    <t>更换/拆检驱动电机</t>
  </si>
  <si>
    <t>标定驱动电机旋变定子旋变角度</t>
  </si>
  <si>
    <t>空 调 及 热 管 理 系 统 系 统</t>
  </si>
  <si>
    <t>空调热管理系统故障诊断</t>
  </si>
  <si>
    <t>电池热管理系统故障诊断</t>
  </si>
  <si>
    <t>冷却液循环系统故障诊断</t>
  </si>
  <si>
    <t>热管理控制系统故障诊断</t>
  </si>
  <si>
    <t>电机热管理系统故障诊断</t>
  </si>
  <si>
    <t>空调热管理系统检查维护</t>
  </si>
  <si>
    <t>电池热管理系统检查维护</t>
  </si>
  <si>
    <t>冷却液循环系统检查维护</t>
  </si>
  <si>
    <t>热管理控制系统检查维护</t>
  </si>
  <si>
    <t>故障诊断及处理系统检查维护</t>
  </si>
  <si>
    <t>整车控制器-预充电</t>
  </si>
  <si>
    <t>更换/拆检电控中心的线路板</t>
  </si>
  <si>
    <t>更换/拆检电控单元的小线路板</t>
  </si>
  <si>
    <t>集成式控制器内部部件时检测</t>
  </si>
  <si>
    <t>更换/拆检助力油管（松正系统）</t>
  </si>
  <si>
    <t>更换/拆检主驱动电机</t>
  </si>
  <si>
    <t>更换/拆检主电机控制器</t>
  </si>
  <si>
    <t>更换/拆检外气温度传感器总成</t>
  </si>
  <si>
    <t>更换/拆检水冷冷凝器总成</t>
  </si>
  <si>
    <t>更换/拆检水加热器总成(暖风)</t>
  </si>
  <si>
    <t>更换/拆检水加热器总成(电池)</t>
  </si>
  <si>
    <t>更换/拆检水加热器支架(暖风)</t>
  </si>
  <si>
    <t>更换/拆检水壶总成(暖风)</t>
  </si>
  <si>
    <t>更换/拆检水壶支架(暖风)</t>
  </si>
  <si>
    <t>更换/拆检水泵至充电机水管</t>
  </si>
  <si>
    <t>更换/拆检散热器至水泵水管 II</t>
  </si>
  <si>
    <t>更换/拆检散热器溢流管</t>
  </si>
  <si>
    <t>更换/拆检散热器连接支架 I</t>
  </si>
  <si>
    <t>更换/拆检驱动单元互锁接插件</t>
  </si>
  <si>
    <t>更换/拆检膨胀箱支架</t>
  </si>
  <si>
    <t>更换/拆检膨胀箱溢气管</t>
  </si>
  <si>
    <t>更换/拆检膨胀箱</t>
  </si>
  <si>
    <t>更换/拆检控制单元</t>
  </si>
  <si>
    <t>更换/拆检加热器至三通比例阀水管</t>
  </si>
  <si>
    <t>更换/拆检集成式控制器内部部件</t>
  </si>
  <si>
    <t>更换/拆检恒温传感器</t>
  </si>
  <si>
    <t>更换/拆检高压液体加热器支架</t>
  </si>
  <si>
    <t>更换/拆检风扇控制器</t>
  </si>
  <si>
    <t>更换/拆检二通阀</t>
  </si>
  <si>
    <t>更换/拆检动力电池正.负极监控均衡板</t>
  </si>
  <si>
    <t>更换/拆检动力电池冷却水管接头</t>
  </si>
  <si>
    <t>更换/拆检动力电池冷却水管</t>
  </si>
  <si>
    <t>更换/拆检电子膨胀阀(制热</t>
  </si>
  <si>
    <t>更换/拆检电子膨胀阀(制冷</t>
  </si>
  <si>
    <t>更换/拆检电机散热器及电子风扇总成</t>
  </si>
  <si>
    <t>更换/拆检电机控制器</t>
  </si>
  <si>
    <t>更换/拆检电动水泵出水管</t>
  </si>
  <si>
    <t>更换/拆检电动三通阀支架</t>
  </si>
  <si>
    <t>更换/拆检电动三通比例阀</t>
  </si>
  <si>
    <t>更换/拆检电池箱的 MSD（维护开关）保险</t>
  </si>
  <si>
    <t>更换/拆检电池冷却器至三通比例阀水管</t>
  </si>
  <si>
    <t>更换/拆检电池冷却器支架</t>
  </si>
  <si>
    <t>更换/拆检电池进水管总成</t>
  </si>
  <si>
    <t>更换/拆检电池出水管总成</t>
  </si>
  <si>
    <t>更换/拆检充电机至 IDU 水管</t>
  </si>
  <si>
    <t>更换/拆检车外换热器</t>
  </si>
  <si>
    <t>更换/拆检 DCAC0DCDC 总成</t>
  </si>
  <si>
    <t>更换/拆检转向助力器电动机</t>
  </si>
  <si>
    <t>更换/拆检中冷器（新能源）（整体）</t>
  </si>
  <si>
    <t>更换/拆检旋变接插件</t>
  </si>
  <si>
    <t>更换/拆检新能源除霜器</t>
  </si>
  <si>
    <t>更换/拆检双向斩波控制器（插电）</t>
  </si>
  <si>
    <t>更换/拆检散热器（新能源）（整体）</t>
  </si>
  <si>
    <t>更换/拆检散热器</t>
  </si>
  <si>
    <t>更换/拆检离合器控制电磁阀</t>
  </si>
  <si>
    <t>更换/拆检冷却电子风扇</t>
  </si>
  <si>
    <t>更换/拆检集成式控制器控制板、驱动板</t>
  </si>
  <si>
    <t>更换/拆检集成式控制器</t>
  </si>
  <si>
    <t>更换/拆检或更换更换电子水泵</t>
  </si>
  <si>
    <t>更换/拆检或更换电子助力泵</t>
  </si>
  <si>
    <t>更换/拆检电池控制盒</t>
  </si>
  <si>
    <t>更换/拆检电池检测模块</t>
  </si>
  <si>
    <t>更换/拆检高压箱高压单电池连接器</t>
  </si>
  <si>
    <t>更换/拆检高压箱电流传感器</t>
  </si>
  <si>
    <t>更换/拆检高压箱的 PDM（电源模块）</t>
  </si>
  <si>
    <t>更换/拆检高压箱的 BMU（主板）</t>
  </si>
  <si>
    <t>更换/拆检高压线（五合一控制器至双向斩波器）</t>
  </si>
  <si>
    <t>更换/拆检高压线（1 组）</t>
  </si>
  <si>
    <t>更换/拆检高压快断器总成（松正系统）</t>
  </si>
  <si>
    <t>更换/拆检高压快断器总成</t>
  </si>
  <si>
    <t>更换/拆检高压快断器保险</t>
  </si>
  <si>
    <t>更换/拆检高压快断器</t>
  </si>
  <si>
    <t>更换/拆检高压块断器保险</t>
  </si>
  <si>
    <t>更换/拆检高压减压器</t>
  </si>
  <si>
    <t>更换/拆检高压发电机前、后轴承</t>
  </si>
  <si>
    <t>更换/拆检高压发电机（松正系统）</t>
  </si>
  <si>
    <t>更换/拆检高压仓散热风扇（一个）</t>
  </si>
  <si>
    <t>更换/拆检发电机控制器（系统）</t>
  </si>
  <si>
    <t>更换/拆检电控调压器</t>
  </si>
  <si>
    <t>更换/拆检电机散热水泵</t>
  </si>
  <si>
    <t>更换/拆检低压控制线束（五合一控制器、BMS、
双向斩波至整车控制器）</t>
  </si>
  <si>
    <t>更换/拆检超级电容支架</t>
  </si>
  <si>
    <t>更换/拆检超级电容散热风扇（一个）</t>
  </si>
  <si>
    <t>更换/拆检超级电容平衡板</t>
  </si>
  <si>
    <t>更换/拆检超级电容（松正系统）</t>
  </si>
  <si>
    <t>更换/拆检超级电容（每增加一块）</t>
  </si>
  <si>
    <t>更换/拆检超级电容（第一块）</t>
  </si>
  <si>
    <t>更换/拆检 DC0DC(纯电动车)</t>
  </si>
  <si>
    <t>更换/拆检 CMS（超级电容管理器）</t>
  </si>
  <si>
    <t>DC0DC 整车控制器-预充电</t>
  </si>
  <si>
    <t>智能底盘</t>
  </si>
  <si>
    <t>电动助力转向（EPS）系统故障诊断</t>
  </si>
  <si>
    <t>电子悬挂系统(EDC)故障诊断</t>
  </si>
  <si>
    <t>智能制动系统(IPB)故障诊断</t>
  </si>
  <si>
    <t>电动助力转向（EPS）检查维护</t>
  </si>
  <si>
    <t>电子悬挂系统(EDC)检查维护</t>
  </si>
  <si>
    <t>智能制动系统(IPB)系统检查维护</t>
  </si>
  <si>
    <t>更换/拆检扭矩及转角传感器</t>
  </si>
  <si>
    <t>更换/拆检电动助力转向电子控制单元</t>
  </si>
  <si>
    <t>更换/拆检 EPS 电机</t>
  </si>
  <si>
    <t>转角传感器标定</t>
  </si>
  <si>
    <t>更换/拆检转向柱总成</t>
  </si>
  <si>
    <t>更换/拆检电动转向器总成</t>
  </si>
  <si>
    <t>更换/拆检电动助力转向管柱总成</t>
  </si>
  <si>
    <t>更换/拆检加速传感器</t>
  </si>
  <si>
    <t>更换/拆检前悬架高度传感器总成</t>
  </si>
  <si>
    <t>更换/拆检后悬架高度传感器总成</t>
  </si>
  <si>
    <t>更换/拆检空气供给单元（ECAS）</t>
  </si>
  <si>
    <t>更换/拆检前、后减振器总成（单侧）</t>
  </si>
  <si>
    <t>更换/拆检左前悬挂电磁阀</t>
  </si>
  <si>
    <t>更换/拆检右前悬挂电磁阀</t>
  </si>
  <si>
    <t>更换/拆检左后悬挂电磁阀</t>
  </si>
  <si>
    <t>更换/拆检主动悬挂控制单元总成</t>
  </si>
  <si>
    <t>更换/拆检轮胎换位与自动胎压监测系统学习</t>
  </si>
  <si>
    <t>更换/拆检前横向稳定杆拉杆总成</t>
  </si>
  <si>
    <t>更换/拆检前悬置支架</t>
  </si>
  <si>
    <t>更换/拆检后悬置支架</t>
  </si>
  <si>
    <t>更换/拆检智能制动系统(IPB)控制单元</t>
  </si>
  <si>
    <t>更换/拆检左前轮速传感器</t>
  </si>
  <si>
    <t>更换/拆检右前轮速传感器</t>
  </si>
  <si>
    <t>更换/拆检左后轮速传感器</t>
  </si>
  <si>
    <t>更换/拆检右后轮速传感器</t>
  </si>
  <si>
    <t>智 能 辅 助 驾 驶 系 统</t>
  </si>
  <si>
    <t>定速巡航系统故障诊断</t>
  </si>
  <si>
    <t>自适应巡航系统故障诊断</t>
  </si>
  <si>
    <t>LCC 车道巡航系统故障诊断</t>
  </si>
  <si>
    <t>NCA 自驾领航系统故障诊断</t>
  </si>
  <si>
    <t>MPC 多功能视频控制系统故障诊断</t>
  </si>
  <si>
    <t>360 全景影像系统故障诊断</t>
  </si>
  <si>
    <t>APA 泊车辅助系统故障诊断</t>
  </si>
  <si>
    <t>FCW 前向碰撞预警系统故障诊断</t>
  </si>
  <si>
    <t>RCW 后向追尾预警系统故障诊断</t>
  </si>
  <si>
    <t>DOW 开门预警系统故障诊断</t>
  </si>
  <si>
    <t>LDW 车道偏离预警系统故障诊断</t>
  </si>
  <si>
    <t>LKA 车道保持辅助系统故障诊断</t>
  </si>
  <si>
    <t>BSD 盲点监测预警系统故障诊断</t>
  </si>
  <si>
    <t>ELK 紧急车道保持系统故障诊断</t>
  </si>
  <si>
    <t>RAEB+后向智能防撞系统故障诊断</t>
  </si>
  <si>
    <t>TSR&amp;TLR 交通标志识别/交通灯号识别系统故障诊断</t>
  </si>
  <si>
    <t>智能辅助驾驶系统网络通讯系统故障诊断</t>
  </si>
  <si>
    <t>智能辅助驾驶系统网络通讯 CAN 信号检查维护</t>
  </si>
  <si>
    <t>智能辅助驾驶系统网络通讯 LVDS 信号检查维护</t>
  </si>
  <si>
    <t>智能辅助驾驶系统网络通讯线路检查维护</t>
  </si>
  <si>
    <t>全车摄像头检查清洁维护（不含拆装其他部件）</t>
  </si>
  <si>
    <t>超声波雷达检查维护（不含拆装其他部件）</t>
  </si>
  <si>
    <t>激光雷达检查维护（不含拆装其他部件）</t>
  </si>
  <si>
    <t>超声波雷达标定/项（不含拆装其他部件）</t>
  </si>
  <si>
    <t>摄像头标定/项（不含拆装其他部件）</t>
  </si>
  <si>
    <t>激光雷达标定/项（不含拆装其他部件）</t>
  </si>
  <si>
    <t>更换/拆检超声波雷达探头(前保险杠)</t>
  </si>
  <si>
    <t>更换/拆检超声波雷达探头(后保险杠外侧)</t>
  </si>
  <si>
    <t>更换/拆检超声波雷达探头(后保险杠内侧)</t>
  </si>
  <si>
    <t>更换/拆检超声波雷达探头(车身左侧)</t>
  </si>
  <si>
    <t>更换/拆检超声波雷达探头(车身右侧)</t>
  </si>
  <si>
    <t>更换/拆检前毫米波雷达（含标定）</t>
  </si>
  <si>
    <t>更换/拆检后毫米波雷达（含标定）</t>
  </si>
  <si>
    <t>更换/拆检右后毫米波雷达（含标定）</t>
  </si>
  <si>
    <t>更换/拆检左后毫米波雷达（含标定）</t>
  </si>
  <si>
    <t>更换/拆检前置毫米波雷达（含标定）</t>
  </si>
  <si>
    <t>更换/拆检车道偏离保护盖 Ⅰ</t>
  </si>
  <si>
    <t>更换/拆检车道偏离保护盖Ⅱ</t>
  </si>
  <si>
    <t>更换/拆检多功能视频控制器总成（含标定）</t>
  </si>
  <si>
    <t>更换/拆检行车记录仪摄像头</t>
  </si>
  <si>
    <t>更换/拆检行车记录仪影像模组</t>
  </si>
  <si>
    <t>更换/拆检后视摄像头总成</t>
  </si>
  <si>
    <t>更换/拆检全景前视影像模组</t>
  </si>
  <si>
    <t>更换/拆检左外摄像头总成</t>
  </si>
  <si>
    <t>更换/拆检右外摄像头总成</t>
  </si>
  <si>
    <t>更换/拆检外后视镜左镜托总成</t>
  </si>
  <si>
    <t>更换/拆检外后视镜右镜托总成</t>
  </si>
  <si>
    <t>更换/拆检左盲区警示灯总成</t>
  </si>
  <si>
    <t>更换/拆检右盲区警示灯总成</t>
  </si>
  <si>
    <t>更换/拆检网关控制器</t>
  </si>
  <si>
    <t>更换/拆检调速模块-前 HVAC</t>
  </si>
  <si>
    <t>更换/拆检全景泊车 ECU</t>
  </si>
  <si>
    <t>更换/拆检前全景泊车摄像头</t>
  </si>
  <si>
    <t>更换/拆检后全景泊车摄像头</t>
  </si>
  <si>
    <t>更换/拆检车道偏离预警 ECU</t>
  </si>
  <si>
    <t>更换/拆检车内监控摄像头</t>
  </si>
  <si>
    <t>更换/拆检前向雷达支架</t>
  </si>
  <si>
    <t>更换/拆检倒车雷达传感器</t>
  </si>
  <si>
    <t>更换/拆检倒车雷达传感器支架</t>
  </si>
  <si>
    <t>更换/拆检倒车雷达 ECU</t>
  </si>
  <si>
    <t>更换/拆检倒车后视摄像头</t>
  </si>
  <si>
    <t>更换/拆检左全景泊车摄像头</t>
  </si>
  <si>
    <t>更换/拆检右全景泊车摄像头</t>
  </si>
  <si>
    <t>更换/拆检全景激光雷达模组</t>
  </si>
  <si>
    <t>更换/拆检自动泊车 ECU 模组</t>
  </si>
  <si>
    <t>更换/拆检集成式车身控制模组</t>
  </si>
  <si>
    <t>智能座舱系统</t>
  </si>
  <si>
    <t>智能进入无匙启动系统故障诊断</t>
  </si>
  <si>
    <t>车联网T-BOX 系统故障诊断</t>
  </si>
  <si>
    <t>新能源车辆 HVAC 系统故障诊断</t>
  </si>
  <si>
    <t>影音娱乐系统故障诊断</t>
  </si>
  <si>
    <t>仪表信息显示系统故障诊断</t>
  </si>
  <si>
    <t>智能化座椅舒适系统故障诊断</t>
  </si>
  <si>
    <t>安全保护气囊系统故障诊断</t>
  </si>
  <si>
    <t>车顶、天窗系统故障诊断</t>
  </si>
  <si>
    <t>智能进入无匙启动系统检查维护</t>
  </si>
  <si>
    <t>车联网T-BOX 系统检查维护</t>
  </si>
  <si>
    <t>新能源车辆 HVAC 系统检查维护</t>
  </si>
  <si>
    <t>影音娱乐系统检查维护</t>
  </si>
  <si>
    <t>仪表信息显示系统检查维护</t>
  </si>
  <si>
    <t>智能化座椅舒适系统检查维护</t>
  </si>
  <si>
    <t>安全保护气囊系统检查维护</t>
  </si>
  <si>
    <t>车顶、天窗系统检查维护</t>
  </si>
  <si>
    <t>更换/拆检智能进入无匙启动系统控制模块</t>
  </si>
  <si>
    <t>更换/拆检车内探测天线（前门）</t>
  </si>
  <si>
    <t>更换/拆检车内探测天线（副仪表板）</t>
  </si>
  <si>
    <t>更换/拆检车内探测天线（后地板）</t>
  </si>
  <si>
    <t>更换/拆检车内探测天线（后围板）</t>
  </si>
  <si>
    <t>更换/拆检后地板天线机架</t>
  </si>
  <si>
    <t>更换/拆检电子转向柱锁</t>
  </si>
  <si>
    <t>更换/拆检转向管柱总成</t>
  </si>
  <si>
    <t>更换/拆检换挡球头总成</t>
  </si>
  <si>
    <t>更换/拆检换挡操纵机构总成</t>
  </si>
  <si>
    <t>更换/拆检智能蓝牙模块</t>
  </si>
  <si>
    <t>更换/拆检 T-BOX 总成</t>
  </si>
  <si>
    <t>更换/拆检后模块总成</t>
  </si>
  <si>
    <t>更换/拆检车载智能多媒体主机</t>
  </si>
  <si>
    <t>更换/拆检仪表板显示屏后盖板</t>
  </si>
  <si>
    <t>更换/拆检触摸控制屏</t>
  </si>
  <si>
    <t>更换/拆检前排顶灯总成</t>
  </si>
  <si>
    <t>更换/拆检仪表台开关组</t>
  </si>
  <si>
    <t>更换/拆检智能显示屏</t>
  </si>
  <si>
    <t>更换/拆检 AV 主机总成</t>
  </si>
  <si>
    <t>更换/拆检低速提示音系统</t>
  </si>
  <si>
    <t>更换/拆检集成天线</t>
  </si>
  <si>
    <t>更换/拆检副仪表板后杯托总成</t>
  </si>
  <si>
    <t>更换/拆检 PTC 到电磁比例三通阀的水管</t>
  </si>
  <si>
    <t>更换/拆检中冷散热器到控制器散热器水管</t>
  </si>
  <si>
    <t>更换/拆检 HVAC 总成</t>
  </si>
  <si>
    <t>更换/拆检 HVAC 总成Ⅱ</t>
  </si>
  <si>
    <t>更换/拆检暖风芯体总成</t>
  </si>
  <si>
    <t>更换/拆检前吹脚风道（左）</t>
  </si>
  <si>
    <t>更换/拆检前吹脚风道（右）</t>
  </si>
  <si>
    <t>更换/拆检鼓风机</t>
  </si>
  <si>
    <t>更换/拆检调速模块</t>
  </si>
  <si>
    <t>更换/拆检电子膨胀阀</t>
  </si>
  <si>
    <t>更换/拆检吸气器</t>
  </si>
  <si>
    <t>更换/拆检滤芯盖板</t>
  </si>
  <si>
    <t>更换/拆检暖风水管总成 Ⅰ</t>
  </si>
  <si>
    <t>更换/拆检暖风水管总成Ⅱ</t>
  </si>
  <si>
    <t>更换/拆检暖风水管总成Ⅲ</t>
  </si>
  <si>
    <t>更换/拆检膨胀阀</t>
  </si>
  <si>
    <t>更换/拆检模式执行机构</t>
  </si>
  <si>
    <t>更换/拆检混风执行机构（右）</t>
  </si>
  <si>
    <t>更换/拆检混风驱动用连杆</t>
  </si>
  <si>
    <t>更换/拆检 DEF 中间连杆</t>
  </si>
  <si>
    <t>更换/拆检内外气执行机构</t>
  </si>
  <si>
    <t>更换/拆检等离子发生器</t>
  </si>
  <si>
    <t>更换/拆检翅片传感器</t>
  </si>
  <si>
    <t>更换/拆检混风执行机构（左）</t>
  </si>
  <si>
    <t>更换/拆检香氛系统</t>
  </si>
  <si>
    <t>更换/拆检车内温度传感器总成</t>
  </si>
  <si>
    <t>更换/拆检车内温度传感器总成Ⅱ</t>
  </si>
  <si>
    <t>更换/拆检雨量光线传感器</t>
  </si>
  <si>
    <t>更换/拆检空气质量传感器总成</t>
  </si>
  <si>
    <t>更换/拆检空调控制器</t>
  </si>
  <si>
    <t>更换/拆检水加热器总成</t>
  </si>
  <si>
    <t>更换/拆检组合仪表屏</t>
  </si>
  <si>
    <t>更换/拆检低音扬声器总成</t>
  </si>
  <si>
    <t>更换/拆检左侧扬声器面罩总成</t>
  </si>
  <si>
    <t>更换/拆检右侧扬声器面罩总成</t>
  </si>
  <si>
    <t>更换/拆检高音扬声器总成</t>
  </si>
  <si>
    <t>更换/拆检中音扬声器总成</t>
  </si>
  <si>
    <t>更换/拆检重低音扬声器总成</t>
  </si>
  <si>
    <t>更换/拆检功放总成</t>
  </si>
  <si>
    <t>更换/拆检收音机天线放大器</t>
  </si>
  <si>
    <t>更换/拆检智能遥控钥匙</t>
  </si>
  <si>
    <t>更换/拆检流媒体摄像头</t>
  </si>
  <si>
    <t>更换/拆检驾驶员状态监测 ECU</t>
  </si>
  <si>
    <t>更换/拆检驾驶员状态监测摄像头</t>
  </si>
  <si>
    <t>更换/拆检车内监控雷达</t>
  </si>
  <si>
    <t>更换/拆检 AR 摄像头</t>
  </si>
  <si>
    <t>更换/拆检代客泊车前视摄像头</t>
  </si>
  <si>
    <t>更换/拆检流媒体摄像头线束</t>
  </si>
  <si>
    <t>更换/拆检蓝牙话筒模块</t>
  </si>
  <si>
    <t>更换/拆检副仪表板上氛围灯</t>
  </si>
  <si>
    <t>更换/拆检储物盒氛围灯</t>
  </si>
  <si>
    <t>更换/拆检右迎宾地毯灯</t>
  </si>
  <si>
    <t>更换/拆检仪表板氛围灯 I</t>
  </si>
  <si>
    <t>更换/拆检仪表板氛围灯 II</t>
  </si>
  <si>
    <t>更换/拆检仪表板氛围灯 III</t>
  </si>
  <si>
    <t>更换/拆检座椅氛围灯 I</t>
  </si>
  <si>
    <t>更换/拆检座椅氛围灯 II</t>
  </si>
  <si>
    <t>更换/拆检集成控制电器盒</t>
  </si>
  <si>
    <t>更换/拆检电视盒</t>
  </si>
  <si>
    <t>更换/拆检 DSP 音效调节器总成</t>
  </si>
  <si>
    <t>更换/拆检WiFi 总成</t>
  </si>
  <si>
    <t>更换/拆检电器盒保护罩</t>
  </si>
  <si>
    <t>更换/拆检右侧电器盒保护罩</t>
  </si>
  <si>
    <t>更换/拆检电视机</t>
  </si>
  <si>
    <t>更换/拆检中隔断调光玻璃</t>
  </si>
  <si>
    <t>更换/拆检天窗遮阳系统总成</t>
  </si>
  <si>
    <t>更换/拆检遮阳帘总成</t>
  </si>
  <si>
    <t>更换/拆检遮阳帘框架总成</t>
  </si>
  <si>
    <t>更换/拆检前排座椅总成</t>
  </si>
  <si>
    <t>更换/拆检前排座椅支架前外脚罩盖</t>
  </si>
  <si>
    <t>更换/拆检滑轨后罩盖</t>
  </si>
  <si>
    <t>更换/拆检线束总成</t>
  </si>
  <si>
    <t>更换/拆检前排右座椅线束总成</t>
  </si>
  <si>
    <t>更换/拆检前排座椅支架前内脚罩盖</t>
  </si>
  <si>
    <t>更换/拆检 60%地脚上滑轨罩盖后端总成</t>
  </si>
  <si>
    <t>更换/拆检 40%地脚上滑轨罩盖后端总成</t>
  </si>
  <si>
    <t>更换/拆检前排座椅靠背调节电机总成</t>
  </si>
  <si>
    <t>车 辆 控 制 系 统</t>
  </si>
  <si>
    <t>人机交互系统故障诊断</t>
  </si>
  <si>
    <t>电源管理系统故障诊断</t>
  </si>
  <si>
    <t>外接充放电管理系统故障诊断</t>
  </si>
  <si>
    <t>人机交互系统检查维护</t>
  </si>
  <si>
    <t>电源管理系统检查维护</t>
  </si>
  <si>
    <t>外接充放电管理系统检查维护</t>
  </si>
  <si>
    <t>MCU 程序更新</t>
  </si>
  <si>
    <t>NBS 程序刷写</t>
  </si>
  <si>
    <t>OTA 备用升级</t>
  </si>
  <si>
    <t>更换/拆检动力电子单元总成</t>
  </si>
  <si>
    <t>更换/拆检 PEU-MCU 主控板</t>
  </si>
  <si>
    <t>更换/拆检车身控制器</t>
  </si>
  <si>
    <t>车身控制器—刷写</t>
  </si>
  <si>
    <t>更换/拆检网关</t>
  </si>
  <si>
    <t>网关—刷写</t>
  </si>
  <si>
    <t>更换/拆检驾驶员座椅模块</t>
  </si>
  <si>
    <t>更换/拆检电子驻车控制器</t>
  </si>
  <si>
    <t>更换/拆检电动助力转向控制器</t>
  </si>
  <si>
    <t>电动助力转向控制器—刷写</t>
  </si>
  <si>
    <t>更换/拆检远程通讯控制器</t>
  </si>
  <si>
    <t>APP 认证</t>
  </si>
  <si>
    <t>VCU 程序升级</t>
  </si>
  <si>
    <t>网关程序升级</t>
  </si>
  <si>
    <t>升级车机程序</t>
  </si>
  <si>
    <t>更换/拆检整车控制器总成</t>
  </si>
  <si>
    <t>TBOX 程序升级</t>
  </si>
  <si>
    <t>PBM 程序升级</t>
  </si>
  <si>
    <t>车辆绝缘排查</t>
  </si>
  <si>
    <r>
      <rPr>
        <sz val="9"/>
        <rFont val="SimSun"/>
        <charset val="134"/>
      </rPr>
      <t>说明：</t>
    </r>
  </si>
  <si>
    <r>
      <rPr>
        <sz val="9"/>
        <rFont val="Calibri"/>
        <charset val="134"/>
      </rPr>
      <t>1.</t>
    </r>
    <r>
      <rPr>
        <sz val="9"/>
        <rFont val="SimSun"/>
        <charset val="134"/>
      </rPr>
      <t>本工时费明细表“新能源汽车部分 ”仅适用乘用车。</t>
    </r>
  </si>
  <si>
    <r>
      <rPr>
        <sz val="9"/>
        <rFont val="Calibri"/>
        <charset val="134"/>
      </rPr>
      <t>2.</t>
    </r>
    <r>
      <rPr>
        <sz val="9"/>
        <rFont val="SimSun"/>
        <charset val="134"/>
      </rPr>
      <t xml:space="preserve">新能源汽车维修涉及与燃油车同类型的项目，参考本工时费明细表“燃油车辆部分 ”中 </t>
    </r>
    <r>
      <rPr>
        <sz val="9"/>
        <rFont val="Calibri"/>
        <charset val="134"/>
      </rPr>
      <t xml:space="preserve">1800cc–3000cc </t>
    </r>
    <r>
      <rPr>
        <sz val="9"/>
        <rFont val="SimSun"/>
        <charset val="134"/>
      </rPr>
      <t xml:space="preserve">车型对应的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>工时费执行。</t>
    </r>
  </si>
  <si>
    <r>
      <rPr>
        <sz val="9"/>
        <rFont val="Calibri"/>
        <charset val="134"/>
      </rPr>
      <t>3.</t>
    </r>
    <r>
      <rPr>
        <sz val="9"/>
        <rFont val="SimSun"/>
        <charset val="134"/>
      </rPr>
      <t>本工时费明细表“新能源汽车部分 ”所列维修项目及其工时费受限技术更新及车型众多的原因，仅供使用者参考。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</si>
</sst>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44">
    <font>
      <sz val="11"/>
      <color rgb="FF000000"/>
      <name val="Arial"/>
      <charset val="204"/>
    </font>
    <font>
      <sz val="12"/>
      <color rgb="FF000000"/>
      <name val="宋体"/>
      <charset val="204"/>
    </font>
    <font>
      <b/>
      <sz val="17"/>
      <color rgb="FF000000"/>
      <name val="宋体"/>
      <charset val="204"/>
    </font>
    <font>
      <b/>
      <sz val="17"/>
      <color rgb="FF000000"/>
      <name val="Arial"/>
      <charset val="204"/>
    </font>
    <font>
      <b/>
      <sz val="12"/>
      <name val="宋体"/>
      <charset val="134"/>
    </font>
    <font>
      <b/>
      <sz val="11"/>
      <color rgb="FF000000"/>
      <name val="宋体"/>
      <charset val="204"/>
    </font>
    <font>
      <b/>
      <sz val="9"/>
      <name val="SimSun"/>
      <charset val="134"/>
    </font>
    <font>
      <b/>
      <sz val="12"/>
      <color rgb="FF000000"/>
      <name val="宋体"/>
      <charset val="20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9"/>
      <color rgb="FF000000"/>
      <name val="Arial"/>
      <charset val="134"/>
    </font>
    <font>
      <sz val="9"/>
      <name val="Calibri"/>
      <charset val="134"/>
    </font>
    <font>
      <b/>
      <sz val="17"/>
      <name val="宋体"/>
      <charset val="134"/>
    </font>
    <font>
      <b/>
      <sz val="17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sz val="9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sz val="7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2" borderId="2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23" applyNumberFormat="0" applyAlignment="0" applyProtection="0">
      <alignment vertical="center"/>
    </xf>
    <xf numFmtId="0" fontId="32" fillId="4" borderId="24" applyNumberFormat="0" applyAlignment="0" applyProtection="0">
      <alignment vertical="center"/>
    </xf>
    <xf numFmtId="0" fontId="33" fillId="4" borderId="23" applyNumberFormat="0" applyAlignment="0" applyProtection="0">
      <alignment vertical="center"/>
    </xf>
    <xf numFmtId="0" fontId="34" fillId="5" borderId="25" applyNumberFormat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86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horizontal="center" vertical="center" textRotation="255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textRotation="255" wrapText="1"/>
    </xf>
    <xf numFmtId="0" fontId="8" fillId="0" borderId="2" xfId="0" applyNumberFormat="1" applyFont="1" applyFill="1" applyBorder="1" applyAlignment="1">
      <alignment horizontal="center" vertical="center" textRotation="255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vertical="center" textRotation="255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13" fillId="0" borderId="0" xfId="0" applyNumberFormat="1" applyFont="1" applyFill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textRotation="255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textRotation="255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 textRotation="255" wrapText="1"/>
    </xf>
    <xf numFmtId="0" fontId="10" fillId="0" borderId="12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left" vertical="top" wrapText="1"/>
    </xf>
    <xf numFmtId="0" fontId="15" fillId="0" borderId="7" xfId="0" applyNumberFormat="1" applyFont="1" applyFill="1" applyBorder="1" applyAlignment="1">
      <alignment horizontal="center" vertical="center" textRotation="255" wrapText="1"/>
    </xf>
    <xf numFmtId="176" fontId="16" fillId="0" borderId="7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left" vertical="center" wrapText="1"/>
    </xf>
    <xf numFmtId="177" fontId="16" fillId="0" borderId="7" xfId="0" applyNumberFormat="1" applyFont="1" applyFill="1" applyBorder="1" applyAlignment="1">
      <alignment horizontal="center" vertical="center" wrapText="1"/>
    </xf>
    <xf numFmtId="177" fontId="17" fillId="0" borderId="7" xfId="0" applyNumberFormat="1" applyFont="1" applyFill="1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left" vertical="top" wrapText="1"/>
    </xf>
    <xf numFmtId="0" fontId="17" fillId="0" borderId="7" xfId="0" applyNumberFormat="1" applyFont="1" applyFill="1" applyBorder="1" applyAlignment="1">
      <alignment horizontal="center" vertical="center" textRotation="255" wrapText="1"/>
    </xf>
    <xf numFmtId="0" fontId="15" fillId="0" borderId="13" xfId="0" applyNumberFormat="1" applyFont="1" applyFill="1" applyBorder="1" applyAlignment="1">
      <alignment horizontal="center" vertical="center" textRotation="255" wrapText="1"/>
    </xf>
    <xf numFmtId="0" fontId="15" fillId="0" borderId="14" xfId="0" applyNumberFormat="1" applyFont="1" applyFill="1" applyBorder="1" applyAlignment="1">
      <alignment horizontal="center" vertical="center" textRotation="255" wrapText="1"/>
    </xf>
    <xf numFmtId="176" fontId="16" fillId="0" borderId="12" xfId="0" applyNumberFormat="1" applyFont="1" applyFill="1" applyBorder="1" applyAlignment="1">
      <alignment horizontal="center" vertical="center" wrapText="1"/>
    </xf>
    <xf numFmtId="0" fontId="15" fillId="0" borderId="12" xfId="0" applyNumberFormat="1" applyFont="1" applyFill="1" applyBorder="1" applyAlignment="1">
      <alignment horizontal="left" vertical="center" wrapText="1"/>
    </xf>
    <xf numFmtId="177" fontId="16" fillId="0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left" vertical="top" wrapText="1"/>
    </xf>
    <xf numFmtId="0" fontId="15" fillId="0" borderId="15" xfId="0" applyNumberFormat="1" applyFont="1" applyFill="1" applyBorder="1" applyAlignment="1">
      <alignment horizontal="center" vertical="center" textRotation="255" wrapText="1"/>
    </xf>
    <xf numFmtId="0" fontId="15" fillId="0" borderId="6" xfId="0" applyNumberFormat="1" applyFont="1" applyFill="1" applyBorder="1" applyAlignment="1">
      <alignment horizontal="center" vertical="center" textRotation="255" wrapText="1"/>
    </xf>
    <xf numFmtId="0" fontId="15" fillId="0" borderId="8" xfId="0" applyNumberFormat="1" applyFont="1" applyFill="1" applyBorder="1" applyAlignment="1">
      <alignment horizontal="center" vertical="center" textRotation="255" wrapText="1"/>
    </xf>
    <xf numFmtId="0" fontId="15" fillId="0" borderId="12" xfId="0" applyNumberFormat="1" applyFont="1" applyFill="1" applyBorder="1" applyAlignment="1">
      <alignment horizontal="center" vertical="center" textRotation="255" wrapText="1"/>
    </xf>
    <xf numFmtId="0" fontId="15" fillId="0" borderId="16" xfId="0" applyNumberFormat="1" applyFont="1" applyFill="1" applyBorder="1" applyAlignment="1">
      <alignment horizontal="center" vertical="center" textRotation="255" wrapText="1"/>
    </xf>
    <xf numFmtId="176" fontId="16" fillId="0" borderId="11" xfId="0" applyNumberFormat="1" applyFont="1" applyFill="1" applyBorder="1" applyAlignment="1">
      <alignment horizontal="center" vertical="center" wrapText="1"/>
    </xf>
    <xf numFmtId="0" fontId="15" fillId="0" borderId="17" xfId="0" applyNumberFormat="1" applyFont="1" applyFill="1" applyBorder="1" applyAlignment="1">
      <alignment horizontal="center" vertical="center" textRotation="255" wrapText="1"/>
    </xf>
    <xf numFmtId="0" fontId="15" fillId="0" borderId="18" xfId="0" applyNumberFormat="1" applyFont="1" applyFill="1" applyBorder="1" applyAlignment="1">
      <alignment horizontal="center" vertical="center" textRotation="255" wrapText="1"/>
    </xf>
    <xf numFmtId="0" fontId="15" fillId="0" borderId="2" xfId="0" applyNumberFormat="1" applyFont="1" applyFill="1" applyBorder="1" applyAlignment="1">
      <alignment horizontal="center" vertical="center" textRotation="255" wrapText="1"/>
    </xf>
    <xf numFmtId="0" fontId="18" fillId="0" borderId="7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textRotation="255" wrapText="1"/>
    </xf>
    <xf numFmtId="0" fontId="18" fillId="0" borderId="7" xfId="0" applyNumberFormat="1" applyFont="1" applyFill="1" applyBorder="1" applyAlignment="1">
      <alignment horizontal="center" vertical="center"/>
    </xf>
    <xf numFmtId="10" fontId="0" fillId="0" borderId="0" xfId="0" applyNumberFormat="1" applyFill="1" applyBorder="1" applyAlignment="1">
      <alignment horizontal="left" vertical="top" wrapText="1"/>
    </xf>
    <xf numFmtId="10" fontId="17" fillId="0" borderId="0" xfId="0" applyNumberFormat="1" applyFont="1" applyFill="1" applyBorder="1" applyAlignment="1">
      <alignment horizontal="left" vertical="top" wrapText="1"/>
    </xf>
    <xf numFmtId="176" fontId="19" fillId="0" borderId="18" xfId="0" applyNumberFormat="1" applyFont="1" applyFill="1" applyBorder="1" applyAlignment="1">
      <alignment horizontal="center" vertical="center" wrapText="1"/>
    </xf>
    <xf numFmtId="176" fontId="20" fillId="0" borderId="19" xfId="0" applyNumberFormat="1" applyFont="1" applyFill="1" applyBorder="1" applyAlignment="1">
      <alignment horizontal="center" vertical="center" wrapText="1"/>
    </xf>
    <xf numFmtId="176" fontId="19" fillId="0" borderId="19" xfId="0" applyNumberFormat="1" applyFont="1" applyFill="1" applyBorder="1" applyAlignment="1">
      <alignment horizontal="center" vertical="center" wrapText="1"/>
    </xf>
    <xf numFmtId="177" fontId="21" fillId="0" borderId="19" xfId="0" applyNumberFormat="1" applyFont="1" applyFill="1" applyBorder="1" applyAlignment="1">
      <alignment horizontal="center" vertical="center" wrapText="1"/>
    </xf>
    <xf numFmtId="0" fontId="0" fillId="0" borderId="19" xfId="0" applyNumberFormat="1" applyFill="1" applyBorder="1" applyAlignment="1">
      <alignment horizontal="left" vertical="top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7" fontId="21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0"/>
  <sheetViews>
    <sheetView view="pageBreakPreview" zoomScaleNormal="100" workbookViewId="0">
      <pane ySplit="5" topLeftCell="A598" activePane="bottomLeft" state="frozen"/>
      <selection/>
      <selection pane="bottomLeft" activeCell="A489" sqref="A489:A556"/>
    </sheetView>
  </sheetViews>
  <sheetFormatPr defaultColWidth="9" defaultRowHeight="14.25"/>
  <cols>
    <col min="1" max="1" width="10.625" customWidth="1"/>
    <col min="2" max="2" width="7.61666666666667" customWidth="1"/>
    <col min="3" max="3" width="37.6416666666667" customWidth="1"/>
    <col min="4" max="12" width="13.625" customWidth="1"/>
    <col min="13" max="13" width="11.125" customWidth="1"/>
    <col min="14" max="15" width="12.625"/>
  </cols>
  <sheetData>
    <row r="1" ht="44" customHeight="1" spans="1:13">
      <c r="A1" s="34" t="s">
        <v>0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18" customHeight="1" spans="1:13">
      <c r="H2" t="s">
        <v>1</v>
      </c>
      <c r="I2" s="8"/>
      <c r="J2" s="9" t="s">
        <v>2</v>
      </c>
      <c r="K2" s="10"/>
      <c r="L2" s="10"/>
      <c r="M2" s="10"/>
    </row>
    <row r="3" ht="16.1" customHeight="1" spans="1:13">
      <c r="A3" s="37" t="s">
        <v>3</v>
      </c>
      <c r="B3" s="38" t="s">
        <v>4</v>
      </c>
      <c r="C3" s="38" t="s">
        <v>5</v>
      </c>
      <c r="D3" s="39" t="s">
        <v>6</v>
      </c>
      <c r="E3" s="40"/>
      <c r="F3" s="40"/>
      <c r="G3" s="40"/>
      <c r="H3" s="40" t="s">
        <v>1</v>
      </c>
      <c r="I3" s="40"/>
      <c r="J3" s="40"/>
      <c r="K3" s="39"/>
      <c r="L3" s="39"/>
      <c r="M3" s="39" t="s">
        <v>7</v>
      </c>
    </row>
    <row r="4" ht="30" customHeight="1" spans="1:13">
      <c r="A4" s="41"/>
      <c r="B4" s="42"/>
      <c r="C4" s="42"/>
      <c r="D4" s="43" t="s">
        <v>8</v>
      </c>
      <c r="E4" s="44"/>
      <c r="F4" s="45"/>
      <c r="G4" s="43" t="s">
        <v>9</v>
      </c>
      <c r="H4" s="44"/>
      <c r="I4" s="45"/>
      <c r="J4" s="43" t="s">
        <v>10</v>
      </c>
      <c r="K4" s="44"/>
      <c r="L4" s="45"/>
      <c r="M4" s="40"/>
    </row>
    <row r="5" ht="34" customHeight="1" spans="1:13">
      <c r="A5" s="46"/>
      <c r="B5" s="47"/>
      <c r="C5" s="47"/>
      <c r="D5" s="48" t="s">
        <v>11</v>
      </c>
      <c r="E5" s="49" t="s">
        <v>12</v>
      </c>
      <c r="F5" s="49" t="s">
        <v>13</v>
      </c>
      <c r="G5" s="48" t="s">
        <v>11</v>
      </c>
      <c r="H5" s="49" t="s">
        <v>12</v>
      </c>
      <c r="I5" s="49" t="s">
        <v>13</v>
      </c>
      <c r="J5" s="48" t="s">
        <v>11</v>
      </c>
      <c r="K5" s="49" t="s">
        <v>12</v>
      </c>
      <c r="L5" s="49" t="s">
        <v>13</v>
      </c>
      <c r="M5" s="50"/>
    </row>
    <row r="6" ht="20" customHeight="1" spans="1:13">
      <c r="A6" s="51" t="s">
        <v>14</v>
      </c>
      <c r="B6" s="52">
        <v>101</v>
      </c>
      <c r="C6" s="53" t="s">
        <v>15</v>
      </c>
      <c r="D6" s="54">
        <v>317</v>
      </c>
      <c r="E6" s="54">
        <f>D6*(1+13%)</f>
        <v>358.21</v>
      </c>
      <c r="F6" s="54">
        <f>D6*(1+3%)</f>
        <v>326.51</v>
      </c>
      <c r="G6" s="54">
        <v>288</v>
      </c>
      <c r="H6" s="54">
        <f>G6*(1+13%)</f>
        <v>325.44</v>
      </c>
      <c r="I6" s="54">
        <f>G6*(1+3%)</f>
        <v>296.64</v>
      </c>
      <c r="J6" s="54">
        <v>259</v>
      </c>
      <c r="K6" s="55">
        <f>J6*(1+13%)</f>
        <v>292.67</v>
      </c>
      <c r="L6" s="55">
        <f>J6*(1+3%)</f>
        <v>266.77</v>
      </c>
      <c r="M6" s="56"/>
    </row>
    <row r="7" ht="20" customHeight="1" spans="1:13">
      <c r="A7" s="57"/>
      <c r="B7" s="52">
        <v>102</v>
      </c>
      <c r="C7" s="53" t="s">
        <v>16</v>
      </c>
      <c r="D7" s="54">
        <v>792</v>
      </c>
      <c r="E7" s="54">
        <f t="shared" ref="E7:E70" si="0">D7*(1+13%)</f>
        <v>894.96</v>
      </c>
      <c r="F7" s="54">
        <f t="shared" ref="F7:F70" si="1">D7*(1+3%)</f>
        <v>815.76</v>
      </c>
      <c r="G7" s="54">
        <v>720</v>
      </c>
      <c r="H7" s="54">
        <f t="shared" ref="H7:H70" si="2">G7*(1+13%)</f>
        <v>813.6</v>
      </c>
      <c r="I7" s="54">
        <f t="shared" ref="I7:I70" si="3">G7*(1+3%)</f>
        <v>741.6</v>
      </c>
      <c r="J7" s="54">
        <v>648</v>
      </c>
      <c r="K7" s="55">
        <f t="shared" ref="K7:K70" si="4">J7*(1+13%)</f>
        <v>732.24</v>
      </c>
      <c r="L7" s="55">
        <f t="shared" ref="L7:L70" si="5">J7*(1+3%)</f>
        <v>667.44</v>
      </c>
      <c r="M7" s="56"/>
    </row>
    <row r="8" ht="20" customHeight="1" spans="1:13">
      <c r="A8" s="57"/>
      <c r="B8" s="52">
        <v>103</v>
      </c>
      <c r="C8" s="53" t="s">
        <v>17</v>
      </c>
      <c r="D8" s="54">
        <v>103</v>
      </c>
      <c r="E8" s="54">
        <f t="shared" si="0"/>
        <v>116.39</v>
      </c>
      <c r="F8" s="54">
        <f t="shared" si="1"/>
        <v>106.09</v>
      </c>
      <c r="G8" s="54">
        <v>94</v>
      </c>
      <c r="H8" s="54">
        <f t="shared" si="2"/>
        <v>106.22</v>
      </c>
      <c r="I8" s="54">
        <f t="shared" si="3"/>
        <v>96.82</v>
      </c>
      <c r="J8" s="54">
        <v>85</v>
      </c>
      <c r="K8" s="55">
        <f t="shared" si="4"/>
        <v>96.05</v>
      </c>
      <c r="L8" s="55">
        <f t="shared" si="5"/>
        <v>87.55</v>
      </c>
      <c r="M8" s="56"/>
    </row>
    <row r="9" ht="20" customHeight="1" spans="1:13">
      <c r="A9" s="57"/>
      <c r="B9" s="52">
        <v>104</v>
      </c>
      <c r="C9" s="53" t="s">
        <v>18</v>
      </c>
      <c r="D9" s="54">
        <v>40</v>
      </c>
      <c r="E9" s="54">
        <f t="shared" si="0"/>
        <v>45.2</v>
      </c>
      <c r="F9" s="54">
        <f t="shared" si="1"/>
        <v>41.2</v>
      </c>
      <c r="G9" s="54">
        <v>35</v>
      </c>
      <c r="H9" s="54">
        <f t="shared" si="2"/>
        <v>39.55</v>
      </c>
      <c r="I9" s="54">
        <f t="shared" si="3"/>
        <v>36.05</v>
      </c>
      <c r="J9" s="54">
        <v>30</v>
      </c>
      <c r="K9" s="55">
        <f t="shared" si="4"/>
        <v>33.9</v>
      </c>
      <c r="L9" s="55">
        <f t="shared" si="5"/>
        <v>30.9</v>
      </c>
      <c r="M9" s="56"/>
    </row>
    <row r="10" ht="20" customHeight="1" spans="1:13">
      <c r="A10" s="57"/>
      <c r="B10" s="52">
        <v>105</v>
      </c>
      <c r="C10" s="53" t="s">
        <v>19</v>
      </c>
      <c r="D10" s="54">
        <v>127</v>
      </c>
      <c r="E10" s="54">
        <f t="shared" si="0"/>
        <v>143.51</v>
      </c>
      <c r="F10" s="54">
        <f t="shared" si="1"/>
        <v>130.81</v>
      </c>
      <c r="G10" s="54">
        <v>115</v>
      </c>
      <c r="H10" s="54">
        <f t="shared" si="2"/>
        <v>129.95</v>
      </c>
      <c r="I10" s="54">
        <f t="shared" si="3"/>
        <v>118.45</v>
      </c>
      <c r="J10" s="54">
        <v>103</v>
      </c>
      <c r="K10" s="55">
        <f t="shared" si="4"/>
        <v>116.39</v>
      </c>
      <c r="L10" s="55">
        <f t="shared" si="5"/>
        <v>106.09</v>
      </c>
      <c r="M10" s="56"/>
    </row>
    <row r="11" ht="20" customHeight="1" spans="1:13">
      <c r="A11" s="57"/>
      <c r="B11" s="52">
        <v>106</v>
      </c>
      <c r="C11" s="53" t="s">
        <v>20</v>
      </c>
      <c r="D11" s="54">
        <v>40</v>
      </c>
      <c r="E11" s="54">
        <f t="shared" si="0"/>
        <v>45.2</v>
      </c>
      <c r="F11" s="54">
        <f t="shared" si="1"/>
        <v>41.2</v>
      </c>
      <c r="G11" s="54">
        <v>35</v>
      </c>
      <c r="H11" s="54">
        <f t="shared" si="2"/>
        <v>39.55</v>
      </c>
      <c r="I11" s="54">
        <f t="shared" si="3"/>
        <v>36.05</v>
      </c>
      <c r="J11" s="54">
        <v>30</v>
      </c>
      <c r="K11" s="55">
        <f t="shared" si="4"/>
        <v>33.9</v>
      </c>
      <c r="L11" s="55">
        <f t="shared" si="5"/>
        <v>30.9</v>
      </c>
      <c r="M11" s="56"/>
    </row>
    <row r="12" ht="20" customHeight="1" spans="1:13">
      <c r="A12" s="57"/>
      <c r="B12" s="52">
        <v>107</v>
      </c>
      <c r="C12" s="53" t="s">
        <v>21</v>
      </c>
      <c r="D12" s="54">
        <v>190</v>
      </c>
      <c r="E12" s="54">
        <f t="shared" si="0"/>
        <v>214.7</v>
      </c>
      <c r="F12" s="54">
        <f t="shared" si="1"/>
        <v>195.7</v>
      </c>
      <c r="G12" s="54">
        <v>173</v>
      </c>
      <c r="H12" s="54">
        <f t="shared" si="2"/>
        <v>195.49</v>
      </c>
      <c r="I12" s="54">
        <f t="shared" si="3"/>
        <v>178.19</v>
      </c>
      <c r="J12" s="54">
        <v>156</v>
      </c>
      <c r="K12" s="55">
        <f t="shared" si="4"/>
        <v>176.28</v>
      </c>
      <c r="L12" s="55">
        <f t="shared" si="5"/>
        <v>160.68</v>
      </c>
      <c r="M12" s="56"/>
    </row>
    <row r="13" ht="20" customHeight="1" spans="1:13">
      <c r="A13" s="57"/>
      <c r="B13" s="52">
        <v>108</v>
      </c>
      <c r="C13" s="53" t="s">
        <v>22</v>
      </c>
      <c r="D13" s="54">
        <v>40</v>
      </c>
      <c r="E13" s="54">
        <f t="shared" si="0"/>
        <v>45.2</v>
      </c>
      <c r="F13" s="54">
        <f t="shared" si="1"/>
        <v>41.2</v>
      </c>
      <c r="G13" s="54">
        <v>35</v>
      </c>
      <c r="H13" s="54">
        <f t="shared" si="2"/>
        <v>39.55</v>
      </c>
      <c r="I13" s="54">
        <f t="shared" si="3"/>
        <v>36.05</v>
      </c>
      <c r="J13" s="54">
        <v>30</v>
      </c>
      <c r="K13" s="55">
        <f t="shared" si="4"/>
        <v>33.9</v>
      </c>
      <c r="L13" s="55">
        <f t="shared" si="5"/>
        <v>30.9</v>
      </c>
      <c r="M13" s="56"/>
    </row>
    <row r="14" ht="20" customHeight="1" spans="1:13">
      <c r="A14" s="57"/>
      <c r="B14" s="52">
        <v>109</v>
      </c>
      <c r="C14" s="53" t="s">
        <v>23</v>
      </c>
      <c r="D14" s="54">
        <v>317</v>
      </c>
      <c r="E14" s="54">
        <f t="shared" si="0"/>
        <v>358.21</v>
      </c>
      <c r="F14" s="54">
        <f t="shared" si="1"/>
        <v>326.51</v>
      </c>
      <c r="G14" s="54">
        <v>288</v>
      </c>
      <c r="H14" s="54">
        <f t="shared" si="2"/>
        <v>325.44</v>
      </c>
      <c r="I14" s="54">
        <f t="shared" si="3"/>
        <v>296.64</v>
      </c>
      <c r="J14" s="54">
        <v>259</v>
      </c>
      <c r="K14" s="55">
        <f t="shared" si="4"/>
        <v>292.67</v>
      </c>
      <c r="L14" s="55">
        <f t="shared" si="5"/>
        <v>266.77</v>
      </c>
      <c r="M14" s="56"/>
    </row>
    <row r="15" ht="20" customHeight="1" spans="1:13">
      <c r="A15" s="57"/>
      <c r="B15" s="52">
        <v>110</v>
      </c>
      <c r="C15" s="53" t="s">
        <v>24</v>
      </c>
      <c r="D15" s="54">
        <v>190</v>
      </c>
      <c r="E15" s="54">
        <f t="shared" si="0"/>
        <v>214.7</v>
      </c>
      <c r="F15" s="54">
        <f t="shared" si="1"/>
        <v>195.7</v>
      </c>
      <c r="G15" s="54">
        <v>173</v>
      </c>
      <c r="H15" s="54">
        <f t="shared" si="2"/>
        <v>195.49</v>
      </c>
      <c r="I15" s="54">
        <f t="shared" si="3"/>
        <v>178.19</v>
      </c>
      <c r="J15" s="54">
        <v>156</v>
      </c>
      <c r="K15" s="55">
        <f t="shared" si="4"/>
        <v>176.28</v>
      </c>
      <c r="L15" s="55">
        <f t="shared" si="5"/>
        <v>160.68</v>
      </c>
      <c r="M15" s="56"/>
    </row>
    <row r="16" ht="20" customHeight="1" spans="1:13">
      <c r="A16" s="57"/>
      <c r="B16" s="52">
        <v>111</v>
      </c>
      <c r="C16" s="53" t="s">
        <v>25</v>
      </c>
      <c r="D16" s="54">
        <v>286</v>
      </c>
      <c r="E16" s="54">
        <f t="shared" si="0"/>
        <v>323.18</v>
      </c>
      <c r="F16" s="54">
        <f t="shared" si="1"/>
        <v>294.58</v>
      </c>
      <c r="G16" s="54">
        <v>259</v>
      </c>
      <c r="H16" s="54">
        <f t="shared" si="2"/>
        <v>292.67</v>
      </c>
      <c r="I16" s="54">
        <f t="shared" si="3"/>
        <v>266.77</v>
      </c>
      <c r="J16" s="54">
        <v>233</v>
      </c>
      <c r="K16" s="55">
        <f t="shared" si="4"/>
        <v>263.29</v>
      </c>
      <c r="L16" s="55">
        <f t="shared" si="5"/>
        <v>239.99</v>
      </c>
      <c r="M16" s="56"/>
    </row>
    <row r="17" ht="20" customHeight="1" spans="1:13">
      <c r="A17" s="57"/>
      <c r="B17" s="52">
        <v>112</v>
      </c>
      <c r="C17" s="53" t="s">
        <v>26</v>
      </c>
      <c r="D17" s="54">
        <v>190</v>
      </c>
      <c r="E17" s="54">
        <f t="shared" si="0"/>
        <v>214.7</v>
      </c>
      <c r="F17" s="54">
        <f t="shared" si="1"/>
        <v>195.7</v>
      </c>
      <c r="G17" s="54">
        <v>173</v>
      </c>
      <c r="H17" s="54">
        <f t="shared" si="2"/>
        <v>195.49</v>
      </c>
      <c r="I17" s="54">
        <f t="shared" si="3"/>
        <v>178.19</v>
      </c>
      <c r="J17" s="54">
        <v>156</v>
      </c>
      <c r="K17" s="55">
        <f t="shared" si="4"/>
        <v>176.28</v>
      </c>
      <c r="L17" s="55">
        <f t="shared" si="5"/>
        <v>160.68</v>
      </c>
      <c r="M17" s="56"/>
    </row>
    <row r="18" ht="20" customHeight="1" spans="1:13">
      <c r="A18" s="57"/>
      <c r="B18" s="52">
        <v>113</v>
      </c>
      <c r="C18" s="53" t="s">
        <v>27</v>
      </c>
      <c r="D18" s="54">
        <v>158</v>
      </c>
      <c r="E18" s="54">
        <f t="shared" si="0"/>
        <v>178.54</v>
      </c>
      <c r="F18" s="54">
        <f t="shared" si="1"/>
        <v>162.74</v>
      </c>
      <c r="G18" s="54">
        <v>144</v>
      </c>
      <c r="H18" s="54">
        <f t="shared" si="2"/>
        <v>162.72</v>
      </c>
      <c r="I18" s="54">
        <f t="shared" si="3"/>
        <v>148.32</v>
      </c>
      <c r="J18" s="54">
        <v>130</v>
      </c>
      <c r="K18" s="55">
        <f t="shared" si="4"/>
        <v>146.9</v>
      </c>
      <c r="L18" s="55">
        <f t="shared" si="5"/>
        <v>133.9</v>
      </c>
      <c r="M18" s="56"/>
    </row>
    <row r="19" ht="20" customHeight="1" spans="1:13">
      <c r="A19" s="58" t="s">
        <v>28</v>
      </c>
      <c r="B19" s="52">
        <v>201</v>
      </c>
      <c r="C19" s="53" t="s">
        <v>29</v>
      </c>
      <c r="D19" s="54">
        <v>3696</v>
      </c>
      <c r="E19" s="54">
        <f t="shared" si="0"/>
        <v>4176.48</v>
      </c>
      <c r="F19" s="54">
        <f t="shared" si="1"/>
        <v>3806.88</v>
      </c>
      <c r="G19" s="54">
        <v>3360</v>
      </c>
      <c r="H19" s="54">
        <f t="shared" si="2"/>
        <v>3796.8</v>
      </c>
      <c r="I19" s="54">
        <f t="shared" si="3"/>
        <v>3460.8</v>
      </c>
      <c r="J19" s="54">
        <v>3024</v>
      </c>
      <c r="K19" s="55">
        <f t="shared" si="4"/>
        <v>3417.12</v>
      </c>
      <c r="L19" s="55">
        <f t="shared" si="5"/>
        <v>3114.72</v>
      </c>
      <c r="M19" s="56"/>
    </row>
    <row r="20" ht="20" customHeight="1" spans="1:13">
      <c r="A20" s="59"/>
      <c r="B20" s="52">
        <v>202</v>
      </c>
      <c r="C20" s="53" t="s">
        <v>30</v>
      </c>
      <c r="D20" s="54">
        <v>1584</v>
      </c>
      <c r="E20" s="54">
        <f t="shared" si="0"/>
        <v>1789.92</v>
      </c>
      <c r="F20" s="54">
        <f t="shared" si="1"/>
        <v>1631.52</v>
      </c>
      <c r="G20" s="54">
        <v>1440</v>
      </c>
      <c r="H20" s="54">
        <f t="shared" si="2"/>
        <v>1627.2</v>
      </c>
      <c r="I20" s="54">
        <f t="shared" si="3"/>
        <v>1483.2</v>
      </c>
      <c r="J20" s="54">
        <v>1296</v>
      </c>
      <c r="K20" s="55">
        <f t="shared" si="4"/>
        <v>1464.48</v>
      </c>
      <c r="L20" s="55">
        <f t="shared" si="5"/>
        <v>1334.88</v>
      </c>
      <c r="M20" s="56"/>
    </row>
    <row r="21" ht="20" customHeight="1" spans="1:13">
      <c r="A21" s="59"/>
      <c r="B21" s="52">
        <v>203</v>
      </c>
      <c r="C21" s="53" t="s">
        <v>31</v>
      </c>
      <c r="D21" s="54">
        <v>95</v>
      </c>
      <c r="E21" s="54">
        <f t="shared" si="0"/>
        <v>107.35</v>
      </c>
      <c r="F21" s="54">
        <f t="shared" si="1"/>
        <v>97.85</v>
      </c>
      <c r="G21" s="54">
        <v>86</v>
      </c>
      <c r="H21" s="54">
        <f t="shared" si="2"/>
        <v>97.18</v>
      </c>
      <c r="I21" s="54">
        <f t="shared" si="3"/>
        <v>88.58</v>
      </c>
      <c r="J21" s="54">
        <v>78</v>
      </c>
      <c r="K21" s="55">
        <f t="shared" si="4"/>
        <v>88.14</v>
      </c>
      <c r="L21" s="55">
        <f t="shared" si="5"/>
        <v>80.34</v>
      </c>
      <c r="M21" s="56"/>
    </row>
    <row r="22" ht="20" customHeight="1" spans="1:13">
      <c r="A22" s="59"/>
      <c r="B22" s="52">
        <v>204</v>
      </c>
      <c r="C22" s="53" t="s">
        <v>32</v>
      </c>
      <c r="D22" s="54">
        <v>190</v>
      </c>
      <c r="E22" s="54">
        <f t="shared" si="0"/>
        <v>214.7</v>
      </c>
      <c r="F22" s="54">
        <f t="shared" si="1"/>
        <v>195.7</v>
      </c>
      <c r="G22" s="54">
        <v>173</v>
      </c>
      <c r="H22" s="54">
        <f t="shared" si="2"/>
        <v>195.49</v>
      </c>
      <c r="I22" s="54">
        <f t="shared" si="3"/>
        <v>178.19</v>
      </c>
      <c r="J22" s="54">
        <v>156</v>
      </c>
      <c r="K22" s="55">
        <f t="shared" si="4"/>
        <v>176.28</v>
      </c>
      <c r="L22" s="55">
        <f t="shared" si="5"/>
        <v>160.68</v>
      </c>
      <c r="M22" s="56"/>
    </row>
    <row r="23" ht="20" customHeight="1" spans="1:13">
      <c r="A23" s="59"/>
      <c r="B23" s="52">
        <v>205</v>
      </c>
      <c r="C23" s="53" t="s">
        <v>33</v>
      </c>
      <c r="D23" s="54">
        <v>190</v>
      </c>
      <c r="E23" s="54">
        <f t="shared" si="0"/>
        <v>214.7</v>
      </c>
      <c r="F23" s="54">
        <f t="shared" si="1"/>
        <v>195.7</v>
      </c>
      <c r="G23" s="54">
        <v>173</v>
      </c>
      <c r="H23" s="54">
        <f t="shared" si="2"/>
        <v>195.49</v>
      </c>
      <c r="I23" s="54">
        <f t="shared" si="3"/>
        <v>178.19</v>
      </c>
      <c r="J23" s="54">
        <v>156</v>
      </c>
      <c r="K23" s="55">
        <f t="shared" si="4"/>
        <v>176.28</v>
      </c>
      <c r="L23" s="55">
        <f t="shared" si="5"/>
        <v>160.68</v>
      </c>
      <c r="M23" s="56"/>
    </row>
    <row r="24" ht="20" customHeight="1" spans="1:13">
      <c r="A24" s="59"/>
      <c r="B24" s="52">
        <v>206</v>
      </c>
      <c r="C24" s="53" t="s">
        <v>34</v>
      </c>
      <c r="D24" s="54">
        <v>264</v>
      </c>
      <c r="E24" s="54">
        <f t="shared" si="0"/>
        <v>298.32</v>
      </c>
      <c r="F24" s="54">
        <f t="shared" si="1"/>
        <v>271.92</v>
      </c>
      <c r="G24" s="54">
        <v>240</v>
      </c>
      <c r="H24" s="54">
        <f t="shared" si="2"/>
        <v>271.2</v>
      </c>
      <c r="I24" s="54">
        <f t="shared" si="3"/>
        <v>247.2</v>
      </c>
      <c r="J24" s="54">
        <v>216</v>
      </c>
      <c r="K24" s="55">
        <f t="shared" si="4"/>
        <v>244.08</v>
      </c>
      <c r="L24" s="55">
        <f t="shared" si="5"/>
        <v>222.48</v>
      </c>
      <c r="M24" s="56"/>
    </row>
    <row r="25" ht="20" customHeight="1" spans="1:13">
      <c r="A25" s="59"/>
      <c r="B25" s="52">
        <v>207</v>
      </c>
      <c r="C25" s="53" t="s">
        <v>35</v>
      </c>
      <c r="D25" s="54">
        <v>713</v>
      </c>
      <c r="E25" s="54">
        <f t="shared" si="0"/>
        <v>805.69</v>
      </c>
      <c r="F25" s="54">
        <f t="shared" si="1"/>
        <v>734.39</v>
      </c>
      <c r="G25" s="54">
        <v>648</v>
      </c>
      <c r="H25" s="54">
        <f t="shared" si="2"/>
        <v>732.24</v>
      </c>
      <c r="I25" s="54">
        <f t="shared" si="3"/>
        <v>667.44</v>
      </c>
      <c r="J25" s="54">
        <v>583</v>
      </c>
      <c r="K25" s="55">
        <f t="shared" si="4"/>
        <v>658.79</v>
      </c>
      <c r="L25" s="55">
        <f t="shared" si="5"/>
        <v>600.49</v>
      </c>
      <c r="M25" s="56"/>
    </row>
    <row r="26" ht="20" customHeight="1" spans="1:13">
      <c r="A26" s="59"/>
      <c r="B26" s="52">
        <v>208</v>
      </c>
      <c r="C26" s="53" t="s">
        <v>36</v>
      </c>
      <c r="D26" s="54">
        <v>950</v>
      </c>
      <c r="E26" s="54">
        <f t="shared" si="0"/>
        <v>1073.5</v>
      </c>
      <c r="F26" s="54">
        <f t="shared" si="1"/>
        <v>978.5</v>
      </c>
      <c r="G26" s="54">
        <v>864</v>
      </c>
      <c r="H26" s="54">
        <f t="shared" si="2"/>
        <v>976.32</v>
      </c>
      <c r="I26" s="54">
        <f t="shared" si="3"/>
        <v>889.92</v>
      </c>
      <c r="J26" s="54">
        <v>778</v>
      </c>
      <c r="K26" s="55">
        <f t="shared" si="4"/>
        <v>879.14</v>
      </c>
      <c r="L26" s="55">
        <f t="shared" si="5"/>
        <v>801.34</v>
      </c>
      <c r="M26" s="56"/>
    </row>
    <row r="27" ht="20" customHeight="1" spans="1:13">
      <c r="A27" s="59"/>
      <c r="B27" s="52">
        <v>209</v>
      </c>
      <c r="C27" s="53" t="s">
        <v>37</v>
      </c>
      <c r="D27" s="54">
        <v>3485</v>
      </c>
      <c r="E27" s="54">
        <f t="shared" si="0"/>
        <v>3938.05</v>
      </c>
      <c r="F27" s="54">
        <f t="shared" si="1"/>
        <v>3589.55</v>
      </c>
      <c r="G27" s="54">
        <v>3168</v>
      </c>
      <c r="H27" s="54">
        <f t="shared" si="2"/>
        <v>3579.84</v>
      </c>
      <c r="I27" s="54">
        <f t="shared" si="3"/>
        <v>3263.04</v>
      </c>
      <c r="J27" s="54">
        <v>2851</v>
      </c>
      <c r="K27" s="55">
        <f t="shared" si="4"/>
        <v>3221.63</v>
      </c>
      <c r="L27" s="55">
        <f t="shared" si="5"/>
        <v>2936.53</v>
      </c>
      <c r="M27" s="56"/>
    </row>
    <row r="28" ht="20" customHeight="1" spans="1:13">
      <c r="A28" s="59"/>
      <c r="B28" s="52">
        <v>210</v>
      </c>
      <c r="C28" s="53" t="s">
        <v>38</v>
      </c>
      <c r="D28" s="54">
        <v>190</v>
      </c>
      <c r="E28" s="54">
        <f t="shared" si="0"/>
        <v>214.7</v>
      </c>
      <c r="F28" s="54">
        <f t="shared" si="1"/>
        <v>195.7</v>
      </c>
      <c r="G28" s="54">
        <v>173</v>
      </c>
      <c r="H28" s="54">
        <f t="shared" si="2"/>
        <v>195.49</v>
      </c>
      <c r="I28" s="54">
        <f t="shared" si="3"/>
        <v>178.19</v>
      </c>
      <c r="J28" s="54">
        <v>156</v>
      </c>
      <c r="K28" s="55">
        <f t="shared" si="4"/>
        <v>176.28</v>
      </c>
      <c r="L28" s="55">
        <f t="shared" si="5"/>
        <v>160.68</v>
      </c>
      <c r="M28" s="56"/>
    </row>
    <row r="29" ht="20" customHeight="1" spans="1:13">
      <c r="A29" s="59"/>
      <c r="B29" s="52">
        <v>211</v>
      </c>
      <c r="C29" s="53" t="s">
        <v>39</v>
      </c>
      <c r="D29" s="54">
        <v>412</v>
      </c>
      <c r="E29" s="54">
        <f t="shared" si="0"/>
        <v>465.56</v>
      </c>
      <c r="F29" s="54">
        <f t="shared" si="1"/>
        <v>424.36</v>
      </c>
      <c r="G29" s="54">
        <v>374</v>
      </c>
      <c r="H29" s="54">
        <f t="shared" si="2"/>
        <v>422.62</v>
      </c>
      <c r="I29" s="54">
        <f t="shared" si="3"/>
        <v>385.22</v>
      </c>
      <c r="J29" s="54">
        <v>337</v>
      </c>
      <c r="K29" s="55">
        <f t="shared" si="4"/>
        <v>380.81</v>
      </c>
      <c r="L29" s="55">
        <f t="shared" si="5"/>
        <v>347.11</v>
      </c>
      <c r="M29" s="56"/>
    </row>
    <row r="30" ht="20" customHeight="1" spans="1:13">
      <c r="A30" s="59"/>
      <c r="B30" s="52">
        <v>212</v>
      </c>
      <c r="C30" s="53" t="s">
        <v>40</v>
      </c>
      <c r="D30" s="54">
        <v>412</v>
      </c>
      <c r="E30" s="54">
        <f t="shared" si="0"/>
        <v>465.56</v>
      </c>
      <c r="F30" s="54">
        <f t="shared" si="1"/>
        <v>424.36</v>
      </c>
      <c r="G30" s="54">
        <v>374</v>
      </c>
      <c r="H30" s="54">
        <f t="shared" si="2"/>
        <v>422.62</v>
      </c>
      <c r="I30" s="54">
        <f t="shared" si="3"/>
        <v>385.22</v>
      </c>
      <c r="J30" s="54">
        <v>337</v>
      </c>
      <c r="K30" s="55">
        <f t="shared" si="4"/>
        <v>380.81</v>
      </c>
      <c r="L30" s="55">
        <f t="shared" si="5"/>
        <v>347.11</v>
      </c>
      <c r="M30" s="56"/>
    </row>
    <row r="31" ht="20" customHeight="1" spans="1:13">
      <c r="A31" s="59"/>
      <c r="B31" s="52">
        <v>213</v>
      </c>
      <c r="C31" s="53" t="s">
        <v>41</v>
      </c>
      <c r="D31" s="54">
        <v>286</v>
      </c>
      <c r="E31" s="54">
        <f t="shared" si="0"/>
        <v>323.18</v>
      </c>
      <c r="F31" s="54">
        <f t="shared" si="1"/>
        <v>294.58</v>
      </c>
      <c r="G31" s="54">
        <v>259</v>
      </c>
      <c r="H31" s="54">
        <f t="shared" si="2"/>
        <v>292.67</v>
      </c>
      <c r="I31" s="54">
        <f t="shared" si="3"/>
        <v>266.77</v>
      </c>
      <c r="J31" s="54">
        <v>233</v>
      </c>
      <c r="K31" s="55">
        <f t="shared" si="4"/>
        <v>263.29</v>
      </c>
      <c r="L31" s="55">
        <f t="shared" si="5"/>
        <v>239.99</v>
      </c>
      <c r="M31" s="56"/>
    </row>
    <row r="32" ht="20" customHeight="1" spans="1:13">
      <c r="A32" s="59"/>
      <c r="B32" s="52">
        <v>214</v>
      </c>
      <c r="C32" s="53" t="s">
        <v>42</v>
      </c>
      <c r="D32" s="54">
        <v>127</v>
      </c>
      <c r="E32" s="54">
        <f t="shared" si="0"/>
        <v>143.51</v>
      </c>
      <c r="F32" s="54">
        <f t="shared" si="1"/>
        <v>130.81</v>
      </c>
      <c r="G32" s="54">
        <v>115</v>
      </c>
      <c r="H32" s="54">
        <f t="shared" si="2"/>
        <v>129.95</v>
      </c>
      <c r="I32" s="54">
        <f t="shared" si="3"/>
        <v>118.45</v>
      </c>
      <c r="J32" s="54">
        <v>103</v>
      </c>
      <c r="K32" s="55">
        <f t="shared" si="4"/>
        <v>116.39</v>
      </c>
      <c r="L32" s="55">
        <f t="shared" si="5"/>
        <v>106.09</v>
      </c>
      <c r="M32" s="56"/>
    </row>
    <row r="33" ht="20" customHeight="1" spans="1:13">
      <c r="A33" s="59"/>
      <c r="B33" s="52">
        <v>215</v>
      </c>
      <c r="C33" s="53" t="s">
        <v>43</v>
      </c>
      <c r="D33" s="54">
        <v>481</v>
      </c>
      <c r="E33" s="54">
        <f t="shared" si="0"/>
        <v>543.53</v>
      </c>
      <c r="F33" s="54">
        <f t="shared" si="1"/>
        <v>495.43</v>
      </c>
      <c r="G33" s="54">
        <v>437</v>
      </c>
      <c r="H33" s="54">
        <f t="shared" si="2"/>
        <v>493.81</v>
      </c>
      <c r="I33" s="54">
        <f t="shared" si="3"/>
        <v>450.11</v>
      </c>
      <c r="J33" s="54">
        <v>393</v>
      </c>
      <c r="K33" s="55">
        <f t="shared" si="4"/>
        <v>444.09</v>
      </c>
      <c r="L33" s="55">
        <f t="shared" si="5"/>
        <v>404.79</v>
      </c>
      <c r="M33" s="56"/>
    </row>
    <row r="34" ht="20" customHeight="1" spans="1:13">
      <c r="A34" s="59"/>
      <c r="B34" s="52">
        <v>216</v>
      </c>
      <c r="C34" s="53" t="s">
        <v>44</v>
      </c>
      <c r="D34" s="54">
        <v>286</v>
      </c>
      <c r="E34" s="54">
        <f t="shared" si="0"/>
        <v>323.18</v>
      </c>
      <c r="F34" s="54">
        <f t="shared" si="1"/>
        <v>294.58</v>
      </c>
      <c r="G34" s="54">
        <v>259</v>
      </c>
      <c r="H34" s="54">
        <f t="shared" si="2"/>
        <v>292.67</v>
      </c>
      <c r="I34" s="54">
        <f t="shared" si="3"/>
        <v>266.77</v>
      </c>
      <c r="J34" s="54">
        <v>233</v>
      </c>
      <c r="K34" s="55">
        <f t="shared" si="4"/>
        <v>263.29</v>
      </c>
      <c r="L34" s="55">
        <f t="shared" si="5"/>
        <v>239.99</v>
      </c>
      <c r="M34" s="56"/>
    </row>
    <row r="35" ht="20" customHeight="1" spans="1:13">
      <c r="A35" s="59"/>
      <c r="B35" s="52">
        <v>217</v>
      </c>
      <c r="C35" s="53" t="s">
        <v>45</v>
      </c>
      <c r="D35" s="54">
        <v>95</v>
      </c>
      <c r="E35" s="54">
        <f t="shared" si="0"/>
        <v>107.35</v>
      </c>
      <c r="F35" s="54">
        <f t="shared" si="1"/>
        <v>97.85</v>
      </c>
      <c r="G35" s="54">
        <v>86</v>
      </c>
      <c r="H35" s="54">
        <f t="shared" si="2"/>
        <v>97.18</v>
      </c>
      <c r="I35" s="54">
        <f t="shared" si="3"/>
        <v>88.58</v>
      </c>
      <c r="J35" s="54">
        <v>78</v>
      </c>
      <c r="K35" s="55">
        <f t="shared" si="4"/>
        <v>88.14</v>
      </c>
      <c r="L35" s="55">
        <f t="shared" si="5"/>
        <v>80.34</v>
      </c>
      <c r="M35" s="56"/>
    </row>
    <row r="36" ht="20" customHeight="1" spans="1:13">
      <c r="A36" s="59"/>
      <c r="B36" s="52">
        <v>218</v>
      </c>
      <c r="C36" s="53" t="s">
        <v>46</v>
      </c>
      <c r="D36" s="54">
        <v>95</v>
      </c>
      <c r="E36" s="54">
        <f t="shared" si="0"/>
        <v>107.35</v>
      </c>
      <c r="F36" s="54">
        <f t="shared" si="1"/>
        <v>97.85</v>
      </c>
      <c r="G36" s="54">
        <v>86</v>
      </c>
      <c r="H36" s="54">
        <f t="shared" si="2"/>
        <v>97.18</v>
      </c>
      <c r="I36" s="54">
        <f t="shared" si="3"/>
        <v>88.58</v>
      </c>
      <c r="J36" s="54">
        <v>78</v>
      </c>
      <c r="K36" s="55">
        <f t="shared" si="4"/>
        <v>88.14</v>
      </c>
      <c r="L36" s="55">
        <f t="shared" si="5"/>
        <v>80.34</v>
      </c>
      <c r="M36" s="56"/>
    </row>
    <row r="37" ht="20" customHeight="1" spans="1:13">
      <c r="A37" s="59"/>
      <c r="B37" s="52">
        <v>219</v>
      </c>
      <c r="C37" s="53" t="s">
        <v>47</v>
      </c>
      <c r="D37" s="54">
        <v>95</v>
      </c>
      <c r="E37" s="54">
        <f t="shared" si="0"/>
        <v>107.35</v>
      </c>
      <c r="F37" s="54">
        <f t="shared" si="1"/>
        <v>97.85</v>
      </c>
      <c r="G37" s="54">
        <v>86</v>
      </c>
      <c r="H37" s="54">
        <f t="shared" si="2"/>
        <v>97.18</v>
      </c>
      <c r="I37" s="54">
        <f t="shared" si="3"/>
        <v>88.58</v>
      </c>
      <c r="J37" s="54">
        <v>78</v>
      </c>
      <c r="K37" s="55">
        <f t="shared" si="4"/>
        <v>88.14</v>
      </c>
      <c r="L37" s="55">
        <f t="shared" si="5"/>
        <v>80.34</v>
      </c>
      <c r="M37" s="56"/>
    </row>
    <row r="38" ht="20" customHeight="1" spans="1:13">
      <c r="A38" s="59"/>
      <c r="B38" s="52">
        <v>220</v>
      </c>
      <c r="C38" s="53" t="s">
        <v>48</v>
      </c>
      <c r="D38" s="54">
        <v>95</v>
      </c>
      <c r="E38" s="54">
        <f t="shared" si="0"/>
        <v>107.35</v>
      </c>
      <c r="F38" s="54">
        <f t="shared" si="1"/>
        <v>97.85</v>
      </c>
      <c r="G38" s="54">
        <v>86</v>
      </c>
      <c r="H38" s="54">
        <f t="shared" si="2"/>
        <v>97.18</v>
      </c>
      <c r="I38" s="54">
        <f t="shared" si="3"/>
        <v>88.58</v>
      </c>
      <c r="J38" s="54">
        <v>78</v>
      </c>
      <c r="K38" s="55">
        <f t="shared" si="4"/>
        <v>88.14</v>
      </c>
      <c r="L38" s="55">
        <f t="shared" si="5"/>
        <v>80.34</v>
      </c>
      <c r="M38" s="56"/>
    </row>
    <row r="39" ht="20" customHeight="1" spans="1:13">
      <c r="A39" s="59"/>
      <c r="B39" s="52">
        <v>221</v>
      </c>
      <c r="C39" s="53" t="s">
        <v>49</v>
      </c>
      <c r="D39" s="54">
        <v>238</v>
      </c>
      <c r="E39" s="54">
        <f t="shared" si="0"/>
        <v>268.94</v>
      </c>
      <c r="F39" s="54">
        <f t="shared" si="1"/>
        <v>245.14</v>
      </c>
      <c r="G39" s="54">
        <v>216</v>
      </c>
      <c r="H39" s="54">
        <f t="shared" si="2"/>
        <v>244.08</v>
      </c>
      <c r="I39" s="54">
        <f t="shared" si="3"/>
        <v>222.48</v>
      </c>
      <c r="J39" s="54">
        <v>194</v>
      </c>
      <c r="K39" s="55">
        <f t="shared" si="4"/>
        <v>219.22</v>
      </c>
      <c r="L39" s="55">
        <f t="shared" si="5"/>
        <v>199.82</v>
      </c>
      <c r="M39" s="56"/>
    </row>
    <row r="40" ht="20" customHeight="1" spans="1:13">
      <c r="A40" s="59"/>
      <c r="B40" s="52">
        <v>222</v>
      </c>
      <c r="C40" s="53" t="s">
        <v>50</v>
      </c>
      <c r="D40" s="54">
        <v>253</v>
      </c>
      <c r="E40" s="54">
        <f t="shared" si="0"/>
        <v>285.89</v>
      </c>
      <c r="F40" s="54">
        <f t="shared" si="1"/>
        <v>260.59</v>
      </c>
      <c r="G40" s="54">
        <v>230</v>
      </c>
      <c r="H40" s="54">
        <f t="shared" si="2"/>
        <v>259.9</v>
      </c>
      <c r="I40" s="54">
        <f t="shared" si="3"/>
        <v>236.9</v>
      </c>
      <c r="J40" s="54">
        <v>208</v>
      </c>
      <c r="K40" s="55">
        <f t="shared" si="4"/>
        <v>235.04</v>
      </c>
      <c r="L40" s="55">
        <f t="shared" si="5"/>
        <v>214.24</v>
      </c>
      <c r="M40" s="56"/>
    </row>
    <row r="41" ht="20" customHeight="1" spans="1:13">
      <c r="A41" s="59"/>
      <c r="B41" s="60">
        <v>223</v>
      </c>
      <c r="C41" s="61" t="s">
        <v>51</v>
      </c>
      <c r="D41" s="62">
        <v>792</v>
      </c>
      <c r="E41" s="54">
        <f t="shared" si="0"/>
        <v>894.96</v>
      </c>
      <c r="F41" s="54">
        <f t="shared" si="1"/>
        <v>815.76</v>
      </c>
      <c r="G41" s="54">
        <v>720</v>
      </c>
      <c r="H41" s="54">
        <f t="shared" si="2"/>
        <v>813.6</v>
      </c>
      <c r="I41" s="54">
        <f t="shared" si="3"/>
        <v>741.6</v>
      </c>
      <c r="J41" s="62">
        <v>648</v>
      </c>
      <c r="K41" s="55">
        <f t="shared" si="4"/>
        <v>732.24</v>
      </c>
      <c r="L41" s="55">
        <f t="shared" si="5"/>
        <v>667.44</v>
      </c>
      <c r="M41" s="63"/>
    </row>
    <row r="42" ht="20" customHeight="1" spans="1:13">
      <c r="A42" s="59"/>
      <c r="B42" s="52">
        <v>224</v>
      </c>
      <c r="C42" s="53" t="s">
        <v>52</v>
      </c>
      <c r="D42" s="54">
        <v>475</v>
      </c>
      <c r="E42" s="54">
        <f t="shared" si="0"/>
        <v>536.75</v>
      </c>
      <c r="F42" s="54">
        <f t="shared" si="1"/>
        <v>489.25</v>
      </c>
      <c r="G42" s="54">
        <v>432</v>
      </c>
      <c r="H42" s="54">
        <f t="shared" si="2"/>
        <v>488.16</v>
      </c>
      <c r="I42" s="54">
        <f t="shared" si="3"/>
        <v>444.96</v>
      </c>
      <c r="J42" s="54">
        <v>389</v>
      </c>
      <c r="K42" s="55">
        <f t="shared" si="4"/>
        <v>439.57</v>
      </c>
      <c r="L42" s="55">
        <f t="shared" si="5"/>
        <v>400.67</v>
      </c>
      <c r="M42" s="56"/>
    </row>
    <row r="43" ht="20" customHeight="1" spans="1:13">
      <c r="A43" s="59"/>
      <c r="B43" s="52">
        <v>225</v>
      </c>
      <c r="C43" s="53" t="s">
        <v>53</v>
      </c>
      <c r="D43" s="54">
        <v>158</v>
      </c>
      <c r="E43" s="54">
        <f t="shared" si="0"/>
        <v>178.54</v>
      </c>
      <c r="F43" s="54">
        <f t="shared" si="1"/>
        <v>162.74</v>
      </c>
      <c r="G43" s="54">
        <v>144</v>
      </c>
      <c r="H43" s="54">
        <f t="shared" si="2"/>
        <v>162.72</v>
      </c>
      <c r="I43" s="54">
        <f t="shared" si="3"/>
        <v>148.32</v>
      </c>
      <c r="J43" s="54">
        <v>130</v>
      </c>
      <c r="K43" s="55">
        <f t="shared" si="4"/>
        <v>146.9</v>
      </c>
      <c r="L43" s="55">
        <f t="shared" si="5"/>
        <v>133.9</v>
      </c>
      <c r="M43" s="56"/>
    </row>
    <row r="44" ht="20" customHeight="1" spans="1:13">
      <c r="A44" s="59"/>
      <c r="B44" s="52">
        <v>226</v>
      </c>
      <c r="C44" s="53" t="s">
        <v>54</v>
      </c>
      <c r="D44" s="54">
        <v>48</v>
      </c>
      <c r="E44" s="54">
        <f t="shared" si="0"/>
        <v>54.24</v>
      </c>
      <c r="F44" s="54">
        <f t="shared" si="1"/>
        <v>49.44</v>
      </c>
      <c r="G44" s="54">
        <v>43</v>
      </c>
      <c r="H44" s="54">
        <f t="shared" si="2"/>
        <v>48.59</v>
      </c>
      <c r="I44" s="54">
        <f t="shared" si="3"/>
        <v>44.29</v>
      </c>
      <c r="J44" s="54">
        <v>38</v>
      </c>
      <c r="K44" s="55">
        <f t="shared" si="4"/>
        <v>42.94</v>
      </c>
      <c r="L44" s="55">
        <f t="shared" si="5"/>
        <v>39.14</v>
      </c>
      <c r="M44" s="56"/>
    </row>
    <row r="45" ht="20" customHeight="1" spans="1:13">
      <c r="A45" s="59"/>
      <c r="B45" s="52">
        <v>227</v>
      </c>
      <c r="C45" s="53" t="s">
        <v>55</v>
      </c>
      <c r="D45" s="54">
        <v>238</v>
      </c>
      <c r="E45" s="54">
        <f t="shared" si="0"/>
        <v>268.94</v>
      </c>
      <c r="F45" s="54">
        <f t="shared" si="1"/>
        <v>245.14</v>
      </c>
      <c r="G45" s="54">
        <v>216</v>
      </c>
      <c r="H45" s="54">
        <f t="shared" si="2"/>
        <v>244.08</v>
      </c>
      <c r="I45" s="54">
        <f t="shared" si="3"/>
        <v>222.48</v>
      </c>
      <c r="J45" s="54">
        <v>194</v>
      </c>
      <c r="K45" s="55">
        <f t="shared" si="4"/>
        <v>219.22</v>
      </c>
      <c r="L45" s="55">
        <f t="shared" si="5"/>
        <v>199.82</v>
      </c>
      <c r="M45" s="56"/>
    </row>
    <row r="46" ht="20" customHeight="1" spans="1:13">
      <c r="A46" s="59"/>
      <c r="B46" s="52">
        <v>228</v>
      </c>
      <c r="C46" s="53" t="s">
        <v>56</v>
      </c>
      <c r="D46" s="54">
        <v>127</v>
      </c>
      <c r="E46" s="54">
        <f t="shared" si="0"/>
        <v>143.51</v>
      </c>
      <c r="F46" s="54">
        <f t="shared" si="1"/>
        <v>130.81</v>
      </c>
      <c r="G46" s="54">
        <v>115</v>
      </c>
      <c r="H46" s="54">
        <f t="shared" si="2"/>
        <v>129.95</v>
      </c>
      <c r="I46" s="54">
        <f t="shared" si="3"/>
        <v>118.45</v>
      </c>
      <c r="J46" s="54">
        <v>103</v>
      </c>
      <c r="K46" s="55">
        <f t="shared" si="4"/>
        <v>116.39</v>
      </c>
      <c r="L46" s="55">
        <f t="shared" si="5"/>
        <v>106.09</v>
      </c>
      <c r="M46" s="56"/>
    </row>
    <row r="47" ht="20" customHeight="1" spans="1:13">
      <c r="A47" s="59"/>
      <c r="B47" s="52">
        <v>229</v>
      </c>
      <c r="C47" s="53" t="s">
        <v>57</v>
      </c>
      <c r="D47" s="54">
        <v>127</v>
      </c>
      <c r="E47" s="54">
        <f t="shared" si="0"/>
        <v>143.51</v>
      </c>
      <c r="F47" s="54">
        <f t="shared" si="1"/>
        <v>130.81</v>
      </c>
      <c r="G47" s="54">
        <v>115</v>
      </c>
      <c r="H47" s="54">
        <f t="shared" si="2"/>
        <v>129.95</v>
      </c>
      <c r="I47" s="54">
        <f t="shared" si="3"/>
        <v>118.45</v>
      </c>
      <c r="J47" s="54">
        <v>103</v>
      </c>
      <c r="K47" s="55">
        <f t="shared" si="4"/>
        <v>116.39</v>
      </c>
      <c r="L47" s="55">
        <f t="shared" si="5"/>
        <v>106.09</v>
      </c>
      <c r="M47" s="56"/>
    </row>
    <row r="48" ht="20" customHeight="1" spans="1:13">
      <c r="A48" s="59"/>
      <c r="B48" s="52">
        <v>230</v>
      </c>
      <c r="C48" s="53" t="s">
        <v>58</v>
      </c>
      <c r="D48" s="54">
        <v>127</v>
      </c>
      <c r="E48" s="54">
        <f t="shared" si="0"/>
        <v>143.51</v>
      </c>
      <c r="F48" s="54">
        <f t="shared" si="1"/>
        <v>130.81</v>
      </c>
      <c r="G48" s="54">
        <v>115</v>
      </c>
      <c r="H48" s="54">
        <f t="shared" si="2"/>
        <v>129.95</v>
      </c>
      <c r="I48" s="54">
        <f t="shared" si="3"/>
        <v>118.45</v>
      </c>
      <c r="J48" s="54">
        <v>103</v>
      </c>
      <c r="K48" s="55">
        <f t="shared" si="4"/>
        <v>116.39</v>
      </c>
      <c r="L48" s="55">
        <f t="shared" si="5"/>
        <v>106.09</v>
      </c>
      <c r="M48" s="56"/>
    </row>
    <row r="49" ht="20" customHeight="1" spans="1:13">
      <c r="A49" s="59"/>
      <c r="B49" s="52">
        <v>231</v>
      </c>
      <c r="C49" s="53" t="s">
        <v>59</v>
      </c>
      <c r="D49" s="54">
        <v>190</v>
      </c>
      <c r="E49" s="54">
        <f t="shared" si="0"/>
        <v>214.7</v>
      </c>
      <c r="F49" s="54">
        <f t="shared" si="1"/>
        <v>195.7</v>
      </c>
      <c r="G49" s="54">
        <v>173</v>
      </c>
      <c r="H49" s="54">
        <f t="shared" si="2"/>
        <v>195.49</v>
      </c>
      <c r="I49" s="54">
        <f t="shared" si="3"/>
        <v>178.19</v>
      </c>
      <c r="J49" s="54">
        <v>156</v>
      </c>
      <c r="K49" s="55">
        <f t="shared" si="4"/>
        <v>176.28</v>
      </c>
      <c r="L49" s="55">
        <f t="shared" si="5"/>
        <v>160.68</v>
      </c>
      <c r="M49" s="56"/>
    </row>
    <row r="50" ht="20" customHeight="1" spans="1:13">
      <c r="A50" s="59"/>
      <c r="B50" s="52">
        <v>232</v>
      </c>
      <c r="C50" s="53" t="s">
        <v>60</v>
      </c>
      <c r="D50" s="54">
        <v>127</v>
      </c>
      <c r="E50" s="54">
        <f t="shared" si="0"/>
        <v>143.51</v>
      </c>
      <c r="F50" s="54">
        <f t="shared" si="1"/>
        <v>130.81</v>
      </c>
      <c r="G50" s="54">
        <v>115</v>
      </c>
      <c r="H50" s="54">
        <f t="shared" si="2"/>
        <v>129.95</v>
      </c>
      <c r="I50" s="54">
        <f t="shared" si="3"/>
        <v>118.45</v>
      </c>
      <c r="J50" s="54">
        <v>103</v>
      </c>
      <c r="K50" s="55">
        <f t="shared" si="4"/>
        <v>116.39</v>
      </c>
      <c r="L50" s="55">
        <f t="shared" si="5"/>
        <v>106.09</v>
      </c>
      <c r="M50" s="56"/>
    </row>
    <row r="51" ht="20" customHeight="1" spans="1:13">
      <c r="A51" s="59"/>
      <c r="B51" s="52">
        <v>233</v>
      </c>
      <c r="C51" s="53" t="s">
        <v>61</v>
      </c>
      <c r="D51" s="54">
        <v>127</v>
      </c>
      <c r="E51" s="54">
        <f t="shared" si="0"/>
        <v>143.51</v>
      </c>
      <c r="F51" s="54">
        <f t="shared" si="1"/>
        <v>130.81</v>
      </c>
      <c r="G51" s="54">
        <v>115</v>
      </c>
      <c r="H51" s="54">
        <f t="shared" si="2"/>
        <v>129.95</v>
      </c>
      <c r="I51" s="54">
        <f t="shared" si="3"/>
        <v>118.45</v>
      </c>
      <c r="J51" s="54">
        <v>103</v>
      </c>
      <c r="K51" s="55">
        <f t="shared" si="4"/>
        <v>116.39</v>
      </c>
      <c r="L51" s="55">
        <f t="shared" si="5"/>
        <v>106.09</v>
      </c>
      <c r="M51" s="56"/>
    </row>
    <row r="52" ht="20" customHeight="1" spans="1:13">
      <c r="A52" s="59"/>
      <c r="B52" s="52">
        <v>234</v>
      </c>
      <c r="C52" s="53" t="s">
        <v>62</v>
      </c>
      <c r="D52" s="54">
        <v>127</v>
      </c>
      <c r="E52" s="54">
        <f t="shared" si="0"/>
        <v>143.51</v>
      </c>
      <c r="F52" s="54">
        <f t="shared" si="1"/>
        <v>130.81</v>
      </c>
      <c r="G52" s="54">
        <v>115</v>
      </c>
      <c r="H52" s="54">
        <f t="shared" si="2"/>
        <v>129.95</v>
      </c>
      <c r="I52" s="54">
        <f t="shared" si="3"/>
        <v>118.45</v>
      </c>
      <c r="J52" s="54">
        <v>103</v>
      </c>
      <c r="K52" s="55">
        <f t="shared" si="4"/>
        <v>116.39</v>
      </c>
      <c r="L52" s="55">
        <f t="shared" si="5"/>
        <v>106.09</v>
      </c>
      <c r="M52" s="56"/>
    </row>
    <row r="53" ht="20" customHeight="1" spans="1:13">
      <c r="A53" s="59"/>
      <c r="B53" s="52">
        <v>235</v>
      </c>
      <c r="C53" s="53" t="s">
        <v>63</v>
      </c>
      <c r="D53" s="54">
        <v>634</v>
      </c>
      <c r="E53" s="54">
        <f t="shared" si="0"/>
        <v>716.42</v>
      </c>
      <c r="F53" s="54">
        <f t="shared" si="1"/>
        <v>653.02</v>
      </c>
      <c r="G53" s="54">
        <v>576</v>
      </c>
      <c r="H53" s="54">
        <f t="shared" si="2"/>
        <v>650.88</v>
      </c>
      <c r="I53" s="54">
        <f t="shared" si="3"/>
        <v>593.28</v>
      </c>
      <c r="J53" s="54">
        <v>518</v>
      </c>
      <c r="K53" s="55">
        <f t="shared" si="4"/>
        <v>585.34</v>
      </c>
      <c r="L53" s="55">
        <f t="shared" si="5"/>
        <v>533.54</v>
      </c>
      <c r="M53" s="56"/>
    </row>
    <row r="54" ht="20" customHeight="1" spans="1:13">
      <c r="A54" s="59"/>
      <c r="B54" s="52">
        <v>236</v>
      </c>
      <c r="C54" s="53" t="s">
        <v>64</v>
      </c>
      <c r="D54" s="54">
        <v>845</v>
      </c>
      <c r="E54" s="54">
        <f t="shared" si="0"/>
        <v>954.85</v>
      </c>
      <c r="F54" s="54">
        <f t="shared" si="1"/>
        <v>870.35</v>
      </c>
      <c r="G54" s="54">
        <v>768</v>
      </c>
      <c r="H54" s="54">
        <f t="shared" si="2"/>
        <v>867.84</v>
      </c>
      <c r="I54" s="54">
        <f t="shared" si="3"/>
        <v>791.04</v>
      </c>
      <c r="J54" s="54">
        <v>691</v>
      </c>
      <c r="K54" s="55">
        <f t="shared" si="4"/>
        <v>780.83</v>
      </c>
      <c r="L54" s="55">
        <f t="shared" si="5"/>
        <v>711.73</v>
      </c>
      <c r="M54" s="56"/>
    </row>
    <row r="55" ht="20" customHeight="1" spans="1:13">
      <c r="A55" s="59"/>
      <c r="B55" s="52">
        <v>237</v>
      </c>
      <c r="C55" s="53" t="s">
        <v>65</v>
      </c>
      <c r="D55" s="54">
        <v>119</v>
      </c>
      <c r="E55" s="54">
        <f t="shared" si="0"/>
        <v>134.47</v>
      </c>
      <c r="F55" s="54">
        <f t="shared" si="1"/>
        <v>122.57</v>
      </c>
      <c r="G55" s="54">
        <v>108</v>
      </c>
      <c r="H55" s="54">
        <f t="shared" si="2"/>
        <v>122.04</v>
      </c>
      <c r="I55" s="54">
        <f t="shared" si="3"/>
        <v>111.24</v>
      </c>
      <c r="J55" s="54">
        <v>98</v>
      </c>
      <c r="K55" s="55">
        <f t="shared" si="4"/>
        <v>110.74</v>
      </c>
      <c r="L55" s="55">
        <f t="shared" si="5"/>
        <v>100.94</v>
      </c>
      <c r="M55" s="56"/>
    </row>
    <row r="56" ht="20" customHeight="1" spans="1:13">
      <c r="A56" s="59"/>
      <c r="B56" s="52">
        <v>238</v>
      </c>
      <c r="C56" s="53" t="s">
        <v>66</v>
      </c>
      <c r="D56" s="54">
        <v>1056</v>
      </c>
      <c r="E56" s="54">
        <f t="shared" si="0"/>
        <v>1193.28</v>
      </c>
      <c r="F56" s="54">
        <f t="shared" si="1"/>
        <v>1087.68</v>
      </c>
      <c r="G56" s="54">
        <v>960</v>
      </c>
      <c r="H56" s="54">
        <f t="shared" si="2"/>
        <v>1084.8</v>
      </c>
      <c r="I56" s="54">
        <f t="shared" si="3"/>
        <v>988.8</v>
      </c>
      <c r="J56" s="54">
        <v>864</v>
      </c>
      <c r="K56" s="55">
        <f t="shared" si="4"/>
        <v>976.32</v>
      </c>
      <c r="L56" s="55">
        <f t="shared" si="5"/>
        <v>889.92</v>
      </c>
      <c r="M56" s="56"/>
    </row>
    <row r="57" ht="20" customHeight="1" spans="1:13">
      <c r="A57" s="59"/>
      <c r="B57" s="52">
        <v>239</v>
      </c>
      <c r="C57" s="53" t="s">
        <v>67</v>
      </c>
      <c r="D57" s="54">
        <v>1584</v>
      </c>
      <c r="E57" s="54">
        <f t="shared" si="0"/>
        <v>1789.92</v>
      </c>
      <c r="F57" s="54">
        <f t="shared" si="1"/>
        <v>1631.52</v>
      </c>
      <c r="G57" s="54">
        <v>1440</v>
      </c>
      <c r="H57" s="54">
        <f t="shared" si="2"/>
        <v>1627.2</v>
      </c>
      <c r="I57" s="54">
        <f t="shared" si="3"/>
        <v>1483.2</v>
      </c>
      <c r="J57" s="54">
        <v>1296</v>
      </c>
      <c r="K57" s="55">
        <f t="shared" si="4"/>
        <v>1464.48</v>
      </c>
      <c r="L57" s="55">
        <f t="shared" si="5"/>
        <v>1334.88</v>
      </c>
      <c r="M57" s="56"/>
    </row>
    <row r="58" ht="20" customHeight="1" spans="1:13">
      <c r="A58" s="59"/>
      <c r="B58" s="52">
        <v>240</v>
      </c>
      <c r="C58" s="53" t="s">
        <v>68</v>
      </c>
      <c r="D58" s="54">
        <v>396</v>
      </c>
      <c r="E58" s="54">
        <f t="shared" si="0"/>
        <v>447.48</v>
      </c>
      <c r="F58" s="54">
        <f t="shared" si="1"/>
        <v>407.88</v>
      </c>
      <c r="G58" s="54">
        <v>360</v>
      </c>
      <c r="H58" s="54">
        <f t="shared" si="2"/>
        <v>406.8</v>
      </c>
      <c r="I58" s="54">
        <f t="shared" si="3"/>
        <v>370.8</v>
      </c>
      <c r="J58" s="54">
        <v>324</v>
      </c>
      <c r="K58" s="55">
        <f t="shared" si="4"/>
        <v>366.12</v>
      </c>
      <c r="L58" s="55">
        <f t="shared" si="5"/>
        <v>333.72</v>
      </c>
      <c r="M58" s="56"/>
    </row>
    <row r="59" ht="20" customHeight="1" spans="1:13">
      <c r="A59" s="59" t="s">
        <v>69</v>
      </c>
      <c r="B59" s="52">
        <v>241</v>
      </c>
      <c r="C59" s="53" t="s">
        <v>70</v>
      </c>
      <c r="D59" s="54">
        <v>158</v>
      </c>
      <c r="E59" s="54">
        <f t="shared" si="0"/>
        <v>178.54</v>
      </c>
      <c r="F59" s="54">
        <f t="shared" si="1"/>
        <v>162.74</v>
      </c>
      <c r="G59" s="54">
        <v>144</v>
      </c>
      <c r="H59" s="54">
        <f t="shared" si="2"/>
        <v>162.72</v>
      </c>
      <c r="I59" s="54">
        <f t="shared" si="3"/>
        <v>148.32</v>
      </c>
      <c r="J59" s="54">
        <v>130</v>
      </c>
      <c r="K59" s="55">
        <f t="shared" si="4"/>
        <v>146.9</v>
      </c>
      <c r="L59" s="55">
        <f t="shared" si="5"/>
        <v>133.9</v>
      </c>
      <c r="M59" s="56"/>
    </row>
    <row r="60" ht="20" customHeight="1" spans="1:13">
      <c r="A60" s="59"/>
      <c r="B60" s="52">
        <v>242</v>
      </c>
      <c r="C60" s="53" t="s">
        <v>71</v>
      </c>
      <c r="D60" s="54">
        <v>0</v>
      </c>
      <c r="E60" s="54">
        <f t="shared" si="0"/>
        <v>0</v>
      </c>
      <c r="F60" s="54">
        <f t="shared" si="1"/>
        <v>0</v>
      </c>
      <c r="G60" s="54">
        <v>0</v>
      </c>
      <c r="H60" s="54">
        <f t="shared" si="2"/>
        <v>0</v>
      </c>
      <c r="I60" s="54">
        <f t="shared" si="3"/>
        <v>0</v>
      </c>
      <c r="J60" s="54">
        <v>0</v>
      </c>
      <c r="K60" s="55">
        <f t="shared" si="4"/>
        <v>0</v>
      </c>
      <c r="L60" s="55">
        <f t="shared" si="5"/>
        <v>0</v>
      </c>
      <c r="M60" s="56"/>
    </row>
    <row r="61" ht="20" customHeight="1" spans="1:13">
      <c r="A61" s="59"/>
      <c r="B61" s="52">
        <v>243</v>
      </c>
      <c r="C61" s="53" t="s">
        <v>72</v>
      </c>
      <c r="D61" s="54">
        <v>317</v>
      </c>
      <c r="E61" s="54">
        <f t="shared" si="0"/>
        <v>358.21</v>
      </c>
      <c r="F61" s="54">
        <f t="shared" si="1"/>
        <v>326.51</v>
      </c>
      <c r="G61" s="54">
        <v>288</v>
      </c>
      <c r="H61" s="54">
        <f t="shared" si="2"/>
        <v>325.44</v>
      </c>
      <c r="I61" s="54">
        <f t="shared" si="3"/>
        <v>296.64</v>
      </c>
      <c r="J61" s="54">
        <v>259</v>
      </c>
      <c r="K61" s="55">
        <f t="shared" si="4"/>
        <v>292.67</v>
      </c>
      <c r="L61" s="55">
        <f t="shared" si="5"/>
        <v>266.77</v>
      </c>
      <c r="M61" s="56"/>
    </row>
    <row r="62" ht="20" customHeight="1" spans="1:13">
      <c r="A62" s="59"/>
      <c r="B62" s="52">
        <v>244</v>
      </c>
      <c r="C62" s="53" t="s">
        <v>73</v>
      </c>
      <c r="D62" s="54">
        <v>317</v>
      </c>
      <c r="E62" s="54">
        <f t="shared" si="0"/>
        <v>358.21</v>
      </c>
      <c r="F62" s="54">
        <f t="shared" si="1"/>
        <v>326.51</v>
      </c>
      <c r="G62" s="54">
        <v>288</v>
      </c>
      <c r="H62" s="54">
        <f t="shared" si="2"/>
        <v>325.44</v>
      </c>
      <c r="I62" s="54">
        <f t="shared" si="3"/>
        <v>296.64</v>
      </c>
      <c r="J62" s="54">
        <v>259</v>
      </c>
      <c r="K62" s="55">
        <f t="shared" si="4"/>
        <v>292.67</v>
      </c>
      <c r="L62" s="55">
        <f t="shared" si="5"/>
        <v>266.77</v>
      </c>
      <c r="M62" s="56"/>
    </row>
    <row r="63" ht="20" customHeight="1" spans="1:13">
      <c r="A63" s="59"/>
      <c r="B63" s="52">
        <v>245</v>
      </c>
      <c r="C63" s="53" t="s">
        <v>74</v>
      </c>
      <c r="D63" s="54">
        <v>238</v>
      </c>
      <c r="E63" s="54">
        <f t="shared" si="0"/>
        <v>268.94</v>
      </c>
      <c r="F63" s="54">
        <f t="shared" si="1"/>
        <v>245.14</v>
      </c>
      <c r="G63" s="54">
        <v>216</v>
      </c>
      <c r="H63" s="54">
        <f t="shared" si="2"/>
        <v>244.08</v>
      </c>
      <c r="I63" s="54">
        <f t="shared" si="3"/>
        <v>222.48</v>
      </c>
      <c r="J63" s="54">
        <v>194</v>
      </c>
      <c r="K63" s="55">
        <f t="shared" si="4"/>
        <v>219.22</v>
      </c>
      <c r="L63" s="55">
        <f t="shared" si="5"/>
        <v>199.82</v>
      </c>
      <c r="M63" s="56"/>
    </row>
    <row r="64" ht="20" customHeight="1" spans="1:13">
      <c r="A64" s="59"/>
      <c r="B64" s="52">
        <v>246</v>
      </c>
      <c r="C64" s="53" t="s">
        <v>75</v>
      </c>
      <c r="D64" s="54">
        <v>158</v>
      </c>
      <c r="E64" s="54">
        <f t="shared" si="0"/>
        <v>178.54</v>
      </c>
      <c r="F64" s="54">
        <f t="shared" si="1"/>
        <v>162.74</v>
      </c>
      <c r="G64" s="54">
        <v>144</v>
      </c>
      <c r="H64" s="54">
        <f t="shared" si="2"/>
        <v>162.72</v>
      </c>
      <c r="I64" s="54">
        <f t="shared" si="3"/>
        <v>148.32</v>
      </c>
      <c r="J64" s="54">
        <v>130</v>
      </c>
      <c r="K64" s="55">
        <f t="shared" si="4"/>
        <v>146.9</v>
      </c>
      <c r="L64" s="55">
        <f t="shared" si="5"/>
        <v>133.9</v>
      </c>
      <c r="M64" s="56"/>
    </row>
    <row r="65" ht="20" customHeight="1" spans="1:13">
      <c r="A65" s="59"/>
      <c r="B65" s="52">
        <v>247</v>
      </c>
      <c r="C65" s="53" t="s">
        <v>76</v>
      </c>
      <c r="D65" s="54">
        <v>158</v>
      </c>
      <c r="E65" s="54">
        <f t="shared" si="0"/>
        <v>178.54</v>
      </c>
      <c r="F65" s="54">
        <f t="shared" si="1"/>
        <v>162.74</v>
      </c>
      <c r="G65" s="54">
        <v>144</v>
      </c>
      <c r="H65" s="54">
        <f t="shared" si="2"/>
        <v>162.72</v>
      </c>
      <c r="I65" s="54">
        <f t="shared" si="3"/>
        <v>148.32</v>
      </c>
      <c r="J65" s="54">
        <v>130</v>
      </c>
      <c r="K65" s="55">
        <f t="shared" si="4"/>
        <v>146.9</v>
      </c>
      <c r="L65" s="55">
        <f t="shared" si="5"/>
        <v>133.9</v>
      </c>
      <c r="M65" s="56"/>
    </row>
    <row r="66" ht="20" customHeight="1" spans="1:13">
      <c r="A66" s="59"/>
      <c r="B66" s="52">
        <v>248</v>
      </c>
      <c r="C66" s="53" t="s">
        <v>77</v>
      </c>
      <c r="D66" s="54">
        <v>158</v>
      </c>
      <c r="E66" s="54">
        <f t="shared" si="0"/>
        <v>178.54</v>
      </c>
      <c r="F66" s="54">
        <f t="shared" si="1"/>
        <v>162.74</v>
      </c>
      <c r="G66" s="54">
        <v>144</v>
      </c>
      <c r="H66" s="54">
        <f t="shared" si="2"/>
        <v>162.72</v>
      </c>
      <c r="I66" s="54">
        <f t="shared" si="3"/>
        <v>148.32</v>
      </c>
      <c r="J66" s="54">
        <v>130</v>
      </c>
      <c r="K66" s="55">
        <f t="shared" si="4"/>
        <v>146.9</v>
      </c>
      <c r="L66" s="55">
        <f t="shared" si="5"/>
        <v>133.9</v>
      </c>
      <c r="M66" s="56"/>
    </row>
    <row r="67" ht="20" customHeight="1" spans="1:13">
      <c r="A67" s="59"/>
      <c r="B67" s="52">
        <v>249</v>
      </c>
      <c r="C67" s="53" t="s">
        <v>78</v>
      </c>
      <c r="D67" s="54">
        <v>238</v>
      </c>
      <c r="E67" s="54">
        <f t="shared" si="0"/>
        <v>268.94</v>
      </c>
      <c r="F67" s="54">
        <f t="shared" si="1"/>
        <v>245.14</v>
      </c>
      <c r="G67" s="54">
        <v>216</v>
      </c>
      <c r="H67" s="54">
        <f t="shared" si="2"/>
        <v>244.08</v>
      </c>
      <c r="I67" s="54">
        <f t="shared" si="3"/>
        <v>222.48</v>
      </c>
      <c r="J67" s="54">
        <v>194</v>
      </c>
      <c r="K67" s="55">
        <f t="shared" si="4"/>
        <v>219.22</v>
      </c>
      <c r="L67" s="55">
        <f t="shared" si="5"/>
        <v>199.82</v>
      </c>
      <c r="M67" s="56"/>
    </row>
    <row r="68" ht="20" customHeight="1" spans="1:13">
      <c r="A68" s="59"/>
      <c r="B68" s="52">
        <v>250</v>
      </c>
      <c r="C68" s="53" t="s">
        <v>79</v>
      </c>
      <c r="D68" s="54">
        <v>238</v>
      </c>
      <c r="E68" s="54">
        <f t="shared" si="0"/>
        <v>268.94</v>
      </c>
      <c r="F68" s="54">
        <f t="shared" si="1"/>
        <v>245.14</v>
      </c>
      <c r="G68" s="54">
        <v>216</v>
      </c>
      <c r="H68" s="54">
        <f t="shared" si="2"/>
        <v>244.08</v>
      </c>
      <c r="I68" s="54">
        <f t="shared" si="3"/>
        <v>222.48</v>
      </c>
      <c r="J68" s="54">
        <v>194</v>
      </c>
      <c r="K68" s="55">
        <f t="shared" si="4"/>
        <v>219.22</v>
      </c>
      <c r="L68" s="55">
        <f t="shared" si="5"/>
        <v>199.82</v>
      </c>
      <c r="M68" s="56"/>
    </row>
    <row r="69" ht="20" customHeight="1" spans="1:13">
      <c r="A69" s="59"/>
      <c r="B69" s="52">
        <v>251</v>
      </c>
      <c r="C69" s="53" t="s">
        <v>80</v>
      </c>
      <c r="D69" s="54">
        <v>1320</v>
      </c>
      <c r="E69" s="54">
        <f t="shared" si="0"/>
        <v>1491.6</v>
      </c>
      <c r="F69" s="54">
        <f t="shared" si="1"/>
        <v>1359.6</v>
      </c>
      <c r="G69" s="54">
        <v>1200</v>
      </c>
      <c r="H69" s="54">
        <f t="shared" si="2"/>
        <v>1356</v>
      </c>
      <c r="I69" s="54">
        <f t="shared" si="3"/>
        <v>1236</v>
      </c>
      <c r="J69" s="54">
        <v>1080</v>
      </c>
      <c r="K69" s="55">
        <f t="shared" si="4"/>
        <v>1220.4</v>
      </c>
      <c r="L69" s="55">
        <f t="shared" si="5"/>
        <v>1112.4</v>
      </c>
      <c r="M69" s="56"/>
    </row>
    <row r="70" ht="20" customHeight="1" spans="1:13">
      <c r="A70" s="59"/>
      <c r="B70" s="52">
        <v>252</v>
      </c>
      <c r="C70" s="53" t="s">
        <v>81</v>
      </c>
      <c r="D70" s="54">
        <v>1848</v>
      </c>
      <c r="E70" s="54">
        <f t="shared" si="0"/>
        <v>2088.24</v>
      </c>
      <c r="F70" s="54">
        <f t="shared" si="1"/>
        <v>1903.44</v>
      </c>
      <c r="G70" s="54">
        <v>1680</v>
      </c>
      <c r="H70" s="54">
        <f t="shared" si="2"/>
        <v>1898.4</v>
      </c>
      <c r="I70" s="54">
        <f t="shared" si="3"/>
        <v>1730.4</v>
      </c>
      <c r="J70" s="54">
        <v>1512</v>
      </c>
      <c r="K70" s="55">
        <f t="shared" si="4"/>
        <v>1708.56</v>
      </c>
      <c r="L70" s="55">
        <f t="shared" si="5"/>
        <v>1557.36</v>
      </c>
      <c r="M70" s="56"/>
    </row>
    <row r="71" ht="20" customHeight="1" spans="1:13">
      <c r="A71" s="59"/>
      <c r="B71" s="52">
        <v>253</v>
      </c>
      <c r="C71" s="53" t="s">
        <v>82</v>
      </c>
      <c r="D71" s="54">
        <v>286</v>
      </c>
      <c r="E71" s="54">
        <f t="shared" ref="E71:E134" si="6">D71*(1+13%)</f>
        <v>323.18</v>
      </c>
      <c r="F71" s="54">
        <f t="shared" ref="F71:F134" si="7">D71*(1+3%)</f>
        <v>294.58</v>
      </c>
      <c r="G71" s="54">
        <v>259</v>
      </c>
      <c r="H71" s="54">
        <f t="shared" ref="H71:H134" si="8">G71*(1+13%)</f>
        <v>292.67</v>
      </c>
      <c r="I71" s="54">
        <f t="shared" ref="I71:I134" si="9">G71*(1+3%)</f>
        <v>266.77</v>
      </c>
      <c r="J71" s="54">
        <v>233</v>
      </c>
      <c r="K71" s="55">
        <f t="shared" ref="K71:K134" si="10">J71*(1+13%)</f>
        <v>263.29</v>
      </c>
      <c r="L71" s="55">
        <f t="shared" ref="L71:L134" si="11">J71*(1+3%)</f>
        <v>239.99</v>
      </c>
      <c r="M71" s="56"/>
    </row>
    <row r="72" ht="20" customHeight="1" spans="1:13">
      <c r="A72" s="59"/>
      <c r="B72" s="52">
        <v>254</v>
      </c>
      <c r="C72" s="53" t="s">
        <v>83</v>
      </c>
      <c r="D72" s="54">
        <v>40</v>
      </c>
      <c r="E72" s="54">
        <f t="shared" si="6"/>
        <v>45.2</v>
      </c>
      <c r="F72" s="54">
        <f t="shared" si="7"/>
        <v>41.2</v>
      </c>
      <c r="G72" s="54">
        <v>35</v>
      </c>
      <c r="H72" s="54">
        <f t="shared" si="8"/>
        <v>39.55</v>
      </c>
      <c r="I72" s="54">
        <f t="shared" si="9"/>
        <v>36.05</v>
      </c>
      <c r="J72" s="54">
        <v>30</v>
      </c>
      <c r="K72" s="55">
        <f t="shared" si="10"/>
        <v>33.9</v>
      </c>
      <c r="L72" s="55">
        <f t="shared" si="11"/>
        <v>30.9</v>
      </c>
      <c r="M72" s="56"/>
    </row>
    <row r="73" ht="20" customHeight="1" spans="1:13">
      <c r="A73" s="59"/>
      <c r="B73" s="52">
        <v>255</v>
      </c>
      <c r="C73" s="53" t="s">
        <v>84</v>
      </c>
      <c r="D73" s="54">
        <v>286</v>
      </c>
      <c r="E73" s="54">
        <f t="shared" si="6"/>
        <v>323.18</v>
      </c>
      <c r="F73" s="54">
        <f t="shared" si="7"/>
        <v>294.58</v>
      </c>
      <c r="G73" s="54">
        <v>259</v>
      </c>
      <c r="H73" s="54">
        <f t="shared" si="8"/>
        <v>292.67</v>
      </c>
      <c r="I73" s="54">
        <f t="shared" si="9"/>
        <v>266.77</v>
      </c>
      <c r="J73" s="54">
        <v>233</v>
      </c>
      <c r="K73" s="55">
        <f t="shared" si="10"/>
        <v>263.29</v>
      </c>
      <c r="L73" s="55">
        <f t="shared" si="11"/>
        <v>239.99</v>
      </c>
      <c r="M73" s="56"/>
    </row>
    <row r="74" ht="20" customHeight="1" spans="1:13">
      <c r="A74" s="59"/>
      <c r="B74" s="52">
        <v>256</v>
      </c>
      <c r="C74" s="53" t="s">
        <v>85</v>
      </c>
      <c r="D74" s="54">
        <v>396</v>
      </c>
      <c r="E74" s="54">
        <f t="shared" si="6"/>
        <v>447.48</v>
      </c>
      <c r="F74" s="54">
        <f t="shared" si="7"/>
        <v>407.88</v>
      </c>
      <c r="G74" s="54">
        <v>360</v>
      </c>
      <c r="H74" s="54">
        <f t="shared" si="8"/>
        <v>406.8</v>
      </c>
      <c r="I74" s="54">
        <f t="shared" si="9"/>
        <v>370.8</v>
      </c>
      <c r="J74" s="54">
        <v>324</v>
      </c>
      <c r="K74" s="55">
        <f t="shared" si="10"/>
        <v>366.12</v>
      </c>
      <c r="L74" s="55">
        <f t="shared" si="11"/>
        <v>333.72</v>
      </c>
      <c r="M74" s="56"/>
    </row>
    <row r="75" ht="20" customHeight="1" spans="1:13">
      <c r="A75" s="59"/>
      <c r="B75" s="52">
        <v>257</v>
      </c>
      <c r="C75" s="53" t="s">
        <v>86</v>
      </c>
      <c r="D75" s="54">
        <v>238</v>
      </c>
      <c r="E75" s="54">
        <f t="shared" si="6"/>
        <v>268.94</v>
      </c>
      <c r="F75" s="54">
        <f t="shared" si="7"/>
        <v>245.14</v>
      </c>
      <c r="G75" s="54">
        <v>216</v>
      </c>
      <c r="H75" s="54">
        <f t="shared" si="8"/>
        <v>244.08</v>
      </c>
      <c r="I75" s="54">
        <f t="shared" si="9"/>
        <v>222.48</v>
      </c>
      <c r="J75" s="54">
        <v>194</v>
      </c>
      <c r="K75" s="55">
        <f t="shared" si="10"/>
        <v>219.22</v>
      </c>
      <c r="L75" s="55">
        <f t="shared" si="11"/>
        <v>199.82</v>
      </c>
      <c r="M75" s="56"/>
    </row>
    <row r="76" ht="20" customHeight="1" spans="1:13">
      <c r="A76" s="59"/>
      <c r="B76" s="52">
        <v>258</v>
      </c>
      <c r="C76" s="53" t="s">
        <v>87</v>
      </c>
      <c r="D76" s="54">
        <v>554</v>
      </c>
      <c r="E76" s="54">
        <f t="shared" si="6"/>
        <v>626.02</v>
      </c>
      <c r="F76" s="54">
        <f t="shared" si="7"/>
        <v>570.62</v>
      </c>
      <c r="G76" s="54">
        <v>504</v>
      </c>
      <c r="H76" s="54">
        <f t="shared" si="8"/>
        <v>569.52</v>
      </c>
      <c r="I76" s="54">
        <f t="shared" si="9"/>
        <v>519.12</v>
      </c>
      <c r="J76" s="54">
        <v>454</v>
      </c>
      <c r="K76" s="55">
        <f t="shared" si="10"/>
        <v>513.02</v>
      </c>
      <c r="L76" s="55">
        <f t="shared" si="11"/>
        <v>467.62</v>
      </c>
      <c r="M76" s="56"/>
    </row>
    <row r="77" ht="20" customHeight="1" spans="1:13">
      <c r="A77" s="59"/>
      <c r="B77" s="52">
        <v>259</v>
      </c>
      <c r="C77" s="53" t="s">
        <v>88</v>
      </c>
      <c r="D77" s="54">
        <v>475</v>
      </c>
      <c r="E77" s="54">
        <f t="shared" si="6"/>
        <v>536.75</v>
      </c>
      <c r="F77" s="54">
        <f t="shared" si="7"/>
        <v>489.25</v>
      </c>
      <c r="G77" s="54">
        <v>432</v>
      </c>
      <c r="H77" s="54">
        <f t="shared" si="8"/>
        <v>488.16</v>
      </c>
      <c r="I77" s="54">
        <f t="shared" si="9"/>
        <v>444.96</v>
      </c>
      <c r="J77" s="54">
        <v>389</v>
      </c>
      <c r="K77" s="55">
        <f t="shared" si="10"/>
        <v>439.57</v>
      </c>
      <c r="L77" s="55">
        <f t="shared" si="11"/>
        <v>400.67</v>
      </c>
      <c r="M77" s="56"/>
    </row>
    <row r="78" ht="20" customHeight="1" spans="1:13">
      <c r="A78" s="59"/>
      <c r="B78" s="52">
        <v>260</v>
      </c>
      <c r="C78" s="53" t="s">
        <v>89</v>
      </c>
      <c r="D78" s="54">
        <v>238</v>
      </c>
      <c r="E78" s="54">
        <f t="shared" si="6"/>
        <v>268.94</v>
      </c>
      <c r="F78" s="54">
        <f t="shared" si="7"/>
        <v>245.14</v>
      </c>
      <c r="G78" s="54">
        <v>216</v>
      </c>
      <c r="H78" s="54">
        <f t="shared" si="8"/>
        <v>244.08</v>
      </c>
      <c r="I78" s="54">
        <f t="shared" si="9"/>
        <v>222.48</v>
      </c>
      <c r="J78" s="54">
        <v>194</v>
      </c>
      <c r="K78" s="55">
        <f t="shared" si="10"/>
        <v>219.22</v>
      </c>
      <c r="L78" s="55">
        <f t="shared" si="11"/>
        <v>199.82</v>
      </c>
      <c r="M78" s="56"/>
    </row>
    <row r="79" ht="20" customHeight="1" spans="1:13">
      <c r="A79" s="59"/>
      <c r="B79" s="52">
        <v>261</v>
      </c>
      <c r="C79" s="53" t="s">
        <v>90</v>
      </c>
      <c r="D79" s="54">
        <v>444</v>
      </c>
      <c r="E79" s="54">
        <f t="shared" si="6"/>
        <v>501.72</v>
      </c>
      <c r="F79" s="54">
        <f t="shared" si="7"/>
        <v>457.32</v>
      </c>
      <c r="G79" s="54">
        <v>403</v>
      </c>
      <c r="H79" s="54">
        <f t="shared" si="8"/>
        <v>455.39</v>
      </c>
      <c r="I79" s="54">
        <f t="shared" si="9"/>
        <v>415.09</v>
      </c>
      <c r="J79" s="54">
        <v>362</v>
      </c>
      <c r="K79" s="55">
        <f t="shared" si="10"/>
        <v>409.06</v>
      </c>
      <c r="L79" s="55">
        <f t="shared" si="11"/>
        <v>372.86</v>
      </c>
      <c r="M79" s="56"/>
    </row>
    <row r="80" ht="20" customHeight="1" spans="1:13">
      <c r="A80" s="59"/>
      <c r="B80" s="52">
        <v>262</v>
      </c>
      <c r="C80" s="53" t="s">
        <v>91</v>
      </c>
      <c r="D80" s="54">
        <v>475</v>
      </c>
      <c r="E80" s="54">
        <f t="shared" si="6"/>
        <v>536.75</v>
      </c>
      <c r="F80" s="54">
        <f t="shared" si="7"/>
        <v>489.25</v>
      </c>
      <c r="G80" s="54">
        <v>432</v>
      </c>
      <c r="H80" s="54">
        <f t="shared" si="8"/>
        <v>488.16</v>
      </c>
      <c r="I80" s="54">
        <f t="shared" si="9"/>
        <v>444.96</v>
      </c>
      <c r="J80" s="54">
        <v>389</v>
      </c>
      <c r="K80" s="55">
        <f t="shared" si="10"/>
        <v>439.57</v>
      </c>
      <c r="L80" s="55">
        <f t="shared" si="11"/>
        <v>400.67</v>
      </c>
      <c r="M80" s="56"/>
    </row>
    <row r="81" ht="20" customHeight="1" spans="1:13">
      <c r="A81" s="59"/>
      <c r="B81" s="52">
        <v>263</v>
      </c>
      <c r="C81" s="53" t="s">
        <v>92</v>
      </c>
      <c r="D81" s="54">
        <v>696</v>
      </c>
      <c r="E81" s="54">
        <f t="shared" si="6"/>
        <v>786.48</v>
      </c>
      <c r="F81" s="54">
        <f t="shared" si="7"/>
        <v>716.88</v>
      </c>
      <c r="G81" s="54">
        <v>696</v>
      </c>
      <c r="H81" s="54">
        <f t="shared" si="8"/>
        <v>786.48</v>
      </c>
      <c r="I81" s="54">
        <f t="shared" si="9"/>
        <v>716.88</v>
      </c>
      <c r="J81" s="54">
        <v>696</v>
      </c>
      <c r="K81" s="55">
        <f t="shared" si="10"/>
        <v>786.48</v>
      </c>
      <c r="L81" s="55">
        <f t="shared" si="11"/>
        <v>716.88</v>
      </c>
      <c r="M81" s="56"/>
    </row>
    <row r="82" ht="20" customHeight="1" spans="1:13">
      <c r="A82" s="59"/>
      <c r="B82" s="52">
        <v>264</v>
      </c>
      <c r="C82" s="53" t="s">
        <v>93</v>
      </c>
      <c r="D82" s="54">
        <v>317</v>
      </c>
      <c r="E82" s="54">
        <f t="shared" si="6"/>
        <v>358.21</v>
      </c>
      <c r="F82" s="54">
        <f t="shared" si="7"/>
        <v>326.51</v>
      </c>
      <c r="G82" s="54">
        <v>288</v>
      </c>
      <c r="H82" s="54">
        <f t="shared" si="8"/>
        <v>325.44</v>
      </c>
      <c r="I82" s="54">
        <f t="shared" si="9"/>
        <v>296.64</v>
      </c>
      <c r="J82" s="54">
        <v>259</v>
      </c>
      <c r="K82" s="55">
        <f t="shared" si="10"/>
        <v>292.67</v>
      </c>
      <c r="L82" s="55">
        <f t="shared" si="11"/>
        <v>266.77</v>
      </c>
      <c r="M82" s="56"/>
    </row>
    <row r="83" ht="20" customHeight="1" spans="1:13">
      <c r="A83" s="59"/>
      <c r="B83" s="52">
        <v>265</v>
      </c>
      <c r="C83" s="53" t="s">
        <v>94</v>
      </c>
      <c r="D83" s="54">
        <v>60</v>
      </c>
      <c r="E83" s="54">
        <f t="shared" si="6"/>
        <v>67.8</v>
      </c>
      <c r="F83" s="54">
        <f t="shared" si="7"/>
        <v>61.8</v>
      </c>
      <c r="G83" s="54">
        <v>54</v>
      </c>
      <c r="H83" s="54">
        <f t="shared" si="8"/>
        <v>61.02</v>
      </c>
      <c r="I83" s="54">
        <f t="shared" si="9"/>
        <v>55.62</v>
      </c>
      <c r="J83" s="54">
        <v>48</v>
      </c>
      <c r="K83" s="55">
        <f t="shared" si="10"/>
        <v>54.24</v>
      </c>
      <c r="L83" s="55">
        <f t="shared" si="11"/>
        <v>49.44</v>
      </c>
      <c r="M83" s="56"/>
    </row>
    <row r="84" ht="20" customHeight="1" spans="1:13">
      <c r="A84" s="59"/>
      <c r="B84" s="60">
        <v>266</v>
      </c>
      <c r="C84" s="61" t="s">
        <v>95</v>
      </c>
      <c r="D84" s="62">
        <v>2574</v>
      </c>
      <c r="E84" s="54">
        <f t="shared" si="6"/>
        <v>2908.62</v>
      </c>
      <c r="F84" s="54">
        <f t="shared" si="7"/>
        <v>2651.22</v>
      </c>
      <c r="G84" s="54">
        <v>2340</v>
      </c>
      <c r="H84" s="54">
        <f t="shared" si="8"/>
        <v>2644.2</v>
      </c>
      <c r="I84" s="54">
        <f t="shared" si="9"/>
        <v>2410.2</v>
      </c>
      <c r="J84" s="62">
        <v>2106</v>
      </c>
      <c r="K84" s="55">
        <f t="shared" si="10"/>
        <v>2379.78</v>
      </c>
      <c r="L84" s="55">
        <f t="shared" si="11"/>
        <v>2169.18</v>
      </c>
      <c r="M84" s="63"/>
    </row>
    <row r="85" ht="20" customHeight="1" spans="1:13">
      <c r="A85" s="59"/>
      <c r="B85" s="52">
        <v>267</v>
      </c>
      <c r="C85" s="53" t="s">
        <v>96</v>
      </c>
      <c r="D85" s="54">
        <v>2376</v>
      </c>
      <c r="E85" s="54">
        <f t="shared" si="6"/>
        <v>2684.88</v>
      </c>
      <c r="F85" s="54">
        <f t="shared" si="7"/>
        <v>2447.28</v>
      </c>
      <c r="G85" s="54">
        <v>2160</v>
      </c>
      <c r="H85" s="54">
        <f t="shared" si="8"/>
        <v>2440.8</v>
      </c>
      <c r="I85" s="54">
        <f t="shared" si="9"/>
        <v>2224.8</v>
      </c>
      <c r="J85" s="54">
        <v>1944</v>
      </c>
      <c r="K85" s="55">
        <f t="shared" si="10"/>
        <v>2196.72</v>
      </c>
      <c r="L85" s="55">
        <f t="shared" si="11"/>
        <v>2002.32</v>
      </c>
      <c r="M85" s="56"/>
    </row>
    <row r="86" ht="20" customHeight="1" spans="1:13">
      <c r="A86" s="59"/>
      <c r="B86" s="52">
        <v>268</v>
      </c>
      <c r="C86" s="53" t="s">
        <v>97</v>
      </c>
      <c r="D86" s="54">
        <v>555</v>
      </c>
      <c r="E86" s="54">
        <f t="shared" si="6"/>
        <v>627.15</v>
      </c>
      <c r="F86" s="54">
        <f t="shared" si="7"/>
        <v>571.65</v>
      </c>
      <c r="G86" s="54">
        <v>504</v>
      </c>
      <c r="H86" s="54">
        <f t="shared" si="8"/>
        <v>569.52</v>
      </c>
      <c r="I86" s="54">
        <f t="shared" si="9"/>
        <v>519.12</v>
      </c>
      <c r="J86" s="54">
        <v>453</v>
      </c>
      <c r="K86" s="55">
        <f t="shared" si="10"/>
        <v>511.89</v>
      </c>
      <c r="L86" s="55">
        <f t="shared" si="11"/>
        <v>466.59</v>
      </c>
      <c r="M86" s="56"/>
    </row>
    <row r="87" ht="20" customHeight="1" spans="1:13">
      <c r="A87" s="59"/>
      <c r="B87" s="52">
        <v>269</v>
      </c>
      <c r="C87" s="53" t="s">
        <v>98</v>
      </c>
      <c r="D87" s="54">
        <v>99</v>
      </c>
      <c r="E87" s="54">
        <f t="shared" si="6"/>
        <v>111.87</v>
      </c>
      <c r="F87" s="54">
        <f t="shared" si="7"/>
        <v>101.97</v>
      </c>
      <c r="G87" s="54">
        <v>90</v>
      </c>
      <c r="H87" s="54">
        <f t="shared" si="8"/>
        <v>101.7</v>
      </c>
      <c r="I87" s="54">
        <f t="shared" si="9"/>
        <v>92.7</v>
      </c>
      <c r="J87" s="54">
        <v>81</v>
      </c>
      <c r="K87" s="55">
        <f t="shared" si="10"/>
        <v>91.53</v>
      </c>
      <c r="L87" s="55">
        <f t="shared" si="11"/>
        <v>83.43</v>
      </c>
      <c r="M87" s="56"/>
    </row>
    <row r="88" ht="20" customHeight="1" spans="1:13">
      <c r="A88" s="59"/>
      <c r="B88" s="52">
        <v>270</v>
      </c>
      <c r="C88" s="53" t="s">
        <v>99</v>
      </c>
      <c r="D88" s="54">
        <v>238</v>
      </c>
      <c r="E88" s="54">
        <f t="shared" si="6"/>
        <v>268.94</v>
      </c>
      <c r="F88" s="54">
        <f t="shared" si="7"/>
        <v>245.14</v>
      </c>
      <c r="G88" s="54">
        <v>216</v>
      </c>
      <c r="H88" s="54">
        <f t="shared" si="8"/>
        <v>244.08</v>
      </c>
      <c r="I88" s="54">
        <f t="shared" si="9"/>
        <v>222.48</v>
      </c>
      <c r="J88" s="54">
        <v>194</v>
      </c>
      <c r="K88" s="55">
        <f t="shared" si="10"/>
        <v>219.22</v>
      </c>
      <c r="L88" s="55">
        <f t="shared" si="11"/>
        <v>199.82</v>
      </c>
      <c r="M88" s="56"/>
    </row>
    <row r="89" ht="20" customHeight="1" spans="1:13">
      <c r="A89" s="59"/>
      <c r="B89" s="52">
        <v>271</v>
      </c>
      <c r="C89" s="53" t="s">
        <v>100</v>
      </c>
      <c r="D89" s="54">
        <v>297</v>
      </c>
      <c r="E89" s="54">
        <f t="shared" si="6"/>
        <v>335.61</v>
      </c>
      <c r="F89" s="54">
        <f t="shared" si="7"/>
        <v>305.91</v>
      </c>
      <c r="G89" s="54">
        <v>270</v>
      </c>
      <c r="H89" s="54">
        <f t="shared" si="8"/>
        <v>305.1</v>
      </c>
      <c r="I89" s="54">
        <f t="shared" si="9"/>
        <v>278.1</v>
      </c>
      <c r="J89" s="54">
        <v>243</v>
      </c>
      <c r="K89" s="55">
        <f t="shared" si="10"/>
        <v>274.59</v>
      </c>
      <c r="L89" s="55">
        <f t="shared" si="11"/>
        <v>250.29</v>
      </c>
      <c r="M89" s="56"/>
    </row>
    <row r="90" ht="20" customHeight="1" spans="1:13">
      <c r="A90" s="59"/>
      <c r="B90" s="52">
        <v>272</v>
      </c>
      <c r="C90" s="53" t="s">
        <v>101</v>
      </c>
      <c r="D90" s="54">
        <v>2574</v>
      </c>
      <c r="E90" s="54">
        <f t="shared" si="6"/>
        <v>2908.62</v>
      </c>
      <c r="F90" s="54">
        <f t="shared" si="7"/>
        <v>2651.22</v>
      </c>
      <c r="G90" s="54">
        <v>2340</v>
      </c>
      <c r="H90" s="54">
        <f t="shared" si="8"/>
        <v>2644.2</v>
      </c>
      <c r="I90" s="54">
        <f t="shared" si="9"/>
        <v>2410.2</v>
      </c>
      <c r="J90" s="54">
        <v>2106</v>
      </c>
      <c r="K90" s="55">
        <f t="shared" si="10"/>
        <v>2379.78</v>
      </c>
      <c r="L90" s="55">
        <f t="shared" si="11"/>
        <v>2169.18</v>
      </c>
      <c r="M90" s="56"/>
    </row>
    <row r="91" ht="20" customHeight="1" spans="1:13">
      <c r="A91" s="59"/>
      <c r="B91" s="52">
        <v>273</v>
      </c>
      <c r="C91" s="53" t="s">
        <v>102</v>
      </c>
      <c r="D91" s="54">
        <v>634</v>
      </c>
      <c r="E91" s="54">
        <f t="shared" si="6"/>
        <v>716.42</v>
      </c>
      <c r="F91" s="54">
        <f t="shared" si="7"/>
        <v>653.02</v>
      </c>
      <c r="G91" s="54">
        <v>576</v>
      </c>
      <c r="H91" s="54">
        <f t="shared" si="8"/>
        <v>650.88</v>
      </c>
      <c r="I91" s="54">
        <f t="shared" si="9"/>
        <v>593.28</v>
      </c>
      <c r="J91" s="54">
        <v>518</v>
      </c>
      <c r="K91" s="55">
        <f t="shared" si="10"/>
        <v>585.34</v>
      </c>
      <c r="L91" s="55">
        <f t="shared" si="11"/>
        <v>533.54</v>
      </c>
      <c r="M91" s="56"/>
    </row>
    <row r="92" ht="20" customHeight="1" spans="1:13">
      <c r="A92" s="59"/>
      <c r="B92" s="52">
        <v>274</v>
      </c>
      <c r="C92" s="53" t="s">
        <v>103</v>
      </c>
      <c r="D92" s="54">
        <v>127</v>
      </c>
      <c r="E92" s="54">
        <f t="shared" si="6"/>
        <v>143.51</v>
      </c>
      <c r="F92" s="54">
        <f t="shared" si="7"/>
        <v>130.81</v>
      </c>
      <c r="G92" s="54">
        <v>115</v>
      </c>
      <c r="H92" s="54">
        <f t="shared" si="8"/>
        <v>129.95</v>
      </c>
      <c r="I92" s="54">
        <f t="shared" si="9"/>
        <v>118.45</v>
      </c>
      <c r="J92" s="54">
        <v>103</v>
      </c>
      <c r="K92" s="55">
        <f t="shared" si="10"/>
        <v>116.39</v>
      </c>
      <c r="L92" s="55">
        <f t="shared" si="11"/>
        <v>106.09</v>
      </c>
      <c r="M92" s="56"/>
    </row>
    <row r="93" ht="20" customHeight="1" spans="1:13">
      <c r="A93" s="59"/>
      <c r="B93" s="52">
        <v>275</v>
      </c>
      <c r="C93" s="53" t="s">
        <v>104</v>
      </c>
      <c r="D93" s="54">
        <v>1320</v>
      </c>
      <c r="E93" s="54">
        <f t="shared" si="6"/>
        <v>1491.6</v>
      </c>
      <c r="F93" s="54">
        <f t="shared" si="7"/>
        <v>1359.6</v>
      </c>
      <c r="G93" s="54">
        <v>1200</v>
      </c>
      <c r="H93" s="54">
        <f t="shared" si="8"/>
        <v>1356</v>
      </c>
      <c r="I93" s="54">
        <f t="shared" si="9"/>
        <v>1236</v>
      </c>
      <c r="J93" s="54">
        <v>1080</v>
      </c>
      <c r="K93" s="55">
        <f t="shared" si="10"/>
        <v>1220.4</v>
      </c>
      <c r="L93" s="55">
        <f t="shared" si="11"/>
        <v>1112.4</v>
      </c>
      <c r="M93" s="56"/>
    </row>
    <row r="94" ht="20" customHeight="1" spans="1:13">
      <c r="A94" s="59"/>
      <c r="B94" s="52">
        <v>276</v>
      </c>
      <c r="C94" s="53" t="s">
        <v>105</v>
      </c>
      <c r="D94" s="54">
        <v>1848</v>
      </c>
      <c r="E94" s="54">
        <f t="shared" si="6"/>
        <v>2088.24</v>
      </c>
      <c r="F94" s="54">
        <f t="shared" si="7"/>
        <v>1903.44</v>
      </c>
      <c r="G94" s="54">
        <v>1680</v>
      </c>
      <c r="H94" s="54">
        <f t="shared" si="8"/>
        <v>1898.4</v>
      </c>
      <c r="I94" s="54">
        <f t="shared" si="9"/>
        <v>1730.4</v>
      </c>
      <c r="J94" s="54">
        <v>1512</v>
      </c>
      <c r="K94" s="55">
        <f t="shared" si="10"/>
        <v>1708.56</v>
      </c>
      <c r="L94" s="55">
        <f t="shared" si="11"/>
        <v>1557.36</v>
      </c>
      <c r="M94" s="56"/>
    </row>
    <row r="95" ht="20" customHeight="1" spans="1:13">
      <c r="A95" s="59"/>
      <c r="B95" s="52">
        <v>277</v>
      </c>
      <c r="C95" s="53" t="s">
        <v>106</v>
      </c>
      <c r="D95" s="54">
        <v>1267</v>
      </c>
      <c r="E95" s="54">
        <f t="shared" si="6"/>
        <v>1431.71</v>
      </c>
      <c r="F95" s="54">
        <f t="shared" si="7"/>
        <v>1305.01</v>
      </c>
      <c r="G95" s="54">
        <v>1152</v>
      </c>
      <c r="H95" s="54">
        <f t="shared" si="8"/>
        <v>1301.76</v>
      </c>
      <c r="I95" s="54">
        <f t="shared" si="9"/>
        <v>1186.56</v>
      </c>
      <c r="J95" s="54">
        <v>1037</v>
      </c>
      <c r="K95" s="55">
        <f t="shared" si="10"/>
        <v>1171.81</v>
      </c>
      <c r="L95" s="55">
        <f t="shared" si="11"/>
        <v>1068.11</v>
      </c>
      <c r="M95" s="56"/>
    </row>
    <row r="96" ht="20" customHeight="1" spans="1:13">
      <c r="A96" s="59"/>
      <c r="B96" s="52">
        <v>278</v>
      </c>
      <c r="C96" s="53" t="s">
        <v>107</v>
      </c>
      <c r="D96" s="54">
        <v>232</v>
      </c>
      <c r="E96" s="54">
        <f t="shared" si="6"/>
        <v>262.16</v>
      </c>
      <c r="F96" s="54">
        <f t="shared" si="7"/>
        <v>238.96</v>
      </c>
      <c r="G96" s="54">
        <v>210</v>
      </c>
      <c r="H96" s="54">
        <f t="shared" si="8"/>
        <v>237.3</v>
      </c>
      <c r="I96" s="54">
        <f t="shared" si="9"/>
        <v>216.3</v>
      </c>
      <c r="J96" s="54">
        <v>190</v>
      </c>
      <c r="K96" s="55">
        <f t="shared" si="10"/>
        <v>214.7</v>
      </c>
      <c r="L96" s="55">
        <f t="shared" si="11"/>
        <v>195.7</v>
      </c>
      <c r="M96" s="56"/>
    </row>
    <row r="97" ht="20" customHeight="1" spans="1:13">
      <c r="A97" s="59"/>
      <c r="B97" s="52">
        <v>279</v>
      </c>
      <c r="C97" s="53" t="s">
        <v>108</v>
      </c>
      <c r="D97" s="54">
        <v>238</v>
      </c>
      <c r="E97" s="54">
        <f t="shared" si="6"/>
        <v>268.94</v>
      </c>
      <c r="F97" s="54">
        <f t="shared" si="7"/>
        <v>245.14</v>
      </c>
      <c r="G97" s="54">
        <v>216</v>
      </c>
      <c r="H97" s="54">
        <f t="shared" si="8"/>
        <v>244.08</v>
      </c>
      <c r="I97" s="54">
        <f t="shared" si="9"/>
        <v>222.48</v>
      </c>
      <c r="J97" s="54">
        <v>194</v>
      </c>
      <c r="K97" s="55">
        <f t="shared" si="10"/>
        <v>219.22</v>
      </c>
      <c r="L97" s="55">
        <f t="shared" si="11"/>
        <v>199.82</v>
      </c>
      <c r="M97" s="56"/>
    </row>
    <row r="98" ht="20" customHeight="1" spans="1:13">
      <c r="A98" s="59"/>
      <c r="B98" s="52">
        <v>280</v>
      </c>
      <c r="C98" s="53" t="s">
        <v>109</v>
      </c>
      <c r="D98" s="54">
        <v>127</v>
      </c>
      <c r="E98" s="54">
        <f t="shared" si="6"/>
        <v>143.51</v>
      </c>
      <c r="F98" s="54">
        <f t="shared" si="7"/>
        <v>130.81</v>
      </c>
      <c r="G98" s="54">
        <v>115</v>
      </c>
      <c r="H98" s="54">
        <f t="shared" si="8"/>
        <v>129.95</v>
      </c>
      <c r="I98" s="54">
        <f t="shared" si="9"/>
        <v>118.45</v>
      </c>
      <c r="J98" s="54">
        <v>103</v>
      </c>
      <c r="K98" s="55">
        <f t="shared" si="10"/>
        <v>116.39</v>
      </c>
      <c r="L98" s="55">
        <f t="shared" si="11"/>
        <v>106.09</v>
      </c>
      <c r="M98" s="56"/>
    </row>
    <row r="99" ht="20" customHeight="1" spans="1:13">
      <c r="A99" s="59"/>
      <c r="B99" s="52">
        <v>281</v>
      </c>
      <c r="C99" s="53" t="s">
        <v>110</v>
      </c>
      <c r="D99" s="54">
        <v>127</v>
      </c>
      <c r="E99" s="54">
        <f t="shared" si="6"/>
        <v>143.51</v>
      </c>
      <c r="F99" s="54">
        <f t="shared" si="7"/>
        <v>130.81</v>
      </c>
      <c r="G99" s="54">
        <v>115</v>
      </c>
      <c r="H99" s="54">
        <f t="shared" si="8"/>
        <v>129.95</v>
      </c>
      <c r="I99" s="54">
        <f t="shared" si="9"/>
        <v>118.45</v>
      </c>
      <c r="J99" s="54">
        <v>103</v>
      </c>
      <c r="K99" s="55">
        <f t="shared" si="10"/>
        <v>116.39</v>
      </c>
      <c r="L99" s="55">
        <f t="shared" si="11"/>
        <v>106.09</v>
      </c>
      <c r="M99" s="56"/>
    </row>
    <row r="100" ht="20" customHeight="1" spans="1:13">
      <c r="A100" s="59"/>
      <c r="B100" s="52">
        <v>282</v>
      </c>
      <c r="C100" s="53" t="s">
        <v>111</v>
      </c>
      <c r="D100" s="54">
        <v>634</v>
      </c>
      <c r="E100" s="54">
        <f t="shared" si="6"/>
        <v>716.42</v>
      </c>
      <c r="F100" s="54">
        <f t="shared" si="7"/>
        <v>653.02</v>
      </c>
      <c r="G100" s="54">
        <v>576</v>
      </c>
      <c r="H100" s="54">
        <f t="shared" si="8"/>
        <v>650.88</v>
      </c>
      <c r="I100" s="54">
        <f t="shared" si="9"/>
        <v>593.28</v>
      </c>
      <c r="J100" s="54">
        <v>518</v>
      </c>
      <c r="K100" s="55">
        <f t="shared" si="10"/>
        <v>585.34</v>
      </c>
      <c r="L100" s="55">
        <f t="shared" si="11"/>
        <v>533.54</v>
      </c>
      <c r="M100" s="56"/>
    </row>
    <row r="101" ht="20" customHeight="1" spans="1:13">
      <c r="A101" s="59"/>
      <c r="B101" s="52">
        <v>283</v>
      </c>
      <c r="C101" s="53" t="s">
        <v>112</v>
      </c>
      <c r="D101" s="54">
        <v>158</v>
      </c>
      <c r="E101" s="54">
        <f t="shared" si="6"/>
        <v>178.54</v>
      </c>
      <c r="F101" s="54">
        <f t="shared" si="7"/>
        <v>162.74</v>
      </c>
      <c r="G101" s="54">
        <v>144</v>
      </c>
      <c r="H101" s="54">
        <f t="shared" si="8"/>
        <v>162.72</v>
      </c>
      <c r="I101" s="54">
        <f t="shared" si="9"/>
        <v>148.32</v>
      </c>
      <c r="J101" s="54">
        <v>130</v>
      </c>
      <c r="K101" s="55">
        <f t="shared" si="10"/>
        <v>146.9</v>
      </c>
      <c r="L101" s="55">
        <f t="shared" si="11"/>
        <v>133.9</v>
      </c>
      <c r="M101" s="56"/>
    </row>
    <row r="102" ht="20" customHeight="1" spans="1:13">
      <c r="A102" s="59"/>
      <c r="B102" s="52">
        <v>284</v>
      </c>
      <c r="C102" s="53" t="s">
        <v>113</v>
      </c>
      <c r="D102" s="54">
        <v>79</v>
      </c>
      <c r="E102" s="54">
        <f t="shared" si="6"/>
        <v>89.27</v>
      </c>
      <c r="F102" s="54">
        <f t="shared" si="7"/>
        <v>81.37</v>
      </c>
      <c r="G102" s="54">
        <v>72</v>
      </c>
      <c r="H102" s="54">
        <f t="shared" si="8"/>
        <v>81.36</v>
      </c>
      <c r="I102" s="54">
        <f t="shared" si="9"/>
        <v>74.16</v>
      </c>
      <c r="J102" s="54">
        <v>65</v>
      </c>
      <c r="K102" s="55">
        <f t="shared" si="10"/>
        <v>73.45</v>
      </c>
      <c r="L102" s="55">
        <f t="shared" si="11"/>
        <v>66.95</v>
      </c>
      <c r="M102" s="56"/>
    </row>
    <row r="103" ht="20" customHeight="1" spans="1:13">
      <c r="A103" s="59"/>
      <c r="B103" s="52">
        <v>285</v>
      </c>
      <c r="C103" s="53" t="s">
        <v>114</v>
      </c>
      <c r="D103" s="54">
        <v>475</v>
      </c>
      <c r="E103" s="54">
        <f t="shared" si="6"/>
        <v>536.75</v>
      </c>
      <c r="F103" s="54">
        <f t="shared" si="7"/>
        <v>489.25</v>
      </c>
      <c r="G103" s="54">
        <v>432</v>
      </c>
      <c r="H103" s="54">
        <f t="shared" si="8"/>
        <v>488.16</v>
      </c>
      <c r="I103" s="54">
        <f t="shared" si="9"/>
        <v>444.96</v>
      </c>
      <c r="J103" s="54">
        <v>389</v>
      </c>
      <c r="K103" s="55">
        <f t="shared" si="10"/>
        <v>439.57</v>
      </c>
      <c r="L103" s="55">
        <f t="shared" si="11"/>
        <v>400.67</v>
      </c>
      <c r="M103" s="56"/>
    </row>
    <row r="104" ht="20" customHeight="1" spans="1:13">
      <c r="A104" s="59"/>
      <c r="B104" s="52">
        <v>286</v>
      </c>
      <c r="C104" s="53" t="s">
        <v>115</v>
      </c>
      <c r="D104" s="54">
        <v>238</v>
      </c>
      <c r="E104" s="54">
        <f t="shared" si="6"/>
        <v>268.94</v>
      </c>
      <c r="F104" s="54">
        <f t="shared" si="7"/>
        <v>245.14</v>
      </c>
      <c r="G104" s="54">
        <v>216</v>
      </c>
      <c r="H104" s="54">
        <f t="shared" si="8"/>
        <v>244.08</v>
      </c>
      <c r="I104" s="54">
        <f t="shared" si="9"/>
        <v>222.48</v>
      </c>
      <c r="J104" s="54">
        <v>194</v>
      </c>
      <c r="K104" s="55">
        <f t="shared" si="10"/>
        <v>219.22</v>
      </c>
      <c r="L104" s="55">
        <f t="shared" si="11"/>
        <v>199.82</v>
      </c>
      <c r="M104" s="56"/>
    </row>
    <row r="105" ht="20" customHeight="1" spans="1:13">
      <c r="A105" s="59"/>
      <c r="B105" s="52">
        <v>287</v>
      </c>
      <c r="C105" s="53" t="s">
        <v>116</v>
      </c>
      <c r="D105" s="54">
        <v>79</v>
      </c>
      <c r="E105" s="54">
        <f t="shared" si="6"/>
        <v>89.27</v>
      </c>
      <c r="F105" s="54">
        <f t="shared" si="7"/>
        <v>81.37</v>
      </c>
      <c r="G105" s="54">
        <v>72</v>
      </c>
      <c r="H105" s="54">
        <f t="shared" si="8"/>
        <v>81.36</v>
      </c>
      <c r="I105" s="54">
        <f t="shared" si="9"/>
        <v>74.16</v>
      </c>
      <c r="J105" s="54">
        <v>65</v>
      </c>
      <c r="K105" s="55">
        <f t="shared" si="10"/>
        <v>73.45</v>
      </c>
      <c r="L105" s="55">
        <f t="shared" si="11"/>
        <v>66.95</v>
      </c>
      <c r="M105" s="56"/>
    </row>
    <row r="106" ht="20" customHeight="1" spans="1:13">
      <c r="A106" s="59"/>
      <c r="B106" s="52">
        <v>288</v>
      </c>
      <c r="C106" s="53" t="s">
        <v>117</v>
      </c>
      <c r="D106" s="54">
        <v>238</v>
      </c>
      <c r="E106" s="54">
        <f t="shared" si="6"/>
        <v>268.94</v>
      </c>
      <c r="F106" s="54">
        <f t="shared" si="7"/>
        <v>245.14</v>
      </c>
      <c r="G106" s="54">
        <v>216</v>
      </c>
      <c r="H106" s="54">
        <f t="shared" si="8"/>
        <v>244.08</v>
      </c>
      <c r="I106" s="54">
        <f t="shared" si="9"/>
        <v>222.48</v>
      </c>
      <c r="J106" s="54">
        <v>194</v>
      </c>
      <c r="K106" s="55">
        <f t="shared" si="10"/>
        <v>219.22</v>
      </c>
      <c r="L106" s="55">
        <f t="shared" si="11"/>
        <v>199.82</v>
      </c>
      <c r="M106" s="56"/>
    </row>
    <row r="107" ht="20" customHeight="1" spans="1:13">
      <c r="A107" s="59"/>
      <c r="B107" s="52">
        <v>289</v>
      </c>
      <c r="C107" s="53" t="s">
        <v>118</v>
      </c>
      <c r="D107" s="54">
        <v>48</v>
      </c>
      <c r="E107" s="54">
        <f t="shared" si="6"/>
        <v>54.24</v>
      </c>
      <c r="F107" s="54">
        <f t="shared" si="7"/>
        <v>49.44</v>
      </c>
      <c r="G107" s="54">
        <v>43</v>
      </c>
      <c r="H107" s="54">
        <f t="shared" si="8"/>
        <v>48.59</v>
      </c>
      <c r="I107" s="54">
        <f t="shared" si="9"/>
        <v>44.29</v>
      </c>
      <c r="J107" s="54">
        <v>38</v>
      </c>
      <c r="K107" s="55">
        <f t="shared" si="10"/>
        <v>42.94</v>
      </c>
      <c r="L107" s="55">
        <f t="shared" si="11"/>
        <v>39.14</v>
      </c>
      <c r="M107" s="56"/>
    </row>
    <row r="108" ht="20" customHeight="1" spans="1:13">
      <c r="A108" s="59"/>
      <c r="B108" s="52">
        <v>290</v>
      </c>
      <c r="C108" s="53" t="s">
        <v>119</v>
      </c>
      <c r="D108" s="54">
        <v>412</v>
      </c>
      <c r="E108" s="54">
        <f t="shared" si="6"/>
        <v>465.56</v>
      </c>
      <c r="F108" s="54">
        <f t="shared" si="7"/>
        <v>424.36</v>
      </c>
      <c r="G108" s="54">
        <v>374</v>
      </c>
      <c r="H108" s="54">
        <f t="shared" si="8"/>
        <v>422.62</v>
      </c>
      <c r="I108" s="54">
        <f t="shared" si="9"/>
        <v>385.22</v>
      </c>
      <c r="J108" s="54">
        <v>337</v>
      </c>
      <c r="K108" s="55">
        <f t="shared" si="10"/>
        <v>380.81</v>
      </c>
      <c r="L108" s="55">
        <f t="shared" si="11"/>
        <v>347.11</v>
      </c>
      <c r="M108" s="56"/>
    </row>
    <row r="109" ht="20" customHeight="1" spans="1:13">
      <c r="A109" s="59"/>
      <c r="B109" s="52">
        <v>291</v>
      </c>
      <c r="C109" s="53" t="s">
        <v>120</v>
      </c>
      <c r="D109" s="54">
        <v>634</v>
      </c>
      <c r="E109" s="54">
        <f t="shared" si="6"/>
        <v>716.42</v>
      </c>
      <c r="F109" s="54">
        <f t="shared" si="7"/>
        <v>653.02</v>
      </c>
      <c r="G109" s="54">
        <v>576</v>
      </c>
      <c r="H109" s="54">
        <f t="shared" si="8"/>
        <v>650.88</v>
      </c>
      <c r="I109" s="54">
        <f t="shared" si="9"/>
        <v>593.28</v>
      </c>
      <c r="J109" s="54">
        <v>518</v>
      </c>
      <c r="K109" s="55">
        <f t="shared" si="10"/>
        <v>585.34</v>
      </c>
      <c r="L109" s="55">
        <f t="shared" si="11"/>
        <v>533.54</v>
      </c>
      <c r="M109" s="56"/>
    </row>
    <row r="110" ht="20" customHeight="1" spans="1:13">
      <c r="A110" s="59"/>
      <c r="B110" s="52">
        <v>292</v>
      </c>
      <c r="C110" s="53" t="s">
        <v>121</v>
      </c>
      <c r="D110" s="54">
        <v>1056</v>
      </c>
      <c r="E110" s="54">
        <f t="shared" si="6"/>
        <v>1193.28</v>
      </c>
      <c r="F110" s="54">
        <f t="shared" si="7"/>
        <v>1087.68</v>
      </c>
      <c r="G110" s="54">
        <v>960</v>
      </c>
      <c r="H110" s="54">
        <f t="shared" si="8"/>
        <v>1084.8</v>
      </c>
      <c r="I110" s="54">
        <f t="shared" si="9"/>
        <v>988.8</v>
      </c>
      <c r="J110" s="54">
        <v>864</v>
      </c>
      <c r="K110" s="55">
        <f t="shared" si="10"/>
        <v>976.32</v>
      </c>
      <c r="L110" s="55">
        <f t="shared" si="11"/>
        <v>889.92</v>
      </c>
      <c r="M110" s="56"/>
    </row>
    <row r="111" ht="20" customHeight="1" spans="1:13">
      <c r="A111" s="59"/>
      <c r="B111" s="52">
        <v>293</v>
      </c>
      <c r="C111" s="53" t="s">
        <v>122</v>
      </c>
      <c r="D111" s="54">
        <v>1584</v>
      </c>
      <c r="E111" s="54">
        <f t="shared" si="6"/>
        <v>1789.92</v>
      </c>
      <c r="F111" s="54">
        <f t="shared" si="7"/>
        <v>1631.52</v>
      </c>
      <c r="G111" s="54">
        <v>1440</v>
      </c>
      <c r="H111" s="54">
        <f t="shared" si="8"/>
        <v>1627.2</v>
      </c>
      <c r="I111" s="54">
        <f t="shared" si="9"/>
        <v>1483.2</v>
      </c>
      <c r="J111" s="54">
        <v>1296</v>
      </c>
      <c r="K111" s="55">
        <f t="shared" si="10"/>
        <v>1464.48</v>
      </c>
      <c r="L111" s="55">
        <f t="shared" si="11"/>
        <v>1334.88</v>
      </c>
      <c r="M111" s="56"/>
    </row>
    <row r="112" ht="20" customHeight="1" spans="1:13">
      <c r="A112" s="59"/>
      <c r="B112" s="52">
        <v>294</v>
      </c>
      <c r="C112" s="53" t="s">
        <v>123</v>
      </c>
      <c r="D112" s="54">
        <v>792</v>
      </c>
      <c r="E112" s="54">
        <f t="shared" si="6"/>
        <v>894.96</v>
      </c>
      <c r="F112" s="54">
        <f t="shared" si="7"/>
        <v>815.76</v>
      </c>
      <c r="G112" s="54">
        <v>720</v>
      </c>
      <c r="H112" s="54">
        <f t="shared" si="8"/>
        <v>813.6</v>
      </c>
      <c r="I112" s="54">
        <f t="shared" si="9"/>
        <v>741.6</v>
      </c>
      <c r="J112" s="54">
        <v>648</v>
      </c>
      <c r="K112" s="55">
        <f t="shared" si="10"/>
        <v>732.24</v>
      </c>
      <c r="L112" s="55">
        <f t="shared" si="11"/>
        <v>667.44</v>
      </c>
      <c r="M112" s="56"/>
    </row>
    <row r="113" ht="20" customHeight="1" spans="1:13">
      <c r="A113" s="59"/>
      <c r="B113" s="52">
        <v>295</v>
      </c>
      <c r="C113" s="53" t="s">
        <v>124</v>
      </c>
      <c r="D113" s="54">
        <v>132</v>
      </c>
      <c r="E113" s="54">
        <f t="shared" si="6"/>
        <v>149.16</v>
      </c>
      <c r="F113" s="54">
        <f t="shared" si="7"/>
        <v>135.96</v>
      </c>
      <c r="G113" s="54">
        <v>120</v>
      </c>
      <c r="H113" s="54">
        <f t="shared" si="8"/>
        <v>135.6</v>
      </c>
      <c r="I113" s="54">
        <f t="shared" si="9"/>
        <v>123.6</v>
      </c>
      <c r="J113" s="54">
        <v>108</v>
      </c>
      <c r="K113" s="55">
        <f t="shared" si="10"/>
        <v>122.04</v>
      </c>
      <c r="L113" s="55">
        <f t="shared" si="11"/>
        <v>111.24</v>
      </c>
      <c r="M113" s="56"/>
    </row>
    <row r="114" ht="20" customHeight="1" spans="1:13">
      <c r="A114" s="59"/>
      <c r="B114" s="52">
        <v>296</v>
      </c>
      <c r="C114" s="53" t="s">
        <v>125</v>
      </c>
      <c r="D114" s="54">
        <v>198</v>
      </c>
      <c r="E114" s="54">
        <f t="shared" si="6"/>
        <v>223.74</v>
      </c>
      <c r="F114" s="54">
        <f t="shared" si="7"/>
        <v>203.94</v>
      </c>
      <c r="G114" s="54">
        <v>180</v>
      </c>
      <c r="H114" s="54">
        <f t="shared" si="8"/>
        <v>203.4</v>
      </c>
      <c r="I114" s="54">
        <f t="shared" si="9"/>
        <v>185.4</v>
      </c>
      <c r="J114" s="54">
        <v>162</v>
      </c>
      <c r="K114" s="55">
        <f t="shared" si="10"/>
        <v>183.06</v>
      </c>
      <c r="L114" s="55">
        <f t="shared" si="11"/>
        <v>166.86</v>
      </c>
      <c r="M114" s="56"/>
    </row>
    <row r="115" ht="20" customHeight="1" spans="1:13">
      <c r="A115" s="59"/>
      <c r="B115" s="52">
        <v>297</v>
      </c>
      <c r="C115" s="53" t="s">
        <v>126</v>
      </c>
      <c r="D115" s="54">
        <v>444</v>
      </c>
      <c r="E115" s="54">
        <f t="shared" si="6"/>
        <v>501.72</v>
      </c>
      <c r="F115" s="54">
        <f t="shared" si="7"/>
        <v>457.32</v>
      </c>
      <c r="G115" s="54">
        <v>403</v>
      </c>
      <c r="H115" s="54">
        <f t="shared" si="8"/>
        <v>455.39</v>
      </c>
      <c r="I115" s="54">
        <f t="shared" si="9"/>
        <v>415.09</v>
      </c>
      <c r="J115" s="54">
        <v>364</v>
      </c>
      <c r="K115" s="55">
        <f t="shared" si="10"/>
        <v>411.32</v>
      </c>
      <c r="L115" s="55">
        <f t="shared" si="11"/>
        <v>374.92</v>
      </c>
      <c r="M115" s="56"/>
    </row>
    <row r="116" ht="20" customHeight="1" spans="1:13">
      <c r="A116" s="59"/>
      <c r="B116" s="52">
        <v>298</v>
      </c>
      <c r="C116" s="53" t="s">
        <v>127</v>
      </c>
      <c r="D116" s="54">
        <v>238</v>
      </c>
      <c r="E116" s="54">
        <f t="shared" si="6"/>
        <v>268.94</v>
      </c>
      <c r="F116" s="54">
        <f t="shared" si="7"/>
        <v>245.14</v>
      </c>
      <c r="G116" s="54">
        <v>216</v>
      </c>
      <c r="H116" s="54">
        <f t="shared" si="8"/>
        <v>244.08</v>
      </c>
      <c r="I116" s="54">
        <f t="shared" si="9"/>
        <v>222.48</v>
      </c>
      <c r="J116" s="54">
        <v>194</v>
      </c>
      <c r="K116" s="55">
        <f t="shared" si="10"/>
        <v>219.22</v>
      </c>
      <c r="L116" s="55">
        <f t="shared" si="11"/>
        <v>199.82</v>
      </c>
      <c r="M116" s="56"/>
    </row>
    <row r="117" ht="20" customHeight="1" spans="1:13">
      <c r="A117" s="59"/>
      <c r="B117" s="52">
        <v>299</v>
      </c>
      <c r="C117" s="53" t="s">
        <v>128</v>
      </c>
      <c r="D117" s="54">
        <v>180</v>
      </c>
      <c r="E117" s="54">
        <f t="shared" si="6"/>
        <v>203.4</v>
      </c>
      <c r="F117" s="54">
        <f t="shared" si="7"/>
        <v>185.4</v>
      </c>
      <c r="G117" s="54">
        <v>180</v>
      </c>
      <c r="H117" s="54">
        <f t="shared" si="8"/>
        <v>203.4</v>
      </c>
      <c r="I117" s="54">
        <f t="shared" si="9"/>
        <v>185.4</v>
      </c>
      <c r="J117" s="54">
        <v>180</v>
      </c>
      <c r="K117" s="55">
        <f t="shared" si="10"/>
        <v>203.4</v>
      </c>
      <c r="L117" s="55">
        <f t="shared" si="11"/>
        <v>185.4</v>
      </c>
      <c r="M117" s="56"/>
    </row>
    <row r="118" ht="20" customHeight="1" spans="1:13">
      <c r="A118" s="59"/>
      <c r="B118" s="52">
        <v>2100</v>
      </c>
      <c r="C118" s="53" t="s">
        <v>129</v>
      </c>
      <c r="D118" s="54">
        <v>180</v>
      </c>
      <c r="E118" s="54">
        <f t="shared" si="6"/>
        <v>203.4</v>
      </c>
      <c r="F118" s="54">
        <f t="shared" si="7"/>
        <v>185.4</v>
      </c>
      <c r="G118" s="54">
        <v>180</v>
      </c>
      <c r="H118" s="54">
        <f t="shared" si="8"/>
        <v>203.4</v>
      </c>
      <c r="I118" s="54">
        <f t="shared" si="9"/>
        <v>185.4</v>
      </c>
      <c r="J118" s="54">
        <v>180</v>
      </c>
      <c r="K118" s="55">
        <f t="shared" si="10"/>
        <v>203.4</v>
      </c>
      <c r="L118" s="55">
        <f t="shared" si="11"/>
        <v>185.4</v>
      </c>
      <c r="M118" s="56"/>
    </row>
    <row r="119" ht="20" customHeight="1" spans="1:13">
      <c r="A119" s="59"/>
      <c r="B119" s="52">
        <v>2101</v>
      </c>
      <c r="C119" s="53" t="s">
        <v>130</v>
      </c>
      <c r="D119" s="54">
        <v>180</v>
      </c>
      <c r="E119" s="54">
        <f t="shared" si="6"/>
        <v>203.4</v>
      </c>
      <c r="F119" s="54">
        <f t="shared" si="7"/>
        <v>185.4</v>
      </c>
      <c r="G119" s="54">
        <v>180</v>
      </c>
      <c r="H119" s="54">
        <f t="shared" si="8"/>
        <v>203.4</v>
      </c>
      <c r="I119" s="54">
        <f t="shared" si="9"/>
        <v>185.4</v>
      </c>
      <c r="J119" s="54">
        <v>180</v>
      </c>
      <c r="K119" s="55">
        <f t="shared" si="10"/>
        <v>203.4</v>
      </c>
      <c r="L119" s="55">
        <f t="shared" si="11"/>
        <v>185.4</v>
      </c>
      <c r="M119" s="56"/>
    </row>
    <row r="120" ht="20" customHeight="1" spans="1:13">
      <c r="A120" s="59"/>
      <c r="B120" s="52">
        <v>2102</v>
      </c>
      <c r="C120" s="53" t="s">
        <v>131</v>
      </c>
      <c r="D120" s="54">
        <v>528</v>
      </c>
      <c r="E120" s="54">
        <f t="shared" si="6"/>
        <v>596.64</v>
      </c>
      <c r="F120" s="54">
        <f t="shared" si="7"/>
        <v>543.84</v>
      </c>
      <c r="G120" s="54">
        <v>480</v>
      </c>
      <c r="H120" s="54">
        <f t="shared" si="8"/>
        <v>542.4</v>
      </c>
      <c r="I120" s="54">
        <f t="shared" si="9"/>
        <v>494.4</v>
      </c>
      <c r="J120" s="54">
        <v>432</v>
      </c>
      <c r="K120" s="55">
        <f t="shared" si="10"/>
        <v>488.16</v>
      </c>
      <c r="L120" s="55">
        <f t="shared" si="11"/>
        <v>444.96</v>
      </c>
      <c r="M120" s="56"/>
    </row>
    <row r="121" ht="20" customHeight="1" spans="1:13">
      <c r="A121" s="59"/>
      <c r="B121" s="52">
        <v>2103</v>
      </c>
      <c r="C121" s="53" t="s">
        <v>132</v>
      </c>
      <c r="D121" s="54">
        <v>660</v>
      </c>
      <c r="E121" s="54">
        <f t="shared" si="6"/>
        <v>745.8</v>
      </c>
      <c r="F121" s="54">
        <f t="shared" si="7"/>
        <v>679.8</v>
      </c>
      <c r="G121" s="54">
        <v>600</v>
      </c>
      <c r="H121" s="54">
        <f t="shared" si="8"/>
        <v>678</v>
      </c>
      <c r="I121" s="54">
        <f t="shared" si="9"/>
        <v>618</v>
      </c>
      <c r="J121" s="54">
        <v>540</v>
      </c>
      <c r="K121" s="55">
        <f t="shared" si="10"/>
        <v>610.2</v>
      </c>
      <c r="L121" s="55">
        <f t="shared" si="11"/>
        <v>556.2</v>
      </c>
      <c r="M121" s="56"/>
    </row>
    <row r="122" ht="20" customHeight="1" spans="1:13">
      <c r="A122" s="64"/>
      <c r="B122" s="52">
        <v>2104</v>
      </c>
      <c r="C122" s="53" t="s">
        <v>133</v>
      </c>
      <c r="D122" s="54">
        <v>158</v>
      </c>
      <c r="E122" s="54">
        <f t="shared" si="6"/>
        <v>178.54</v>
      </c>
      <c r="F122" s="54">
        <f t="shared" si="7"/>
        <v>162.74</v>
      </c>
      <c r="G122" s="54">
        <v>144</v>
      </c>
      <c r="H122" s="54">
        <f t="shared" si="8"/>
        <v>162.72</v>
      </c>
      <c r="I122" s="54">
        <f t="shared" si="9"/>
        <v>148.32</v>
      </c>
      <c r="J122" s="54">
        <v>130</v>
      </c>
      <c r="K122" s="55">
        <f t="shared" si="10"/>
        <v>146.9</v>
      </c>
      <c r="L122" s="55">
        <f t="shared" si="11"/>
        <v>133.9</v>
      </c>
      <c r="M122" s="56"/>
    </row>
    <row r="123" ht="20" customHeight="1" spans="1:13">
      <c r="A123" s="58" t="s">
        <v>134</v>
      </c>
      <c r="B123" s="52">
        <v>301</v>
      </c>
      <c r="C123" s="53" t="s">
        <v>135</v>
      </c>
      <c r="D123" s="54">
        <v>792</v>
      </c>
      <c r="E123" s="54">
        <f t="shared" si="6"/>
        <v>894.96</v>
      </c>
      <c r="F123" s="54">
        <f t="shared" si="7"/>
        <v>815.76</v>
      </c>
      <c r="G123" s="54">
        <v>720</v>
      </c>
      <c r="H123" s="54">
        <f t="shared" si="8"/>
        <v>813.6</v>
      </c>
      <c r="I123" s="54">
        <f t="shared" si="9"/>
        <v>741.6</v>
      </c>
      <c r="J123" s="54">
        <v>648</v>
      </c>
      <c r="K123" s="55">
        <f t="shared" si="10"/>
        <v>732.24</v>
      </c>
      <c r="L123" s="55">
        <f t="shared" si="11"/>
        <v>667.44</v>
      </c>
      <c r="M123" s="56"/>
    </row>
    <row r="124" ht="20" customHeight="1" spans="1:13">
      <c r="A124" s="59"/>
      <c r="B124" s="52">
        <v>302</v>
      </c>
      <c r="C124" s="53" t="s">
        <v>136</v>
      </c>
      <c r="D124" s="54">
        <v>238</v>
      </c>
      <c r="E124" s="54">
        <f t="shared" si="6"/>
        <v>268.94</v>
      </c>
      <c r="F124" s="54">
        <f t="shared" si="7"/>
        <v>245.14</v>
      </c>
      <c r="G124" s="54">
        <v>216</v>
      </c>
      <c r="H124" s="54">
        <f t="shared" si="8"/>
        <v>244.08</v>
      </c>
      <c r="I124" s="54">
        <f t="shared" si="9"/>
        <v>222.48</v>
      </c>
      <c r="J124" s="54">
        <v>194</v>
      </c>
      <c r="K124" s="55">
        <f t="shared" si="10"/>
        <v>219.22</v>
      </c>
      <c r="L124" s="55">
        <f t="shared" si="11"/>
        <v>199.82</v>
      </c>
      <c r="M124" s="56"/>
    </row>
    <row r="125" ht="20" customHeight="1" spans="1:13">
      <c r="A125" s="59"/>
      <c r="B125" s="52">
        <v>303</v>
      </c>
      <c r="C125" s="53" t="s">
        <v>137</v>
      </c>
      <c r="D125" s="54">
        <v>190</v>
      </c>
      <c r="E125" s="54">
        <f t="shared" si="6"/>
        <v>214.7</v>
      </c>
      <c r="F125" s="54">
        <f t="shared" si="7"/>
        <v>195.7</v>
      </c>
      <c r="G125" s="54">
        <v>173</v>
      </c>
      <c r="H125" s="54">
        <f t="shared" si="8"/>
        <v>195.49</v>
      </c>
      <c r="I125" s="54">
        <f t="shared" si="9"/>
        <v>178.19</v>
      </c>
      <c r="J125" s="54">
        <v>156</v>
      </c>
      <c r="K125" s="55">
        <f t="shared" si="10"/>
        <v>176.28</v>
      </c>
      <c r="L125" s="55">
        <f t="shared" si="11"/>
        <v>160.68</v>
      </c>
      <c r="M125" s="56"/>
    </row>
    <row r="126" ht="20" customHeight="1" spans="1:13">
      <c r="A126" s="59"/>
      <c r="B126" s="52">
        <v>304</v>
      </c>
      <c r="C126" s="53" t="s">
        <v>138</v>
      </c>
      <c r="D126" s="54">
        <v>1584</v>
      </c>
      <c r="E126" s="54">
        <f t="shared" si="6"/>
        <v>1789.92</v>
      </c>
      <c r="F126" s="54">
        <f t="shared" si="7"/>
        <v>1631.52</v>
      </c>
      <c r="G126" s="54">
        <v>1440</v>
      </c>
      <c r="H126" s="54">
        <f t="shared" si="8"/>
        <v>1627.2</v>
      </c>
      <c r="I126" s="54">
        <f t="shared" si="9"/>
        <v>1483.2</v>
      </c>
      <c r="J126" s="54">
        <v>1296</v>
      </c>
      <c r="K126" s="55">
        <f t="shared" si="10"/>
        <v>1464.48</v>
      </c>
      <c r="L126" s="55">
        <f t="shared" si="11"/>
        <v>1334.88</v>
      </c>
      <c r="M126" s="56"/>
    </row>
    <row r="127" ht="20" customHeight="1" spans="1:13">
      <c r="A127" s="59"/>
      <c r="B127" s="60">
        <v>305</v>
      </c>
      <c r="C127" s="61" t="s">
        <v>139</v>
      </c>
      <c r="D127" s="62">
        <v>4435</v>
      </c>
      <c r="E127" s="54">
        <f t="shared" si="6"/>
        <v>5011.55</v>
      </c>
      <c r="F127" s="54">
        <f t="shared" si="7"/>
        <v>4568.05</v>
      </c>
      <c r="G127" s="54">
        <v>4032</v>
      </c>
      <c r="H127" s="54">
        <f t="shared" si="8"/>
        <v>4556.16</v>
      </c>
      <c r="I127" s="54">
        <f t="shared" si="9"/>
        <v>4152.96</v>
      </c>
      <c r="J127" s="62">
        <v>3629</v>
      </c>
      <c r="K127" s="55">
        <f t="shared" si="10"/>
        <v>4100.77</v>
      </c>
      <c r="L127" s="55">
        <f t="shared" si="11"/>
        <v>3737.87</v>
      </c>
      <c r="M127" s="63"/>
    </row>
    <row r="128" ht="20" customHeight="1" spans="1:13">
      <c r="A128" s="59"/>
      <c r="B128" s="52">
        <v>306</v>
      </c>
      <c r="C128" s="53" t="s">
        <v>140</v>
      </c>
      <c r="D128" s="54">
        <v>1901</v>
      </c>
      <c r="E128" s="54">
        <f t="shared" si="6"/>
        <v>2148.13</v>
      </c>
      <c r="F128" s="54">
        <f t="shared" si="7"/>
        <v>1958.03</v>
      </c>
      <c r="G128" s="54">
        <v>1728</v>
      </c>
      <c r="H128" s="54">
        <f t="shared" si="8"/>
        <v>1952.64</v>
      </c>
      <c r="I128" s="54">
        <f t="shared" si="9"/>
        <v>1779.84</v>
      </c>
      <c r="J128" s="54">
        <v>1555</v>
      </c>
      <c r="K128" s="55">
        <f t="shared" si="10"/>
        <v>1757.15</v>
      </c>
      <c r="L128" s="55">
        <f t="shared" si="11"/>
        <v>1601.65</v>
      </c>
      <c r="M128" s="56"/>
    </row>
    <row r="129" ht="20" customHeight="1" spans="1:13">
      <c r="A129" s="59"/>
      <c r="B129" s="52">
        <v>307</v>
      </c>
      <c r="C129" s="53" t="s">
        <v>141</v>
      </c>
      <c r="D129" s="54">
        <v>686</v>
      </c>
      <c r="E129" s="54">
        <f t="shared" si="6"/>
        <v>775.18</v>
      </c>
      <c r="F129" s="54">
        <f t="shared" si="7"/>
        <v>706.58</v>
      </c>
      <c r="G129" s="54">
        <v>624</v>
      </c>
      <c r="H129" s="54">
        <f t="shared" si="8"/>
        <v>705.12</v>
      </c>
      <c r="I129" s="54">
        <f t="shared" si="9"/>
        <v>642.72</v>
      </c>
      <c r="J129" s="54">
        <v>562</v>
      </c>
      <c r="K129" s="55">
        <f t="shared" si="10"/>
        <v>635.06</v>
      </c>
      <c r="L129" s="55">
        <f t="shared" si="11"/>
        <v>578.86</v>
      </c>
      <c r="M129" s="56"/>
    </row>
    <row r="130" ht="20" customHeight="1" spans="1:13">
      <c r="A130" s="59"/>
      <c r="B130" s="52">
        <v>308</v>
      </c>
      <c r="C130" s="53" t="s">
        <v>142</v>
      </c>
      <c r="D130" s="54">
        <v>238</v>
      </c>
      <c r="E130" s="54">
        <f t="shared" si="6"/>
        <v>268.94</v>
      </c>
      <c r="F130" s="54">
        <f t="shared" si="7"/>
        <v>245.14</v>
      </c>
      <c r="G130" s="54">
        <v>216</v>
      </c>
      <c r="H130" s="54">
        <f t="shared" si="8"/>
        <v>244.08</v>
      </c>
      <c r="I130" s="54">
        <f t="shared" si="9"/>
        <v>222.48</v>
      </c>
      <c r="J130" s="54">
        <v>194</v>
      </c>
      <c r="K130" s="55">
        <f t="shared" si="10"/>
        <v>219.22</v>
      </c>
      <c r="L130" s="55">
        <f t="shared" si="11"/>
        <v>199.82</v>
      </c>
      <c r="M130" s="56"/>
    </row>
    <row r="131" ht="20" customHeight="1" spans="1:13">
      <c r="A131" s="59"/>
      <c r="B131" s="52">
        <v>309</v>
      </c>
      <c r="C131" s="53" t="s">
        <v>143</v>
      </c>
      <c r="D131" s="54">
        <v>190</v>
      </c>
      <c r="E131" s="54">
        <f t="shared" si="6"/>
        <v>214.7</v>
      </c>
      <c r="F131" s="54">
        <f t="shared" si="7"/>
        <v>195.7</v>
      </c>
      <c r="G131" s="54">
        <v>173</v>
      </c>
      <c r="H131" s="54">
        <f t="shared" si="8"/>
        <v>195.49</v>
      </c>
      <c r="I131" s="54">
        <f t="shared" si="9"/>
        <v>178.19</v>
      </c>
      <c r="J131" s="54">
        <v>156</v>
      </c>
      <c r="K131" s="55">
        <f t="shared" si="10"/>
        <v>176.28</v>
      </c>
      <c r="L131" s="55">
        <f t="shared" si="11"/>
        <v>160.68</v>
      </c>
      <c r="M131" s="56"/>
    </row>
    <row r="132" ht="20" customHeight="1" spans="1:13">
      <c r="A132" s="59"/>
      <c r="B132" s="52">
        <v>310</v>
      </c>
      <c r="C132" s="53" t="s">
        <v>144</v>
      </c>
      <c r="D132" s="54">
        <v>286</v>
      </c>
      <c r="E132" s="54">
        <f t="shared" si="6"/>
        <v>323.18</v>
      </c>
      <c r="F132" s="54">
        <f t="shared" si="7"/>
        <v>294.58</v>
      </c>
      <c r="G132" s="54">
        <v>259</v>
      </c>
      <c r="H132" s="54">
        <f t="shared" si="8"/>
        <v>292.67</v>
      </c>
      <c r="I132" s="54">
        <f t="shared" si="9"/>
        <v>266.77</v>
      </c>
      <c r="J132" s="54">
        <v>233</v>
      </c>
      <c r="K132" s="55">
        <f t="shared" si="10"/>
        <v>263.29</v>
      </c>
      <c r="L132" s="55">
        <f t="shared" si="11"/>
        <v>239.99</v>
      </c>
      <c r="M132" s="56"/>
    </row>
    <row r="133" ht="20" customHeight="1" spans="1:13">
      <c r="A133" s="59"/>
      <c r="B133" s="52">
        <v>311</v>
      </c>
      <c r="C133" s="53" t="s">
        <v>145</v>
      </c>
      <c r="D133" s="54">
        <v>286</v>
      </c>
      <c r="E133" s="54">
        <f t="shared" si="6"/>
        <v>323.18</v>
      </c>
      <c r="F133" s="54">
        <f t="shared" si="7"/>
        <v>294.58</v>
      </c>
      <c r="G133" s="54">
        <v>259</v>
      </c>
      <c r="H133" s="54">
        <f t="shared" si="8"/>
        <v>292.67</v>
      </c>
      <c r="I133" s="54">
        <f t="shared" si="9"/>
        <v>266.77</v>
      </c>
      <c r="J133" s="54">
        <v>233</v>
      </c>
      <c r="K133" s="55">
        <f t="shared" si="10"/>
        <v>263.29</v>
      </c>
      <c r="L133" s="55">
        <f t="shared" si="11"/>
        <v>239.99</v>
      </c>
      <c r="M133" s="56"/>
    </row>
    <row r="134" ht="20" customHeight="1" spans="1:13">
      <c r="A134" s="59"/>
      <c r="B134" s="52">
        <v>312</v>
      </c>
      <c r="C134" s="53" t="s">
        <v>146</v>
      </c>
      <c r="D134" s="54">
        <v>286</v>
      </c>
      <c r="E134" s="54">
        <f t="shared" si="6"/>
        <v>323.18</v>
      </c>
      <c r="F134" s="54">
        <f t="shared" si="7"/>
        <v>294.58</v>
      </c>
      <c r="G134" s="54">
        <v>260</v>
      </c>
      <c r="H134" s="54">
        <f t="shared" si="8"/>
        <v>293.8</v>
      </c>
      <c r="I134" s="54">
        <f t="shared" si="9"/>
        <v>267.8</v>
      </c>
      <c r="J134" s="54">
        <v>234</v>
      </c>
      <c r="K134" s="55">
        <f t="shared" si="10"/>
        <v>264.42</v>
      </c>
      <c r="L134" s="55">
        <f t="shared" si="11"/>
        <v>241.02</v>
      </c>
      <c r="M134" s="56"/>
    </row>
    <row r="135" ht="20" customHeight="1" spans="1:13">
      <c r="A135" s="59"/>
      <c r="B135" s="52">
        <v>313</v>
      </c>
      <c r="C135" s="53" t="s">
        <v>147</v>
      </c>
      <c r="D135" s="54">
        <v>286</v>
      </c>
      <c r="E135" s="54">
        <f t="shared" ref="E135:E198" si="12">D135*(1+13%)</f>
        <v>323.18</v>
      </c>
      <c r="F135" s="54">
        <f t="shared" ref="F135:F198" si="13">D135*(1+3%)</f>
        <v>294.58</v>
      </c>
      <c r="G135" s="54">
        <v>260</v>
      </c>
      <c r="H135" s="54">
        <f t="shared" ref="H135:H198" si="14">G135*(1+13%)</f>
        <v>293.8</v>
      </c>
      <c r="I135" s="54">
        <f t="shared" ref="I135:I198" si="15">G135*(1+3%)</f>
        <v>267.8</v>
      </c>
      <c r="J135" s="54">
        <v>234</v>
      </c>
      <c r="K135" s="55">
        <f t="shared" ref="K135:K198" si="16">J135*(1+13%)</f>
        <v>264.42</v>
      </c>
      <c r="L135" s="55">
        <f t="shared" ref="L135:L198" si="17">J135*(1+3%)</f>
        <v>241.02</v>
      </c>
      <c r="M135" s="56"/>
    </row>
    <row r="136" ht="20" customHeight="1" spans="1:13">
      <c r="A136" s="59"/>
      <c r="B136" s="52">
        <v>314</v>
      </c>
      <c r="C136" s="53" t="s">
        <v>148</v>
      </c>
      <c r="D136" s="54">
        <v>286</v>
      </c>
      <c r="E136" s="54">
        <f t="shared" si="12"/>
        <v>323.18</v>
      </c>
      <c r="F136" s="54">
        <f t="shared" si="13"/>
        <v>294.58</v>
      </c>
      <c r="G136" s="54">
        <v>260</v>
      </c>
      <c r="H136" s="54">
        <f t="shared" si="14"/>
        <v>293.8</v>
      </c>
      <c r="I136" s="54">
        <f t="shared" si="15"/>
        <v>267.8</v>
      </c>
      <c r="J136" s="54">
        <v>234</v>
      </c>
      <c r="K136" s="55">
        <f t="shared" si="16"/>
        <v>264.42</v>
      </c>
      <c r="L136" s="55">
        <f t="shared" si="17"/>
        <v>241.02</v>
      </c>
      <c r="M136" s="56"/>
    </row>
    <row r="137" ht="20" customHeight="1" spans="1:13">
      <c r="A137" s="59"/>
      <c r="B137" s="52">
        <v>315</v>
      </c>
      <c r="C137" s="53" t="s">
        <v>149</v>
      </c>
      <c r="D137" s="54">
        <v>286</v>
      </c>
      <c r="E137" s="54">
        <f t="shared" si="12"/>
        <v>323.18</v>
      </c>
      <c r="F137" s="54">
        <f t="shared" si="13"/>
        <v>294.58</v>
      </c>
      <c r="G137" s="54">
        <v>260</v>
      </c>
      <c r="H137" s="54">
        <f t="shared" si="14"/>
        <v>293.8</v>
      </c>
      <c r="I137" s="54">
        <f t="shared" si="15"/>
        <v>267.8</v>
      </c>
      <c r="J137" s="54">
        <v>234</v>
      </c>
      <c r="K137" s="55">
        <f t="shared" si="16"/>
        <v>264.42</v>
      </c>
      <c r="L137" s="55">
        <f t="shared" si="17"/>
        <v>241.02</v>
      </c>
      <c r="M137" s="56"/>
    </row>
    <row r="138" ht="20" customHeight="1" spans="1:13">
      <c r="A138" s="59"/>
      <c r="B138" s="52">
        <v>316</v>
      </c>
      <c r="C138" s="53" t="s">
        <v>150</v>
      </c>
      <c r="D138" s="54">
        <v>238</v>
      </c>
      <c r="E138" s="54">
        <f t="shared" si="12"/>
        <v>268.94</v>
      </c>
      <c r="F138" s="54">
        <f t="shared" si="13"/>
        <v>245.14</v>
      </c>
      <c r="G138" s="54">
        <v>216</v>
      </c>
      <c r="H138" s="54">
        <f t="shared" si="14"/>
        <v>244.08</v>
      </c>
      <c r="I138" s="54">
        <f t="shared" si="15"/>
        <v>222.48</v>
      </c>
      <c r="J138" s="54">
        <v>194</v>
      </c>
      <c r="K138" s="55">
        <f t="shared" si="16"/>
        <v>219.22</v>
      </c>
      <c r="L138" s="55">
        <f t="shared" si="17"/>
        <v>199.82</v>
      </c>
      <c r="M138" s="56"/>
    </row>
    <row r="139" ht="20" customHeight="1" spans="1:13">
      <c r="A139" s="59"/>
      <c r="B139" s="52">
        <v>317</v>
      </c>
      <c r="C139" s="53" t="s">
        <v>151</v>
      </c>
      <c r="D139" s="54">
        <v>238</v>
      </c>
      <c r="E139" s="54">
        <f t="shared" si="12"/>
        <v>268.94</v>
      </c>
      <c r="F139" s="54">
        <f t="shared" si="13"/>
        <v>245.14</v>
      </c>
      <c r="G139" s="54">
        <v>216</v>
      </c>
      <c r="H139" s="54">
        <f t="shared" si="14"/>
        <v>244.08</v>
      </c>
      <c r="I139" s="54">
        <f t="shared" si="15"/>
        <v>222.48</v>
      </c>
      <c r="J139" s="54">
        <v>194</v>
      </c>
      <c r="K139" s="55">
        <f t="shared" si="16"/>
        <v>219.22</v>
      </c>
      <c r="L139" s="55">
        <f t="shared" si="17"/>
        <v>199.82</v>
      </c>
      <c r="M139" s="56"/>
    </row>
    <row r="140" ht="20" customHeight="1" spans="1:13">
      <c r="A140" s="59"/>
      <c r="B140" s="52">
        <v>318</v>
      </c>
      <c r="C140" s="53" t="s">
        <v>152</v>
      </c>
      <c r="D140" s="54">
        <v>1267</v>
      </c>
      <c r="E140" s="54">
        <f t="shared" si="12"/>
        <v>1431.71</v>
      </c>
      <c r="F140" s="54">
        <f t="shared" si="13"/>
        <v>1305.01</v>
      </c>
      <c r="G140" s="54">
        <v>1152</v>
      </c>
      <c r="H140" s="54">
        <f t="shared" si="14"/>
        <v>1301.76</v>
      </c>
      <c r="I140" s="54">
        <f t="shared" si="15"/>
        <v>1186.56</v>
      </c>
      <c r="J140" s="54">
        <v>1037</v>
      </c>
      <c r="K140" s="55">
        <f t="shared" si="16"/>
        <v>1171.81</v>
      </c>
      <c r="L140" s="55">
        <f t="shared" si="17"/>
        <v>1068.11</v>
      </c>
      <c r="M140" s="56"/>
    </row>
    <row r="141" ht="20" customHeight="1" spans="1:13">
      <c r="A141" s="59"/>
      <c r="B141" s="52">
        <v>319</v>
      </c>
      <c r="C141" s="53" t="s">
        <v>153</v>
      </c>
      <c r="D141" s="54">
        <v>95</v>
      </c>
      <c r="E141" s="54">
        <f t="shared" si="12"/>
        <v>107.35</v>
      </c>
      <c r="F141" s="54">
        <f t="shared" si="13"/>
        <v>97.85</v>
      </c>
      <c r="G141" s="54">
        <v>86</v>
      </c>
      <c r="H141" s="54">
        <f t="shared" si="14"/>
        <v>97.18</v>
      </c>
      <c r="I141" s="54">
        <f t="shared" si="15"/>
        <v>88.58</v>
      </c>
      <c r="J141" s="54">
        <v>78</v>
      </c>
      <c r="K141" s="55">
        <f t="shared" si="16"/>
        <v>88.14</v>
      </c>
      <c r="L141" s="55">
        <f t="shared" si="17"/>
        <v>80.34</v>
      </c>
      <c r="M141" s="56"/>
    </row>
    <row r="142" ht="20" customHeight="1" spans="1:13">
      <c r="A142" s="59"/>
      <c r="B142" s="52">
        <v>320</v>
      </c>
      <c r="C142" s="53" t="s">
        <v>154</v>
      </c>
      <c r="D142" s="54">
        <v>127</v>
      </c>
      <c r="E142" s="54">
        <f t="shared" si="12"/>
        <v>143.51</v>
      </c>
      <c r="F142" s="54">
        <f t="shared" si="13"/>
        <v>130.81</v>
      </c>
      <c r="G142" s="54">
        <v>115</v>
      </c>
      <c r="H142" s="54">
        <f t="shared" si="14"/>
        <v>129.95</v>
      </c>
      <c r="I142" s="54">
        <f t="shared" si="15"/>
        <v>118.45</v>
      </c>
      <c r="J142" s="54">
        <v>103</v>
      </c>
      <c r="K142" s="55">
        <f t="shared" si="16"/>
        <v>116.39</v>
      </c>
      <c r="L142" s="55">
        <f t="shared" si="17"/>
        <v>106.09</v>
      </c>
      <c r="M142" s="56"/>
    </row>
    <row r="143" ht="20" customHeight="1" spans="1:13">
      <c r="A143" s="59" t="s">
        <v>134</v>
      </c>
      <c r="B143" s="52">
        <v>321</v>
      </c>
      <c r="C143" s="53" t="s">
        <v>155</v>
      </c>
      <c r="D143" s="54">
        <v>317</v>
      </c>
      <c r="E143" s="54">
        <f t="shared" si="12"/>
        <v>358.21</v>
      </c>
      <c r="F143" s="54">
        <f t="shared" si="13"/>
        <v>326.51</v>
      </c>
      <c r="G143" s="54">
        <v>288</v>
      </c>
      <c r="H143" s="54">
        <f t="shared" si="14"/>
        <v>325.44</v>
      </c>
      <c r="I143" s="54">
        <f t="shared" si="15"/>
        <v>296.64</v>
      </c>
      <c r="J143" s="54">
        <v>259</v>
      </c>
      <c r="K143" s="55">
        <f t="shared" si="16"/>
        <v>292.67</v>
      </c>
      <c r="L143" s="55">
        <f t="shared" si="17"/>
        <v>266.77</v>
      </c>
      <c r="M143" s="56"/>
    </row>
    <row r="144" ht="20" customHeight="1" spans="1:13">
      <c r="A144" s="59"/>
      <c r="B144" s="52">
        <v>322</v>
      </c>
      <c r="C144" s="53" t="s">
        <v>156</v>
      </c>
      <c r="D144" s="54">
        <v>317</v>
      </c>
      <c r="E144" s="54">
        <f t="shared" si="12"/>
        <v>358.21</v>
      </c>
      <c r="F144" s="54">
        <f t="shared" si="13"/>
        <v>326.51</v>
      </c>
      <c r="G144" s="54">
        <v>288</v>
      </c>
      <c r="H144" s="54">
        <f t="shared" si="14"/>
        <v>325.44</v>
      </c>
      <c r="I144" s="54">
        <f t="shared" si="15"/>
        <v>296.64</v>
      </c>
      <c r="J144" s="54">
        <v>259</v>
      </c>
      <c r="K144" s="55">
        <f t="shared" si="16"/>
        <v>292.67</v>
      </c>
      <c r="L144" s="55">
        <f t="shared" si="17"/>
        <v>266.77</v>
      </c>
      <c r="M144" s="56"/>
    </row>
    <row r="145" ht="20" customHeight="1" spans="1:13">
      <c r="A145" s="59"/>
      <c r="B145" s="52">
        <v>323</v>
      </c>
      <c r="C145" s="53" t="s">
        <v>157</v>
      </c>
      <c r="D145" s="54">
        <v>238</v>
      </c>
      <c r="E145" s="54">
        <f t="shared" si="12"/>
        <v>268.94</v>
      </c>
      <c r="F145" s="54">
        <f t="shared" si="13"/>
        <v>245.14</v>
      </c>
      <c r="G145" s="54">
        <v>216</v>
      </c>
      <c r="H145" s="54">
        <f t="shared" si="14"/>
        <v>244.08</v>
      </c>
      <c r="I145" s="54">
        <f t="shared" si="15"/>
        <v>222.48</v>
      </c>
      <c r="J145" s="54">
        <v>194</v>
      </c>
      <c r="K145" s="55">
        <f t="shared" si="16"/>
        <v>219.22</v>
      </c>
      <c r="L145" s="55">
        <f t="shared" si="17"/>
        <v>199.82</v>
      </c>
      <c r="M145" s="56"/>
    </row>
    <row r="146" ht="20" customHeight="1" spans="1:13">
      <c r="A146" s="59"/>
      <c r="B146" s="52">
        <v>324</v>
      </c>
      <c r="C146" s="53" t="s">
        <v>158</v>
      </c>
      <c r="D146" s="54">
        <v>286</v>
      </c>
      <c r="E146" s="54">
        <f t="shared" si="12"/>
        <v>323.18</v>
      </c>
      <c r="F146" s="54">
        <f t="shared" si="13"/>
        <v>294.58</v>
      </c>
      <c r="G146" s="54">
        <v>259</v>
      </c>
      <c r="H146" s="54">
        <f t="shared" si="14"/>
        <v>292.67</v>
      </c>
      <c r="I146" s="54">
        <f t="shared" si="15"/>
        <v>266.77</v>
      </c>
      <c r="J146" s="54">
        <v>233</v>
      </c>
      <c r="K146" s="55">
        <f t="shared" si="16"/>
        <v>263.29</v>
      </c>
      <c r="L146" s="55">
        <f t="shared" si="17"/>
        <v>239.99</v>
      </c>
      <c r="M146" s="56"/>
    </row>
    <row r="147" ht="20" customHeight="1" spans="1:13">
      <c r="A147" s="59"/>
      <c r="B147" s="52">
        <v>325</v>
      </c>
      <c r="C147" s="53" t="s">
        <v>159</v>
      </c>
      <c r="D147" s="54">
        <v>238</v>
      </c>
      <c r="E147" s="54">
        <f t="shared" si="12"/>
        <v>268.94</v>
      </c>
      <c r="F147" s="54">
        <f t="shared" si="13"/>
        <v>245.14</v>
      </c>
      <c r="G147" s="54">
        <v>216</v>
      </c>
      <c r="H147" s="54">
        <f t="shared" si="14"/>
        <v>244.08</v>
      </c>
      <c r="I147" s="54">
        <f t="shared" si="15"/>
        <v>222.48</v>
      </c>
      <c r="J147" s="54">
        <v>194</v>
      </c>
      <c r="K147" s="55">
        <f t="shared" si="16"/>
        <v>219.22</v>
      </c>
      <c r="L147" s="55">
        <f t="shared" si="17"/>
        <v>199.82</v>
      </c>
      <c r="M147" s="56"/>
    </row>
    <row r="148" ht="20" customHeight="1" spans="1:13">
      <c r="A148" s="59"/>
      <c r="B148" s="52">
        <v>326</v>
      </c>
      <c r="C148" s="53" t="s">
        <v>160</v>
      </c>
      <c r="D148" s="54">
        <v>792</v>
      </c>
      <c r="E148" s="54">
        <f t="shared" si="12"/>
        <v>894.96</v>
      </c>
      <c r="F148" s="54">
        <f t="shared" si="13"/>
        <v>815.76</v>
      </c>
      <c r="G148" s="54">
        <v>720</v>
      </c>
      <c r="H148" s="54">
        <f t="shared" si="14"/>
        <v>813.6</v>
      </c>
      <c r="I148" s="54">
        <f t="shared" si="15"/>
        <v>741.6</v>
      </c>
      <c r="J148" s="54">
        <v>648</v>
      </c>
      <c r="K148" s="55">
        <f t="shared" si="16"/>
        <v>732.24</v>
      </c>
      <c r="L148" s="55">
        <f t="shared" si="17"/>
        <v>667.44</v>
      </c>
      <c r="M148" s="56"/>
    </row>
    <row r="149" ht="20" customHeight="1" spans="1:13">
      <c r="A149" s="59"/>
      <c r="B149" s="52">
        <v>327</v>
      </c>
      <c r="C149" s="53" t="s">
        <v>161</v>
      </c>
      <c r="D149" s="54">
        <v>238</v>
      </c>
      <c r="E149" s="54">
        <f t="shared" si="12"/>
        <v>268.94</v>
      </c>
      <c r="F149" s="54">
        <f t="shared" si="13"/>
        <v>245.14</v>
      </c>
      <c r="G149" s="54">
        <v>216</v>
      </c>
      <c r="H149" s="54">
        <f t="shared" si="14"/>
        <v>244.08</v>
      </c>
      <c r="I149" s="54">
        <f t="shared" si="15"/>
        <v>222.48</v>
      </c>
      <c r="J149" s="54">
        <v>194</v>
      </c>
      <c r="K149" s="55">
        <f t="shared" si="16"/>
        <v>219.22</v>
      </c>
      <c r="L149" s="55">
        <f t="shared" si="17"/>
        <v>199.82</v>
      </c>
      <c r="M149" s="56"/>
    </row>
    <row r="150" ht="20" customHeight="1" spans="1:13">
      <c r="A150" s="59"/>
      <c r="B150" s="52">
        <v>328</v>
      </c>
      <c r="C150" s="53" t="s">
        <v>162</v>
      </c>
      <c r="D150" s="54">
        <v>792</v>
      </c>
      <c r="E150" s="54">
        <f t="shared" si="12"/>
        <v>894.96</v>
      </c>
      <c r="F150" s="54">
        <f t="shared" si="13"/>
        <v>815.76</v>
      </c>
      <c r="G150" s="54">
        <v>720</v>
      </c>
      <c r="H150" s="54">
        <f t="shared" si="14"/>
        <v>813.6</v>
      </c>
      <c r="I150" s="54">
        <f t="shared" si="15"/>
        <v>741.6</v>
      </c>
      <c r="J150" s="54">
        <v>648</v>
      </c>
      <c r="K150" s="55">
        <f t="shared" si="16"/>
        <v>732.24</v>
      </c>
      <c r="L150" s="55">
        <f t="shared" si="17"/>
        <v>667.44</v>
      </c>
      <c r="M150" s="56"/>
    </row>
    <row r="151" ht="20" customHeight="1" spans="1:13">
      <c r="A151" s="59"/>
      <c r="B151" s="52">
        <v>329</v>
      </c>
      <c r="C151" s="53" t="s">
        <v>163</v>
      </c>
      <c r="D151" s="54">
        <v>190</v>
      </c>
      <c r="E151" s="54">
        <f t="shared" si="12"/>
        <v>214.7</v>
      </c>
      <c r="F151" s="54">
        <f t="shared" si="13"/>
        <v>195.7</v>
      </c>
      <c r="G151" s="54">
        <v>173</v>
      </c>
      <c r="H151" s="54">
        <f t="shared" si="14"/>
        <v>195.49</v>
      </c>
      <c r="I151" s="54">
        <f t="shared" si="15"/>
        <v>178.19</v>
      </c>
      <c r="J151" s="54">
        <v>156</v>
      </c>
      <c r="K151" s="55">
        <f t="shared" si="16"/>
        <v>176.28</v>
      </c>
      <c r="L151" s="55">
        <f t="shared" si="17"/>
        <v>160.68</v>
      </c>
      <c r="M151" s="56"/>
    </row>
    <row r="152" ht="20" customHeight="1" spans="1:13">
      <c r="A152" s="59"/>
      <c r="B152" s="52">
        <v>330</v>
      </c>
      <c r="C152" s="53" t="s">
        <v>164</v>
      </c>
      <c r="D152" s="54">
        <v>396</v>
      </c>
      <c r="E152" s="54">
        <f t="shared" si="12"/>
        <v>447.48</v>
      </c>
      <c r="F152" s="54">
        <f t="shared" si="13"/>
        <v>407.88</v>
      </c>
      <c r="G152" s="54">
        <v>360</v>
      </c>
      <c r="H152" s="54">
        <f t="shared" si="14"/>
        <v>406.8</v>
      </c>
      <c r="I152" s="54">
        <f t="shared" si="15"/>
        <v>370.8</v>
      </c>
      <c r="J152" s="54">
        <v>324</v>
      </c>
      <c r="K152" s="55">
        <f t="shared" si="16"/>
        <v>366.12</v>
      </c>
      <c r="L152" s="55">
        <f t="shared" si="17"/>
        <v>333.72</v>
      </c>
      <c r="M152" s="56"/>
    </row>
    <row r="153" ht="20" customHeight="1" spans="1:13">
      <c r="A153" s="59"/>
      <c r="B153" s="52">
        <v>331</v>
      </c>
      <c r="C153" s="53" t="s">
        <v>165</v>
      </c>
      <c r="D153" s="54">
        <v>475</v>
      </c>
      <c r="E153" s="54">
        <f t="shared" si="12"/>
        <v>536.75</v>
      </c>
      <c r="F153" s="54">
        <f t="shared" si="13"/>
        <v>489.25</v>
      </c>
      <c r="G153" s="54">
        <v>432</v>
      </c>
      <c r="H153" s="54">
        <f t="shared" si="14"/>
        <v>488.16</v>
      </c>
      <c r="I153" s="54">
        <f t="shared" si="15"/>
        <v>444.96</v>
      </c>
      <c r="J153" s="54">
        <v>389</v>
      </c>
      <c r="K153" s="55">
        <f t="shared" si="16"/>
        <v>439.57</v>
      </c>
      <c r="L153" s="55">
        <f t="shared" si="17"/>
        <v>400.67</v>
      </c>
      <c r="M153" s="56"/>
    </row>
    <row r="154" ht="20" customHeight="1" spans="1:13">
      <c r="A154" s="59"/>
      <c r="B154" s="52">
        <v>332</v>
      </c>
      <c r="C154" s="53" t="s">
        <v>166</v>
      </c>
      <c r="D154" s="54">
        <v>1901</v>
      </c>
      <c r="E154" s="54">
        <f t="shared" si="12"/>
        <v>2148.13</v>
      </c>
      <c r="F154" s="54">
        <f t="shared" si="13"/>
        <v>1958.03</v>
      </c>
      <c r="G154" s="54">
        <v>1728</v>
      </c>
      <c r="H154" s="54">
        <f t="shared" si="14"/>
        <v>1952.64</v>
      </c>
      <c r="I154" s="54">
        <f t="shared" si="15"/>
        <v>1779.84</v>
      </c>
      <c r="J154" s="54">
        <v>1555</v>
      </c>
      <c r="K154" s="55">
        <f t="shared" si="16"/>
        <v>1757.15</v>
      </c>
      <c r="L154" s="55">
        <f t="shared" si="17"/>
        <v>1601.65</v>
      </c>
      <c r="M154" s="56"/>
    </row>
    <row r="155" ht="20" customHeight="1" spans="1:13">
      <c r="A155" s="59"/>
      <c r="B155" s="52">
        <v>333</v>
      </c>
      <c r="C155" s="53" t="s">
        <v>167</v>
      </c>
      <c r="D155" s="54">
        <v>158</v>
      </c>
      <c r="E155" s="54">
        <f t="shared" si="12"/>
        <v>178.54</v>
      </c>
      <c r="F155" s="54">
        <f t="shared" si="13"/>
        <v>162.74</v>
      </c>
      <c r="G155" s="54">
        <v>144</v>
      </c>
      <c r="H155" s="54">
        <f t="shared" si="14"/>
        <v>162.72</v>
      </c>
      <c r="I155" s="54">
        <f t="shared" si="15"/>
        <v>148.32</v>
      </c>
      <c r="J155" s="54">
        <v>130</v>
      </c>
      <c r="K155" s="55">
        <f t="shared" si="16"/>
        <v>146.9</v>
      </c>
      <c r="L155" s="55">
        <f t="shared" si="17"/>
        <v>133.9</v>
      </c>
      <c r="M155" s="56"/>
    </row>
    <row r="156" ht="20" customHeight="1" spans="1:13">
      <c r="A156" s="59"/>
      <c r="B156" s="52">
        <v>334</v>
      </c>
      <c r="C156" s="53" t="s">
        <v>168</v>
      </c>
      <c r="D156" s="54">
        <v>83</v>
      </c>
      <c r="E156" s="54">
        <f t="shared" si="12"/>
        <v>93.79</v>
      </c>
      <c r="F156" s="54">
        <f t="shared" si="13"/>
        <v>85.49</v>
      </c>
      <c r="G156" s="54">
        <v>75</v>
      </c>
      <c r="H156" s="54">
        <f t="shared" si="14"/>
        <v>84.75</v>
      </c>
      <c r="I156" s="54">
        <f t="shared" si="15"/>
        <v>77.25</v>
      </c>
      <c r="J156" s="54">
        <v>68</v>
      </c>
      <c r="K156" s="55">
        <f t="shared" si="16"/>
        <v>76.84</v>
      </c>
      <c r="L156" s="55">
        <f t="shared" si="17"/>
        <v>70.04</v>
      </c>
      <c r="M156" s="56"/>
    </row>
    <row r="157" ht="20" customHeight="1" spans="1:13">
      <c r="A157" s="59"/>
      <c r="B157" s="52">
        <v>335</v>
      </c>
      <c r="C157" s="53" t="s">
        <v>169</v>
      </c>
      <c r="D157" s="54">
        <v>127</v>
      </c>
      <c r="E157" s="54">
        <f t="shared" si="12"/>
        <v>143.51</v>
      </c>
      <c r="F157" s="54">
        <f t="shared" si="13"/>
        <v>130.81</v>
      </c>
      <c r="G157" s="54">
        <v>115</v>
      </c>
      <c r="H157" s="54">
        <f t="shared" si="14"/>
        <v>129.95</v>
      </c>
      <c r="I157" s="54">
        <f t="shared" si="15"/>
        <v>118.45</v>
      </c>
      <c r="J157" s="54">
        <v>103</v>
      </c>
      <c r="K157" s="55">
        <f t="shared" si="16"/>
        <v>116.39</v>
      </c>
      <c r="L157" s="55">
        <f t="shared" si="17"/>
        <v>106.09</v>
      </c>
      <c r="M157" s="56"/>
    </row>
    <row r="158" ht="20" customHeight="1" spans="1:13">
      <c r="A158" s="59"/>
      <c r="B158" s="52">
        <v>336</v>
      </c>
      <c r="C158" s="53" t="s">
        <v>170</v>
      </c>
      <c r="D158" s="54">
        <v>238</v>
      </c>
      <c r="E158" s="54">
        <f t="shared" si="12"/>
        <v>268.94</v>
      </c>
      <c r="F158" s="54">
        <f t="shared" si="13"/>
        <v>245.14</v>
      </c>
      <c r="G158" s="54">
        <v>216</v>
      </c>
      <c r="H158" s="54">
        <f t="shared" si="14"/>
        <v>244.08</v>
      </c>
      <c r="I158" s="54">
        <f t="shared" si="15"/>
        <v>222.48</v>
      </c>
      <c r="J158" s="54">
        <v>194</v>
      </c>
      <c r="K158" s="55">
        <f t="shared" si="16"/>
        <v>219.22</v>
      </c>
      <c r="L158" s="55">
        <f t="shared" si="17"/>
        <v>199.82</v>
      </c>
      <c r="M158" s="56"/>
    </row>
    <row r="159" ht="20" customHeight="1" spans="1:13">
      <c r="A159" s="59"/>
      <c r="B159" s="52">
        <v>337</v>
      </c>
      <c r="C159" s="53" t="s">
        <v>171</v>
      </c>
      <c r="D159" s="54">
        <v>66</v>
      </c>
      <c r="E159" s="54">
        <f t="shared" si="12"/>
        <v>74.58</v>
      </c>
      <c r="F159" s="54">
        <f t="shared" si="13"/>
        <v>67.98</v>
      </c>
      <c r="G159" s="54">
        <v>60</v>
      </c>
      <c r="H159" s="54">
        <f t="shared" si="14"/>
        <v>67.8</v>
      </c>
      <c r="I159" s="54">
        <f t="shared" si="15"/>
        <v>61.8</v>
      </c>
      <c r="J159" s="54">
        <v>54</v>
      </c>
      <c r="K159" s="55">
        <f t="shared" si="16"/>
        <v>61.02</v>
      </c>
      <c r="L159" s="55">
        <f t="shared" si="17"/>
        <v>55.62</v>
      </c>
      <c r="M159" s="56"/>
    </row>
    <row r="160" ht="20" customHeight="1" spans="1:13">
      <c r="A160" s="59"/>
      <c r="B160" s="52">
        <v>338</v>
      </c>
      <c r="C160" s="53" t="s">
        <v>172</v>
      </c>
      <c r="D160" s="54">
        <v>40</v>
      </c>
      <c r="E160" s="54">
        <f t="shared" si="12"/>
        <v>45.2</v>
      </c>
      <c r="F160" s="54">
        <f t="shared" si="13"/>
        <v>41.2</v>
      </c>
      <c r="G160" s="54">
        <v>35</v>
      </c>
      <c r="H160" s="54">
        <f t="shared" si="14"/>
        <v>39.55</v>
      </c>
      <c r="I160" s="54">
        <f t="shared" si="15"/>
        <v>36.05</v>
      </c>
      <c r="J160" s="54">
        <v>30</v>
      </c>
      <c r="K160" s="55">
        <f t="shared" si="16"/>
        <v>33.9</v>
      </c>
      <c r="L160" s="55">
        <f t="shared" si="17"/>
        <v>30.9</v>
      </c>
      <c r="M160" s="56"/>
    </row>
    <row r="161" ht="20" customHeight="1" spans="1:13">
      <c r="A161" s="59"/>
      <c r="B161" s="52">
        <v>339</v>
      </c>
      <c r="C161" s="53" t="s">
        <v>173</v>
      </c>
      <c r="D161" s="54">
        <v>106</v>
      </c>
      <c r="E161" s="54">
        <f t="shared" si="12"/>
        <v>119.78</v>
      </c>
      <c r="F161" s="54">
        <f t="shared" si="13"/>
        <v>109.18</v>
      </c>
      <c r="G161" s="54">
        <v>96</v>
      </c>
      <c r="H161" s="54">
        <f t="shared" si="14"/>
        <v>108.48</v>
      </c>
      <c r="I161" s="54">
        <f t="shared" si="15"/>
        <v>98.88</v>
      </c>
      <c r="J161" s="54">
        <v>86</v>
      </c>
      <c r="K161" s="55">
        <f t="shared" si="16"/>
        <v>97.18</v>
      </c>
      <c r="L161" s="55">
        <f t="shared" si="17"/>
        <v>88.58</v>
      </c>
      <c r="M161" s="56"/>
    </row>
    <row r="162" ht="20" customHeight="1" spans="1:13">
      <c r="A162" s="64"/>
      <c r="B162" s="52">
        <v>340</v>
      </c>
      <c r="C162" s="53" t="s">
        <v>174</v>
      </c>
      <c r="D162" s="54">
        <v>198</v>
      </c>
      <c r="E162" s="54">
        <f t="shared" si="12"/>
        <v>223.74</v>
      </c>
      <c r="F162" s="54">
        <f t="shared" si="13"/>
        <v>203.94</v>
      </c>
      <c r="G162" s="54">
        <v>180</v>
      </c>
      <c r="H162" s="54">
        <f t="shared" si="14"/>
        <v>203.4</v>
      </c>
      <c r="I162" s="54">
        <f t="shared" si="15"/>
        <v>185.4</v>
      </c>
      <c r="J162" s="54">
        <v>162</v>
      </c>
      <c r="K162" s="55">
        <f t="shared" si="16"/>
        <v>183.06</v>
      </c>
      <c r="L162" s="55">
        <f t="shared" si="17"/>
        <v>166.86</v>
      </c>
      <c r="M162" s="56"/>
    </row>
    <row r="163" ht="20" customHeight="1" spans="1:13">
      <c r="A163" s="65" t="s">
        <v>175</v>
      </c>
      <c r="B163" s="52">
        <v>401</v>
      </c>
      <c r="C163" s="53" t="s">
        <v>176</v>
      </c>
      <c r="D163" s="54">
        <v>713</v>
      </c>
      <c r="E163" s="54">
        <f t="shared" si="12"/>
        <v>805.69</v>
      </c>
      <c r="F163" s="54">
        <f t="shared" si="13"/>
        <v>734.39</v>
      </c>
      <c r="G163" s="54">
        <v>648</v>
      </c>
      <c r="H163" s="54">
        <f t="shared" si="14"/>
        <v>732.24</v>
      </c>
      <c r="I163" s="54">
        <f t="shared" si="15"/>
        <v>667.44</v>
      </c>
      <c r="J163" s="54">
        <v>583</v>
      </c>
      <c r="K163" s="55">
        <f t="shared" si="16"/>
        <v>658.79</v>
      </c>
      <c r="L163" s="55">
        <f t="shared" si="17"/>
        <v>600.49</v>
      </c>
      <c r="M163" s="56"/>
    </row>
    <row r="164" ht="20" customHeight="1" spans="1:13">
      <c r="A164" s="66"/>
      <c r="B164" s="52">
        <v>402</v>
      </c>
      <c r="C164" s="53" t="s">
        <v>177</v>
      </c>
      <c r="D164" s="54">
        <v>634</v>
      </c>
      <c r="E164" s="54">
        <f t="shared" si="12"/>
        <v>716.42</v>
      </c>
      <c r="F164" s="54">
        <f t="shared" si="13"/>
        <v>653.02</v>
      </c>
      <c r="G164" s="54">
        <v>576</v>
      </c>
      <c r="H164" s="54">
        <f t="shared" si="14"/>
        <v>650.88</v>
      </c>
      <c r="I164" s="54">
        <f t="shared" si="15"/>
        <v>593.28</v>
      </c>
      <c r="J164" s="54">
        <v>518</v>
      </c>
      <c r="K164" s="55">
        <f t="shared" si="16"/>
        <v>585.34</v>
      </c>
      <c r="L164" s="55">
        <f t="shared" si="17"/>
        <v>533.54</v>
      </c>
      <c r="M164" s="56"/>
    </row>
    <row r="165" ht="20" customHeight="1" spans="1:13">
      <c r="A165" s="66"/>
      <c r="B165" s="52">
        <v>403</v>
      </c>
      <c r="C165" s="53" t="s">
        <v>178</v>
      </c>
      <c r="D165" s="54">
        <v>253</v>
      </c>
      <c r="E165" s="54">
        <f t="shared" si="12"/>
        <v>285.89</v>
      </c>
      <c r="F165" s="54">
        <f t="shared" si="13"/>
        <v>260.59</v>
      </c>
      <c r="G165" s="54">
        <v>230</v>
      </c>
      <c r="H165" s="54">
        <f t="shared" si="14"/>
        <v>259.9</v>
      </c>
      <c r="I165" s="54">
        <f t="shared" si="15"/>
        <v>236.9</v>
      </c>
      <c r="J165" s="54">
        <v>208</v>
      </c>
      <c r="K165" s="55">
        <f t="shared" si="16"/>
        <v>235.04</v>
      </c>
      <c r="L165" s="55">
        <f t="shared" si="17"/>
        <v>214.24</v>
      </c>
      <c r="M165" s="56"/>
    </row>
    <row r="166" ht="20" customHeight="1" spans="1:13">
      <c r="A166" s="66"/>
      <c r="B166" s="52">
        <v>404</v>
      </c>
      <c r="C166" s="53" t="s">
        <v>179</v>
      </c>
      <c r="D166" s="54">
        <v>253</v>
      </c>
      <c r="E166" s="54">
        <f t="shared" si="12"/>
        <v>285.89</v>
      </c>
      <c r="F166" s="54">
        <f t="shared" si="13"/>
        <v>260.59</v>
      </c>
      <c r="G166" s="54">
        <v>230</v>
      </c>
      <c r="H166" s="54">
        <f t="shared" si="14"/>
        <v>259.9</v>
      </c>
      <c r="I166" s="54">
        <f t="shared" si="15"/>
        <v>236.9</v>
      </c>
      <c r="J166" s="54">
        <v>208</v>
      </c>
      <c r="K166" s="55">
        <f t="shared" si="16"/>
        <v>235.04</v>
      </c>
      <c r="L166" s="55">
        <f t="shared" si="17"/>
        <v>214.24</v>
      </c>
      <c r="M166" s="56"/>
    </row>
    <row r="167" ht="20" customHeight="1" spans="1:13">
      <c r="A167" s="66"/>
      <c r="B167" s="52">
        <v>405</v>
      </c>
      <c r="C167" s="53" t="s">
        <v>180</v>
      </c>
      <c r="D167" s="54">
        <v>79</v>
      </c>
      <c r="E167" s="54">
        <f t="shared" si="12"/>
        <v>89.27</v>
      </c>
      <c r="F167" s="54">
        <f t="shared" si="13"/>
        <v>81.37</v>
      </c>
      <c r="G167" s="54">
        <v>72</v>
      </c>
      <c r="H167" s="54">
        <f t="shared" si="14"/>
        <v>81.36</v>
      </c>
      <c r="I167" s="54">
        <f t="shared" si="15"/>
        <v>74.16</v>
      </c>
      <c r="J167" s="54">
        <v>65</v>
      </c>
      <c r="K167" s="55">
        <f t="shared" si="16"/>
        <v>73.45</v>
      </c>
      <c r="L167" s="55">
        <f t="shared" si="17"/>
        <v>66.95</v>
      </c>
      <c r="M167" s="56"/>
    </row>
    <row r="168" ht="20" customHeight="1" spans="1:13">
      <c r="A168" s="66"/>
      <c r="B168" s="52">
        <v>406</v>
      </c>
      <c r="C168" s="53" t="s">
        <v>181</v>
      </c>
      <c r="D168" s="54">
        <v>317</v>
      </c>
      <c r="E168" s="54">
        <f t="shared" si="12"/>
        <v>358.21</v>
      </c>
      <c r="F168" s="54">
        <f t="shared" si="13"/>
        <v>326.51</v>
      </c>
      <c r="G168" s="54">
        <v>288</v>
      </c>
      <c r="H168" s="54">
        <f t="shared" si="14"/>
        <v>325.44</v>
      </c>
      <c r="I168" s="54">
        <f t="shared" si="15"/>
        <v>296.64</v>
      </c>
      <c r="J168" s="54">
        <v>259</v>
      </c>
      <c r="K168" s="55">
        <f t="shared" si="16"/>
        <v>292.67</v>
      </c>
      <c r="L168" s="55">
        <f t="shared" si="17"/>
        <v>266.77</v>
      </c>
      <c r="M168" s="56"/>
    </row>
    <row r="169" ht="20" customHeight="1" spans="1:13">
      <c r="A169" s="66"/>
      <c r="B169" s="52">
        <v>407</v>
      </c>
      <c r="C169" s="53" t="s">
        <v>182</v>
      </c>
      <c r="D169" s="54">
        <v>317</v>
      </c>
      <c r="E169" s="54">
        <f t="shared" si="12"/>
        <v>358.21</v>
      </c>
      <c r="F169" s="54">
        <f t="shared" si="13"/>
        <v>326.51</v>
      </c>
      <c r="G169" s="54">
        <v>288</v>
      </c>
      <c r="H169" s="54">
        <f t="shared" si="14"/>
        <v>325.44</v>
      </c>
      <c r="I169" s="54">
        <f t="shared" si="15"/>
        <v>296.64</v>
      </c>
      <c r="J169" s="54">
        <v>259</v>
      </c>
      <c r="K169" s="55">
        <f t="shared" si="16"/>
        <v>292.67</v>
      </c>
      <c r="L169" s="55">
        <f t="shared" si="17"/>
        <v>266.77</v>
      </c>
      <c r="M169" s="56"/>
    </row>
    <row r="170" ht="20" customHeight="1" spans="1:13">
      <c r="A170" s="66"/>
      <c r="B170" s="60">
        <v>408</v>
      </c>
      <c r="C170" s="61" t="s">
        <v>183</v>
      </c>
      <c r="D170" s="62">
        <v>238</v>
      </c>
      <c r="E170" s="54">
        <f t="shared" si="12"/>
        <v>268.94</v>
      </c>
      <c r="F170" s="54">
        <f t="shared" si="13"/>
        <v>245.14</v>
      </c>
      <c r="G170" s="54">
        <v>216</v>
      </c>
      <c r="H170" s="54">
        <f t="shared" si="14"/>
        <v>244.08</v>
      </c>
      <c r="I170" s="54">
        <f t="shared" si="15"/>
        <v>222.48</v>
      </c>
      <c r="J170" s="62">
        <v>194</v>
      </c>
      <c r="K170" s="55">
        <f t="shared" si="16"/>
        <v>219.22</v>
      </c>
      <c r="L170" s="55">
        <f t="shared" si="17"/>
        <v>199.82</v>
      </c>
      <c r="M170" s="63"/>
    </row>
    <row r="171" ht="20" customHeight="1" spans="1:13">
      <c r="A171" s="66"/>
      <c r="B171" s="52">
        <v>409</v>
      </c>
      <c r="C171" s="53" t="s">
        <v>184</v>
      </c>
      <c r="D171" s="54">
        <v>286</v>
      </c>
      <c r="E171" s="54">
        <f t="shared" si="12"/>
        <v>323.18</v>
      </c>
      <c r="F171" s="54">
        <f t="shared" si="13"/>
        <v>294.58</v>
      </c>
      <c r="G171" s="54">
        <v>259</v>
      </c>
      <c r="H171" s="54">
        <f t="shared" si="14"/>
        <v>292.67</v>
      </c>
      <c r="I171" s="54">
        <f t="shared" si="15"/>
        <v>266.77</v>
      </c>
      <c r="J171" s="54">
        <v>233</v>
      </c>
      <c r="K171" s="55">
        <f t="shared" si="16"/>
        <v>263.29</v>
      </c>
      <c r="L171" s="55">
        <f t="shared" si="17"/>
        <v>239.99</v>
      </c>
      <c r="M171" s="56"/>
    </row>
    <row r="172" ht="20" customHeight="1" spans="1:13">
      <c r="A172" s="66"/>
      <c r="B172" s="52">
        <v>410</v>
      </c>
      <c r="C172" s="53" t="s">
        <v>185</v>
      </c>
      <c r="D172" s="54">
        <v>253</v>
      </c>
      <c r="E172" s="54">
        <f t="shared" si="12"/>
        <v>285.89</v>
      </c>
      <c r="F172" s="54">
        <f t="shared" si="13"/>
        <v>260.59</v>
      </c>
      <c r="G172" s="54">
        <v>230</v>
      </c>
      <c r="H172" s="54">
        <f t="shared" si="14"/>
        <v>259.9</v>
      </c>
      <c r="I172" s="54">
        <f t="shared" si="15"/>
        <v>236.9</v>
      </c>
      <c r="J172" s="54">
        <v>208</v>
      </c>
      <c r="K172" s="55">
        <f t="shared" si="16"/>
        <v>235.04</v>
      </c>
      <c r="L172" s="55">
        <f t="shared" si="17"/>
        <v>214.24</v>
      </c>
      <c r="M172" s="56"/>
    </row>
    <row r="173" ht="20" customHeight="1" spans="1:13">
      <c r="A173" s="66"/>
      <c r="B173" s="52">
        <v>411</v>
      </c>
      <c r="C173" s="53" t="s">
        <v>186</v>
      </c>
      <c r="D173" s="54">
        <v>317</v>
      </c>
      <c r="E173" s="54">
        <f t="shared" si="12"/>
        <v>358.21</v>
      </c>
      <c r="F173" s="54">
        <f t="shared" si="13"/>
        <v>326.51</v>
      </c>
      <c r="G173" s="54">
        <v>288</v>
      </c>
      <c r="H173" s="54">
        <f t="shared" si="14"/>
        <v>325.44</v>
      </c>
      <c r="I173" s="54">
        <f t="shared" si="15"/>
        <v>296.64</v>
      </c>
      <c r="J173" s="54">
        <v>259</v>
      </c>
      <c r="K173" s="55">
        <f t="shared" si="16"/>
        <v>292.67</v>
      </c>
      <c r="L173" s="55">
        <f t="shared" si="17"/>
        <v>266.77</v>
      </c>
      <c r="M173" s="56"/>
    </row>
    <row r="174" ht="20" customHeight="1" spans="1:13">
      <c r="A174" s="66"/>
      <c r="B174" s="52">
        <v>412</v>
      </c>
      <c r="C174" s="53" t="s">
        <v>187</v>
      </c>
      <c r="D174" s="54">
        <v>317</v>
      </c>
      <c r="E174" s="54">
        <f t="shared" si="12"/>
        <v>358.21</v>
      </c>
      <c r="F174" s="54">
        <f t="shared" si="13"/>
        <v>326.51</v>
      </c>
      <c r="G174" s="54">
        <v>288</v>
      </c>
      <c r="H174" s="54">
        <f t="shared" si="14"/>
        <v>325.44</v>
      </c>
      <c r="I174" s="54">
        <f t="shared" si="15"/>
        <v>296.64</v>
      </c>
      <c r="J174" s="54">
        <v>259</v>
      </c>
      <c r="K174" s="55">
        <f t="shared" si="16"/>
        <v>292.67</v>
      </c>
      <c r="L174" s="55">
        <f t="shared" si="17"/>
        <v>266.77</v>
      </c>
      <c r="M174" s="56"/>
    </row>
    <row r="175" ht="20" customHeight="1" spans="1:13">
      <c r="A175" s="66"/>
      <c r="B175" s="52">
        <v>413</v>
      </c>
      <c r="C175" s="53" t="s">
        <v>188</v>
      </c>
      <c r="D175" s="54">
        <v>317</v>
      </c>
      <c r="E175" s="54">
        <f t="shared" si="12"/>
        <v>358.21</v>
      </c>
      <c r="F175" s="54">
        <f t="shared" si="13"/>
        <v>326.51</v>
      </c>
      <c r="G175" s="54">
        <v>288</v>
      </c>
      <c r="H175" s="54">
        <f t="shared" si="14"/>
        <v>325.44</v>
      </c>
      <c r="I175" s="54">
        <f t="shared" si="15"/>
        <v>296.64</v>
      </c>
      <c r="J175" s="54">
        <v>259</v>
      </c>
      <c r="K175" s="55">
        <f t="shared" si="16"/>
        <v>292.67</v>
      </c>
      <c r="L175" s="55">
        <f t="shared" si="17"/>
        <v>266.77</v>
      </c>
      <c r="M175" s="56"/>
    </row>
    <row r="176" ht="20" customHeight="1" spans="1:13">
      <c r="A176" s="66"/>
      <c r="B176" s="52">
        <v>414</v>
      </c>
      <c r="C176" s="53" t="s">
        <v>189</v>
      </c>
      <c r="D176" s="54">
        <v>317</v>
      </c>
      <c r="E176" s="54">
        <f t="shared" si="12"/>
        <v>358.21</v>
      </c>
      <c r="F176" s="54">
        <f t="shared" si="13"/>
        <v>326.51</v>
      </c>
      <c r="G176" s="54">
        <v>288</v>
      </c>
      <c r="H176" s="54">
        <f t="shared" si="14"/>
        <v>325.44</v>
      </c>
      <c r="I176" s="54">
        <f t="shared" si="15"/>
        <v>296.64</v>
      </c>
      <c r="J176" s="54">
        <v>259</v>
      </c>
      <c r="K176" s="55">
        <f t="shared" si="16"/>
        <v>292.67</v>
      </c>
      <c r="L176" s="55">
        <f t="shared" si="17"/>
        <v>266.77</v>
      </c>
      <c r="M176" s="56"/>
    </row>
    <row r="177" ht="20" customHeight="1" spans="1:13">
      <c r="A177" s="66"/>
      <c r="B177" s="52">
        <v>415</v>
      </c>
      <c r="C177" s="53" t="s">
        <v>190</v>
      </c>
      <c r="D177" s="54">
        <v>95</v>
      </c>
      <c r="E177" s="54">
        <f t="shared" si="12"/>
        <v>107.35</v>
      </c>
      <c r="F177" s="54">
        <f t="shared" si="13"/>
        <v>97.85</v>
      </c>
      <c r="G177" s="54">
        <v>86</v>
      </c>
      <c r="H177" s="54">
        <f t="shared" si="14"/>
        <v>97.18</v>
      </c>
      <c r="I177" s="54">
        <f t="shared" si="15"/>
        <v>88.58</v>
      </c>
      <c r="J177" s="54">
        <v>78</v>
      </c>
      <c r="K177" s="55">
        <f t="shared" si="16"/>
        <v>88.14</v>
      </c>
      <c r="L177" s="55">
        <f t="shared" si="17"/>
        <v>80.34</v>
      </c>
      <c r="M177" s="56"/>
    </row>
    <row r="178" ht="20" customHeight="1" spans="1:13">
      <c r="A178" s="66"/>
      <c r="B178" s="52">
        <v>416</v>
      </c>
      <c r="C178" s="53" t="s">
        <v>191</v>
      </c>
      <c r="D178" s="54">
        <v>95</v>
      </c>
      <c r="E178" s="54">
        <f t="shared" si="12"/>
        <v>107.35</v>
      </c>
      <c r="F178" s="54">
        <f t="shared" si="13"/>
        <v>97.85</v>
      </c>
      <c r="G178" s="54">
        <v>86</v>
      </c>
      <c r="H178" s="54">
        <f t="shared" si="14"/>
        <v>97.18</v>
      </c>
      <c r="I178" s="54">
        <f t="shared" si="15"/>
        <v>88.58</v>
      </c>
      <c r="J178" s="54">
        <v>78</v>
      </c>
      <c r="K178" s="55">
        <f t="shared" si="16"/>
        <v>88.14</v>
      </c>
      <c r="L178" s="55">
        <f t="shared" si="17"/>
        <v>80.34</v>
      </c>
      <c r="M178" s="56"/>
    </row>
    <row r="179" ht="20" customHeight="1" spans="1:13">
      <c r="A179" s="66"/>
      <c r="B179" s="52">
        <v>417</v>
      </c>
      <c r="C179" s="53" t="s">
        <v>192</v>
      </c>
      <c r="D179" s="54">
        <v>238</v>
      </c>
      <c r="E179" s="54">
        <f t="shared" si="12"/>
        <v>268.94</v>
      </c>
      <c r="F179" s="54">
        <f t="shared" si="13"/>
        <v>245.14</v>
      </c>
      <c r="G179" s="54">
        <v>216</v>
      </c>
      <c r="H179" s="54">
        <f t="shared" si="14"/>
        <v>244.08</v>
      </c>
      <c r="I179" s="54">
        <f t="shared" si="15"/>
        <v>222.48</v>
      </c>
      <c r="J179" s="54">
        <v>194</v>
      </c>
      <c r="K179" s="55">
        <f t="shared" si="16"/>
        <v>219.22</v>
      </c>
      <c r="L179" s="55">
        <f t="shared" si="17"/>
        <v>199.82</v>
      </c>
      <c r="M179" s="56"/>
    </row>
    <row r="180" ht="20" customHeight="1" spans="1:13">
      <c r="A180" s="66"/>
      <c r="B180" s="52">
        <v>418</v>
      </c>
      <c r="C180" s="53" t="s">
        <v>193</v>
      </c>
      <c r="D180" s="54">
        <v>348</v>
      </c>
      <c r="E180" s="54">
        <f t="shared" si="12"/>
        <v>393.24</v>
      </c>
      <c r="F180" s="54">
        <f t="shared" si="13"/>
        <v>358.44</v>
      </c>
      <c r="G180" s="54">
        <v>317</v>
      </c>
      <c r="H180" s="54">
        <f t="shared" si="14"/>
        <v>358.21</v>
      </c>
      <c r="I180" s="54">
        <f t="shared" si="15"/>
        <v>326.51</v>
      </c>
      <c r="J180" s="54">
        <v>286</v>
      </c>
      <c r="K180" s="55">
        <f t="shared" si="16"/>
        <v>323.18</v>
      </c>
      <c r="L180" s="55">
        <f t="shared" si="17"/>
        <v>294.58</v>
      </c>
      <c r="M180" s="56"/>
    </row>
    <row r="181" ht="20" customHeight="1" spans="1:13">
      <c r="A181" s="66"/>
      <c r="B181" s="52">
        <v>419</v>
      </c>
      <c r="C181" s="53" t="s">
        <v>194</v>
      </c>
      <c r="D181" s="54">
        <v>238</v>
      </c>
      <c r="E181" s="54">
        <f t="shared" si="12"/>
        <v>268.94</v>
      </c>
      <c r="F181" s="54">
        <f t="shared" si="13"/>
        <v>245.14</v>
      </c>
      <c r="G181" s="54">
        <v>216</v>
      </c>
      <c r="H181" s="54">
        <f t="shared" si="14"/>
        <v>244.08</v>
      </c>
      <c r="I181" s="54">
        <f t="shared" si="15"/>
        <v>222.48</v>
      </c>
      <c r="J181" s="54">
        <v>194</v>
      </c>
      <c r="K181" s="55">
        <f t="shared" si="16"/>
        <v>219.22</v>
      </c>
      <c r="L181" s="55">
        <f t="shared" si="17"/>
        <v>199.82</v>
      </c>
      <c r="M181" s="56"/>
    </row>
    <row r="182" ht="20" customHeight="1" spans="1:13">
      <c r="A182" s="66"/>
      <c r="B182" s="52">
        <v>420</v>
      </c>
      <c r="C182" s="53" t="s">
        <v>195</v>
      </c>
      <c r="D182" s="54">
        <v>238</v>
      </c>
      <c r="E182" s="54">
        <f t="shared" si="12"/>
        <v>268.94</v>
      </c>
      <c r="F182" s="54">
        <f t="shared" si="13"/>
        <v>245.14</v>
      </c>
      <c r="G182" s="54">
        <v>216</v>
      </c>
      <c r="H182" s="54">
        <f t="shared" si="14"/>
        <v>244.08</v>
      </c>
      <c r="I182" s="54">
        <f t="shared" si="15"/>
        <v>222.48</v>
      </c>
      <c r="J182" s="54">
        <v>194</v>
      </c>
      <c r="K182" s="55">
        <f t="shared" si="16"/>
        <v>219.22</v>
      </c>
      <c r="L182" s="55">
        <f t="shared" si="17"/>
        <v>199.82</v>
      </c>
      <c r="M182" s="56"/>
    </row>
    <row r="183" ht="20" customHeight="1" spans="1:13">
      <c r="A183" s="66"/>
      <c r="B183" s="52">
        <v>421</v>
      </c>
      <c r="C183" s="53" t="s">
        <v>196</v>
      </c>
      <c r="D183" s="54">
        <v>36</v>
      </c>
      <c r="E183" s="54">
        <f t="shared" si="12"/>
        <v>40.68</v>
      </c>
      <c r="F183" s="54">
        <f t="shared" si="13"/>
        <v>37.08</v>
      </c>
      <c r="G183" s="54">
        <v>36</v>
      </c>
      <c r="H183" s="54">
        <f t="shared" si="14"/>
        <v>40.68</v>
      </c>
      <c r="I183" s="54">
        <f t="shared" si="15"/>
        <v>37.08</v>
      </c>
      <c r="J183" s="54">
        <v>36</v>
      </c>
      <c r="K183" s="55">
        <f t="shared" si="16"/>
        <v>40.68</v>
      </c>
      <c r="L183" s="55">
        <f t="shared" si="17"/>
        <v>37.08</v>
      </c>
      <c r="M183" s="56"/>
    </row>
    <row r="184" ht="20" customHeight="1" spans="1:13">
      <c r="A184" s="66"/>
      <c r="B184" s="52">
        <v>422</v>
      </c>
      <c r="C184" s="53" t="s">
        <v>197</v>
      </c>
      <c r="D184" s="54">
        <v>317</v>
      </c>
      <c r="E184" s="54">
        <f t="shared" si="12"/>
        <v>358.21</v>
      </c>
      <c r="F184" s="54">
        <f t="shared" si="13"/>
        <v>326.51</v>
      </c>
      <c r="G184" s="54">
        <v>288</v>
      </c>
      <c r="H184" s="54">
        <f t="shared" si="14"/>
        <v>325.44</v>
      </c>
      <c r="I184" s="54">
        <f t="shared" si="15"/>
        <v>296.64</v>
      </c>
      <c r="J184" s="54">
        <v>259</v>
      </c>
      <c r="K184" s="55">
        <f t="shared" si="16"/>
        <v>292.67</v>
      </c>
      <c r="L184" s="55">
        <f t="shared" si="17"/>
        <v>266.77</v>
      </c>
      <c r="M184" s="56"/>
    </row>
    <row r="185" ht="20" customHeight="1" spans="1:13">
      <c r="A185" s="66"/>
      <c r="B185" s="52">
        <v>423</v>
      </c>
      <c r="C185" s="53" t="s">
        <v>198</v>
      </c>
      <c r="D185" s="54">
        <v>317</v>
      </c>
      <c r="E185" s="54">
        <f t="shared" si="12"/>
        <v>358.21</v>
      </c>
      <c r="F185" s="54">
        <f t="shared" si="13"/>
        <v>326.51</v>
      </c>
      <c r="G185" s="54">
        <v>288</v>
      </c>
      <c r="H185" s="54">
        <f t="shared" si="14"/>
        <v>325.44</v>
      </c>
      <c r="I185" s="54">
        <f t="shared" si="15"/>
        <v>296.64</v>
      </c>
      <c r="J185" s="54">
        <v>259</v>
      </c>
      <c r="K185" s="55">
        <f t="shared" si="16"/>
        <v>292.67</v>
      </c>
      <c r="L185" s="55">
        <f t="shared" si="17"/>
        <v>266.77</v>
      </c>
      <c r="M185" s="56"/>
    </row>
    <row r="186" ht="20" customHeight="1" spans="1:13">
      <c r="A186" s="66"/>
      <c r="B186" s="52">
        <v>424</v>
      </c>
      <c r="C186" s="53" t="s">
        <v>199</v>
      </c>
      <c r="D186" s="54">
        <v>950</v>
      </c>
      <c r="E186" s="54">
        <f t="shared" si="12"/>
        <v>1073.5</v>
      </c>
      <c r="F186" s="54">
        <f t="shared" si="13"/>
        <v>978.5</v>
      </c>
      <c r="G186" s="54">
        <v>864</v>
      </c>
      <c r="H186" s="54">
        <f t="shared" si="14"/>
        <v>976.32</v>
      </c>
      <c r="I186" s="54">
        <f t="shared" si="15"/>
        <v>889.92</v>
      </c>
      <c r="J186" s="54">
        <v>778</v>
      </c>
      <c r="K186" s="55">
        <f t="shared" si="16"/>
        <v>879.14</v>
      </c>
      <c r="L186" s="55">
        <f t="shared" si="17"/>
        <v>801.34</v>
      </c>
      <c r="M186" s="56"/>
    </row>
    <row r="187" ht="20" customHeight="1" spans="1:13">
      <c r="A187" s="66"/>
      <c r="B187" s="52">
        <v>425</v>
      </c>
      <c r="C187" s="53" t="s">
        <v>200</v>
      </c>
      <c r="D187" s="54">
        <v>950</v>
      </c>
      <c r="E187" s="54">
        <f t="shared" si="12"/>
        <v>1073.5</v>
      </c>
      <c r="F187" s="54">
        <f t="shared" si="13"/>
        <v>978.5</v>
      </c>
      <c r="G187" s="54">
        <v>864</v>
      </c>
      <c r="H187" s="54">
        <f t="shared" si="14"/>
        <v>976.32</v>
      </c>
      <c r="I187" s="54">
        <f t="shared" si="15"/>
        <v>889.92</v>
      </c>
      <c r="J187" s="54">
        <v>778</v>
      </c>
      <c r="K187" s="55">
        <f t="shared" si="16"/>
        <v>879.14</v>
      </c>
      <c r="L187" s="55">
        <f t="shared" si="17"/>
        <v>801.34</v>
      </c>
      <c r="M187" s="56"/>
    </row>
    <row r="188" ht="20" customHeight="1" spans="1:13">
      <c r="A188" s="66"/>
      <c r="B188" s="52">
        <v>426</v>
      </c>
      <c r="C188" s="53" t="s">
        <v>201</v>
      </c>
      <c r="D188" s="54">
        <v>127</v>
      </c>
      <c r="E188" s="54">
        <f t="shared" si="12"/>
        <v>143.51</v>
      </c>
      <c r="F188" s="54">
        <f t="shared" si="13"/>
        <v>130.81</v>
      </c>
      <c r="G188" s="54">
        <v>115</v>
      </c>
      <c r="H188" s="54">
        <f t="shared" si="14"/>
        <v>129.95</v>
      </c>
      <c r="I188" s="54">
        <f t="shared" si="15"/>
        <v>118.45</v>
      </c>
      <c r="J188" s="54">
        <v>103</v>
      </c>
      <c r="K188" s="55">
        <f t="shared" si="16"/>
        <v>116.39</v>
      </c>
      <c r="L188" s="55">
        <f t="shared" si="17"/>
        <v>106.09</v>
      </c>
      <c r="M188" s="56"/>
    </row>
    <row r="189" ht="20" customHeight="1" spans="1:13">
      <c r="A189" s="66"/>
      <c r="B189" s="52">
        <v>427</v>
      </c>
      <c r="C189" s="53" t="s">
        <v>202</v>
      </c>
      <c r="D189" s="54">
        <v>127</v>
      </c>
      <c r="E189" s="54">
        <f t="shared" si="12"/>
        <v>143.51</v>
      </c>
      <c r="F189" s="54">
        <f t="shared" si="13"/>
        <v>130.81</v>
      </c>
      <c r="G189" s="54">
        <v>115</v>
      </c>
      <c r="H189" s="54">
        <f t="shared" si="14"/>
        <v>129.95</v>
      </c>
      <c r="I189" s="54">
        <f t="shared" si="15"/>
        <v>118.45</v>
      </c>
      <c r="J189" s="54">
        <v>103</v>
      </c>
      <c r="K189" s="55">
        <f t="shared" si="16"/>
        <v>116.39</v>
      </c>
      <c r="L189" s="55">
        <f t="shared" si="17"/>
        <v>106.09</v>
      </c>
      <c r="M189" s="56"/>
    </row>
    <row r="190" ht="20" customHeight="1" spans="1:13">
      <c r="A190" s="66"/>
      <c r="B190" s="52">
        <v>428</v>
      </c>
      <c r="C190" s="53" t="s">
        <v>203</v>
      </c>
      <c r="D190" s="54">
        <v>317</v>
      </c>
      <c r="E190" s="54">
        <f t="shared" si="12"/>
        <v>358.21</v>
      </c>
      <c r="F190" s="54">
        <f t="shared" si="13"/>
        <v>326.51</v>
      </c>
      <c r="G190" s="54">
        <v>288</v>
      </c>
      <c r="H190" s="54">
        <f t="shared" si="14"/>
        <v>325.44</v>
      </c>
      <c r="I190" s="54">
        <f t="shared" si="15"/>
        <v>296.64</v>
      </c>
      <c r="J190" s="54">
        <v>259</v>
      </c>
      <c r="K190" s="55">
        <f t="shared" si="16"/>
        <v>292.67</v>
      </c>
      <c r="L190" s="55">
        <f t="shared" si="17"/>
        <v>266.77</v>
      </c>
      <c r="M190" s="56"/>
    </row>
    <row r="191" ht="20" customHeight="1" spans="1:13">
      <c r="A191" s="66"/>
      <c r="B191" s="52">
        <v>429</v>
      </c>
      <c r="C191" s="53" t="s">
        <v>204</v>
      </c>
      <c r="D191" s="54">
        <v>317</v>
      </c>
      <c r="E191" s="54">
        <f t="shared" si="12"/>
        <v>358.21</v>
      </c>
      <c r="F191" s="54">
        <f t="shared" si="13"/>
        <v>326.51</v>
      </c>
      <c r="G191" s="54">
        <v>288</v>
      </c>
      <c r="H191" s="54">
        <f t="shared" si="14"/>
        <v>325.44</v>
      </c>
      <c r="I191" s="54">
        <f t="shared" si="15"/>
        <v>296.64</v>
      </c>
      <c r="J191" s="54">
        <v>259</v>
      </c>
      <c r="K191" s="55">
        <f t="shared" si="16"/>
        <v>292.67</v>
      </c>
      <c r="L191" s="55">
        <f t="shared" si="17"/>
        <v>266.77</v>
      </c>
      <c r="M191" s="56"/>
    </row>
    <row r="192" ht="20" customHeight="1" spans="1:13">
      <c r="A192" s="66"/>
      <c r="B192" s="52">
        <v>430</v>
      </c>
      <c r="C192" s="53" t="s">
        <v>205</v>
      </c>
      <c r="D192" s="54">
        <v>475</v>
      </c>
      <c r="E192" s="54">
        <f t="shared" si="12"/>
        <v>536.75</v>
      </c>
      <c r="F192" s="54">
        <f t="shared" si="13"/>
        <v>489.25</v>
      </c>
      <c r="G192" s="54">
        <v>432</v>
      </c>
      <c r="H192" s="54">
        <f t="shared" si="14"/>
        <v>488.16</v>
      </c>
      <c r="I192" s="54">
        <f t="shared" si="15"/>
        <v>444.96</v>
      </c>
      <c r="J192" s="54">
        <v>389</v>
      </c>
      <c r="K192" s="55">
        <f t="shared" si="16"/>
        <v>439.57</v>
      </c>
      <c r="L192" s="55">
        <f t="shared" si="17"/>
        <v>400.67</v>
      </c>
      <c r="M192" s="56"/>
    </row>
    <row r="193" ht="20" customHeight="1" spans="1:13">
      <c r="A193" s="66"/>
      <c r="B193" s="52">
        <v>431</v>
      </c>
      <c r="C193" s="53" t="s">
        <v>206</v>
      </c>
      <c r="D193" s="54">
        <v>475</v>
      </c>
      <c r="E193" s="54">
        <f t="shared" si="12"/>
        <v>536.75</v>
      </c>
      <c r="F193" s="54">
        <f t="shared" si="13"/>
        <v>489.25</v>
      </c>
      <c r="G193" s="54">
        <v>432</v>
      </c>
      <c r="H193" s="54">
        <f t="shared" si="14"/>
        <v>488.16</v>
      </c>
      <c r="I193" s="54">
        <f t="shared" si="15"/>
        <v>444.96</v>
      </c>
      <c r="J193" s="54">
        <v>389</v>
      </c>
      <c r="K193" s="55">
        <f t="shared" si="16"/>
        <v>439.57</v>
      </c>
      <c r="L193" s="55">
        <f t="shared" si="17"/>
        <v>400.67</v>
      </c>
      <c r="M193" s="56"/>
    </row>
    <row r="194" ht="20" customHeight="1" spans="1:13">
      <c r="A194" s="66"/>
      <c r="B194" s="52">
        <v>432</v>
      </c>
      <c r="C194" s="53" t="s">
        <v>207</v>
      </c>
      <c r="D194" s="54">
        <v>158</v>
      </c>
      <c r="E194" s="54">
        <f t="shared" si="12"/>
        <v>178.54</v>
      </c>
      <c r="F194" s="54">
        <f t="shared" si="13"/>
        <v>162.74</v>
      </c>
      <c r="G194" s="54">
        <v>144</v>
      </c>
      <c r="H194" s="54">
        <f t="shared" si="14"/>
        <v>162.72</v>
      </c>
      <c r="I194" s="54">
        <f t="shared" si="15"/>
        <v>148.32</v>
      </c>
      <c r="J194" s="54">
        <v>130</v>
      </c>
      <c r="K194" s="55">
        <f t="shared" si="16"/>
        <v>146.9</v>
      </c>
      <c r="L194" s="55">
        <f t="shared" si="17"/>
        <v>133.9</v>
      </c>
      <c r="M194" s="56"/>
    </row>
    <row r="195" ht="20" customHeight="1" spans="1:13">
      <c r="A195" s="66"/>
      <c r="B195" s="52">
        <v>433</v>
      </c>
      <c r="C195" s="53" t="s">
        <v>208</v>
      </c>
      <c r="D195" s="54">
        <v>317</v>
      </c>
      <c r="E195" s="54">
        <f t="shared" si="12"/>
        <v>358.21</v>
      </c>
      <c r="F195" s="54">
        <f t="shared" si="13"/>
        <v>326.51</v>
      </c>
      <c r="G195" s="54">
        <v>288</v>
      </c>
      <c r="H195" s="54">
        <f t="shared" si="14"/>
        <v>325.44</v>
      </c>
      <c r="I195" s="54">
        <f t="shared" si="15"/>
        <v>296.64</v>
      </c>
      <c r="J195" s="54">
        <v>259</v>
      </c>
      <c r="K195" s="55">
        <f t="shared" si="16"/>
        <v>292.67</v>
      </c>
      <c r="L195" s="55">
        <f t="shared" si="17"/>
        <v>266.77</v>
      </c>
      <c r="M195" s="56"/>
    </row>
    <row r="196" ht="20" customHeight="1" spans="1:13">
      <c r="A196" s="66"/>
      <c r="B196" s="52">
        <v>434</v>
      </c>
      <c r="C196" s="53" t="s">
        <v>209</v>
      </c>
      <c r="D196" s="54">
        <v>602</v>
      </c>
      <c r="E196" s="54">
        <f t="shared" si="12"/>
        <v>680.26</v>
      </c>
      <c r="F196" s="54">
        <f t="shared" si="13"/>
        <v>620.06</v>
      </c>
      <c r="G196" s="54">
        <v>547</v>
      </c>
      <c r="H196" s="54">
        <f t="shared" si="14"/>
        <v>618.11</v>
      </c>
      <c r="I196" s="54">
        <f t="shared" si="15"/>
        <v>563.41</v>
      </c>
      <c r="J196" s="54">
        <v>492</v>
      </c>
      <c r="K196" s="55">
        <f t="shared" si="16"/>
        <v>555.96</v>
      </c>
      <c r="L196" s="55">
        <f t="shared" si="17"/>
        <v>506.76</v>
      </c>
      <c r="M196" s="56"/>
    </row>
    <row r="197" ht="20" customHeight="1" spans="1:13">
      <c r="A197" s="66"/>
      <c r="B197" s="52">
        <v>435</v>
      </c>
      <c r="C197" s="53" t="s">
        <v>210</v>
      </c>
      <c r="D197" s="54">
        <v>444</v>
      </c>
      <c r="E197" s="54">
        <f t="shared" si="12"/>
        <v>501.72</v>
      </c>
      <c r="F197" s="54">
        <f t="shared" si="13"/>
        <v>457.32</v>
      </c>
      <c r="G197" s="54">
        <v>403</v>
      </c>
      <c r="H197" s="54">
        <f t="shared" si="14"/>
        <v>455.39</v>
      </c>
      <c r="I197" s="54">
        <f t="shared" si="15"/>
        <v>415.09</v>
      </c>
      <c r="J197" s="54">
        <v>362</v>
      </c>
      <c r="K197" s="55">
        <f t="shared" si="16"/>
        <v>409.06</v>
      </c>
      <c r="L197" s="55">
        <f t="shared" si="17"/>
        <v>372.86</v>
      </c>
      <c r="M197" s="56"/>
    </row>
    <row r="198" ht="20" customHeight="1" spans="1:13">
      <c r="A198" s="66"/>
      <c r="B198" s="52">
        <v>436</v>
      </c>
      <c r="C198" s="53" t="s">
        <v>211</v>
      </c>
      <c r="D198" s="54">
        <v>317</v>
      </c>
      <c r="E198" s="54">
        <f t="shared" si="12"/>
        <v>358.21</v>
      </c>
      <c r="F198" s="54">
        <f t="shared" si="13"/>
        <v>326.51</v>
      </c>
      <c r="G198" s="54">
        <v>288</v>
      </c>
      <c r="H198" s="54">
        <f t="shared" si="14"/>
        <v>325.44</v>
      </c>
      <c r="I198" s="54">
        <f t="shared" si="15"/>
        <v>296.64</v>
      </c>
      <c r="J198" s="54">
        <v>259</v>
      </c>
      <c r="K198" s="55">
        <f t="shared" si="16"/>
        <v>292.67</v>
      </c>
      <c r="L198" s="55">
        <f t="shared" si="17"/>
        <v>266.77</v>
      </c>
      <c r="M198" s="56"/>
    </row>
    <row r="199" ht="20" customHeight="1" spans="1:13">
      <c r="A199" s="66"/>
      <c r="B199" s="52">
        <v>437</v>
      </c>
      <c r="C199" s="53" t="s">
        <v>212</v>
      </c>
      <c r="D199" s="54">
        <v>950</v>
      </c>
      <c r="E199" s="54">
        <f t="shared" ref="E199:E262" si="18">D199*(1+13%)</f>
        <v>1073.5</v>
      </c>
      <c r="F199" s="54">
        <f t="shared" ref="F199:F262" si="19">D199*(1+3%)</f>
        <v>978.5</v>
      </c>
      <c r="G199" s="54">
        <v>864</v>
      </c>
      <c r="H199" s="54">
        <f t="shared" ref="H199:H262" si="20">G199*(1+13%)</f>
        <v>976.32</v>
      </c>
      <c r="I199" s="54">
        <f t="shared" ref="I199:I262" si="21">G199*(1+3%)</f>
        <v>889.92</v>
      </c>
      <c r="J199" s="54">
        <v>778</v>
      </c>
      <c r="K199" s="55">
        <f t="shared" ref="K199:K262" si="22">J199*(1+13%)</f>
        <v>879.14</v>
      </c>
      <c r="L199" s="55">
        <f t="shared" ref="L199:L262" si="23">J199*(1+3%)</f>
        <v>801.34</v>
      </c>
      <c r="M199" s="56"/>
    </row>
    <row r="200" ht="20" customHeight="1" spans="1:13">
      <c r="A200" s="66"/>
      <c r="B200" s="52">
        <v>438</v>
      </c>
      <c r="C200" s="53" t="s">
        <v>213</v>
      </c>
      <c r="D200" s="54">
        <v>950</v>
      </c>
      <c r="E200" s="54">
        <f t="shared" si="18"/>
        <v>1073.5</v>
      </c>
      <c r="F200" s="54">
        <f t="shared" si="19"/>
        <v>978.5</v>
      </c>
      <c r="G200" s="54">
        <v>864</v>
      </c>
      <c r="H200" s="54">
        <f t="shared" si="20"/>
        <v>976.32</v>
      </c>
      <c r="I200" s="54">
        <f t="shared" si="21"/>
        <v>889.92</v>
      </c>
      <c r="J200" s="54">
        <v>778</v>
      </c>
      <c r="K200" s="55">
        <f t="shared" si="22"/>
        <v>879.14</v>
      </c>
      <c r="L200" s="55">
        <f t="shared" si="23"/>
        <v>801.34</v>
      </c>
      <c r="M200" s="56"/>
    </row>
    <row r="201" ht="20" customHeight="1" spans="1:13">
      <c r="A201" s="66"/>
      <c r="B201" s="52">
        <v>439</v>
      </c>
      <c r="C201" s="53" t="s">
        <v>214</v>
      </c>
      <c r="D201" s="54">
        <v>62</v>
      </c>
      <c r="E201" s="54">
        <f t="shared" si="18"/>
        <v>70.06</v>
      </c>
      <c r="F201" s="54">
        <f t="shared" si="19"/>
        <v>63.86</v>
      </c>
      <c r="G201" s="54">
        <v>58</v>
      </c>
      <c r="H201" s="54">
        <f t="shared" si="20"/>
        <v>65.54</v>
      </c>
      <c r="I201" s="54">
        <f t="shared" si="21"/>
        <v>59.74</v>
      </c>
      <c r="J201" s="54">
        <v>52</v>
      </c>
      <c r="K201" s="55">
        <f t="shared" si="22"/>
        <v>58.76</v>
      </c>
      <c r="L201" s="55">
        <f t="shared" si="23"/>
        <v>53.56</v>
      </c>
      <c r="M201" s="56"/>
    </row>
    <row r="202" ht="20" customHeight="1" spans="1:13">
      <c r="A202" s="66"/>
      <c r="B202" s="52">
        <v>440</v>
      </c>
      <c r="C202" s="53" t="s">
        <v>215</v>
      </c>
      <c r="D202" s="54">
        <v>190</v>
      </c>
      <c r="E202" s="54">
        <f t="shared" si="18"/>
        <v>214.7</v>
      </c>
      <c r="F202" s="54">
        <f t="shared" si="19"/>
        <v>195.7</v>
      </c>
      <c r="G202" s="54">
        <v>173</v>
      </c>
      <c r="H202" s="54">
        <f t="shared" si="20"/>
        <v>195.49</v>
      </c>
      <c r="I202" s="54">
        <f t="shared" si="21"/>
        <v>178.19</v>
      </c>
      <c r="J202" s="54">
        <v>156</v>
      </c>
      <c r="K202" s="55">
        <f t="shared" si="22"/>
        <v>176.28</v>
      </c>
      <c r="L202" s="55">
        <f t="shared" si="23"/>
        <v>160.68</v>
      </c>
      <c r="M202" s="56"/>
    </row>
    <row r="203" ht="20" customHeight="1" spans="1:13">
      <c r="A203" s="66"/>
      <c r="B203" s="52">
        <v>441</v>
      </c>
      <c r="C203" s="53" t="s">
        <v>216</v>
      </c>
      <c r="D203" s="54">
        <v>185</v>
      </c>
      <c r="E203" s="54">
        <f t="shared" si="18"/>
        <v>209.05</v>
      </c>
      <c r="F203" s="54">
        <f t="shared" si="19"/>
        <v>190.55</v>
      </c>
      <c r="G203" s="54">
        <v>168</v>
      </c>
      <c r="H203" s="54">
        <f t="shared" si="20"/>
        <v>189.84</v>
      </c>
      <c r="I203" s="54">
        <f t="shared" si="21"/>
        <v>173.04</v>
      </c>
      <c r="J203" s="54">
        <v>151</v>
      </c>
      <c r="K203" s="55">
        <f t="shared" si="22"/>
        <v>170.63</v>
      </c>
      <c r="L203" s="55">
        <f t="shared" si="23"/>
        <v>155.53</v>
      </c>
      <c r="M203" s="56"/>
    </row>
    <row r="204" ht="20" customHeight="1" spans="1:13">
      <c r="A204" s="66"/>
      <c r="B204" s="52">
        <v>442</v>
      </c>
      <c r="C204" s="53" t="s">
        <v>217</v>
      </c>
      <c r="D204" s="54">
        <v>185</v>
      </c>
      <c r="E204" s="54">
        <f t="shared" si="18"/>
        <v>209.05</v>
      </c>
      <c r="F204" s="54">
        <f t="shared" si="19"/>
        <v>190.55</v>
      </c>
      <c r="G204" s="54">
        <v>168</v>
      </c>
      <c r="H204" s="54">
        <f t="shared" si="20"/>
        <v>189.84</v>
      </c>
      <c r="I204" s="54">
        <f t="shared" si="21"/>
        <v>173.04</v>
      </c>
      <c r="J204" s="54">
        <v>151</v>
      </c>
      <c r="K204" s="55">
        <f t="shared" si="22"/>
        <v>170.63</v>
      </c>
      <c r="L204" s="55">
        <f t="shared" si="23"/>
        <v>155.53</v>
      </c>
      <c r="M204" s="56"/>
    </row>
    <row r="205" ht="20" customHeight="1" spans="1:13">
      <c r="A205" s="66"/>
      <c r="B205" s="52">
        <v>443</v>
      </c>
      <c r="C205" s="53" t="s">
        <v>218</v>
      </c>
      <c r="D205" s="54">
        <v>3168</v>
      </c>
      <c r="E205" s="54">
        <f t="shared" si="18"/>
        <v>3579.84</v>
      </c>
      <c r="F205" s="54">
        <f t="shared" si="19"/>
        <v>3263.04</v>
      </c>
      <c r="G205" s="54">
        <v>2880</v>
      </c>
      <c r="H205" s="54">
        <f t="shared" si="20"/>
        <v>3254.4</v>
      </c>
      <c r="I205" s="54">
        <f t="shared" si="21"/>
        <v>2966.4</v>
      </c>
      <c r="J205" s="54">
        <v>2592</v>
      </c>
      <c r="K205" s="55">
        <f t="shared" si="22"/>
        <v>2928.96</v>
      </c>
      <c r="L205" s="55">
        <f t="shared" si="23"/>
        <v>2669.76</v>
      </c>
      <c r="M205" s="56"/>
    </row>
    <row r="206" ht="20" customHeight="1" spans="1:13">
      <c r="A206" s="66"/>
      <c r="B206" s="52">
        <v>444</v>
      </c>
      <c r="C206" s="53" t="s">
        <v>219</v>
      </c>
      <c r="D206" s="54">
        <v>3168</v>
      </c>
      <c r="E206" s="54">
        <f t="shared" si="18"/>
        <v>3579.84</v>
      </c>
      <c r="F206" s="54">
        <f t="shared" si="19"/>
        <v>3263.04</v>
      </c>
      <c r="G206" s="54">
        <v>2880</v>
      </c>
      <c r="H206" s="54">
        <f t="shared" si="20"/>
        <v>3254.4</v>
      </c>
      <c r="I206" s="54">
        <f t="shared" si="21"/>
        <v>2966.4</v>
      </c>
      <c r="J206" s="54">
        <v>2592</v>
      </c>
      <c r="K206" s="55">
        <f t="shared" si="22"/>
        <v>2928.96</v>
      </c>
      <c r="L206" s="55">
        <f t="shared" si="23"/>
        <v>2669.76</v>
      </c>
      <c r="M206" s="56"/>
    </row>
    <row r="207" ht="20" customHeight="1" spans="1:13">
      <c r="A207" s="66"/>
      <c r="B207" s="52">
        <v>445</v>
      </c>
      <c r="C207" s="53" t="s">
        <v>220</v>
      </c>
      <c r="D207" s="54">
        <v>950</v>
      </c>
      <c r="E207" s="54">
        <f t="shared" si="18"/>
        <v>1073.5</v>
      </c>
      <c r="F207" s="54">
        <f t="shared" si="19"/>
        <v>978.5</v>
      </c>
      <c r="G207" s="54">
        <v>864</v>
      </c>
      <c r="H207" s="54">
        <f t="shared" si="20"/>
        <v>976.32</v>
      </c>
      <c r="I207" s="54">
        <f t="shared" si="21"/>
        <v>889.92</v>
      </c>
      <c r="J207" s="54">
        <v>778</v>
      </c>
      <c r="K207" s="55">
        <f t="shared" si="22"/>
        <v>879.14</v>
      </c>
      <c r="L207" s="55">
        <f t="shared" si="23"/>
        <v>801.34</v>
      </c>
      <c r="M207" s="56"/>
    </row>
    <row r="208" ht="20" customHeight="1" spans="1:13">
      <c r="A208" s="66"/>
      <c r="B208" s="52">
        <v>446</v>
      </c>
      <c r="C208" s="53" t="s">
        <v>221</v>
      </c>
      <c r="D208" s="54">
        <v>190</v>
      </c>
      <c r="E208" s="54">
        <f t="shared" si="18"/>
        <v>214.7</v>
      </c>
      <c r="F208" s="54">
        <f t="shared" si="19"/>
        <v>195.7</v>
      </c>
      <c r="G208" s="54">
        <v>173</v>
      </c>
      <c r="H208" s="54">
        <f t="shared" si="20"/>
        <v>195.49</v>
      </c>
      <c r="I208" s="54">
        <f t="shared" si="21"/>
        <v>178.19</v>
      </c>
      <c r="J208" s="54">
        <v>156</v>
      </c>
      <c r="K208" s="55">
        <f t="shared" si="22"/>
        <v>176.28</v>
      </c>
      <c r="L208" s="55">
        <f t="shared" si="23"/>
        <v>160.68</v>
      </c>
      <c r="M208" s="56"/>
    </row>
    <row r="209" ht="20" customHeight="1" spans="1:13">
      <c r="A209" s="67"/>
      <c r="B209" s="52">
        <v>447</v>
      </c>
      <c r="C209" s="53" t="s">
        <v>222</v>
      </c>
      <c r="D209" s="54">
        <v>190</v>
      </c>
      <c r="E209" s="54">
        <f t="shared" si="18"/>
        <v>214.7</v>
      </c>
      <c r="F209" s="54">
        <f t="shared" si="19"/>
        <v>195.7</v>
      </c>
      <c r="G209" s="54">
        <v>173</v>
      </c>
      <c r="H209" s="54">
        <f t="shared" si="20"/>
        <v>195.49</v>
      </c>
      <c r="I209" s="54">
        <f t="shared" si="21"/>
        <v>178.19</v>
      </c>
      <c r="J209" s="54">
        <v>156</v>
      </c>
      <c r="K209" s="55">
        <f t="shared" si="22"/>
        <v>176.28</v>
      </c>
      <c r="L209" s="55">
        <f t="shared" si="23"/>
        <v>160.68</v>
      </c>
      <c r="M209" s="56"/>
    </row>
    <row r="210" ht="20" customHeight="1" spans="1:13">
      <c r="A210" s="58" t="s">
        <v>223</v>
      </c>
      <c r="B210" s="52">
        <v>501</v>
      </c>
      <c r="C210" s="53" t="s">
        <v>224</v>
      </c>
      <c r="D210" s="54">
        <v>396</v>
      </c>
      <c r="E210" s="54">
        <f t="shared" si="18"/>
        <v>447.48</v>
      </c>
      <c r="F210" s="54">
        <f t="shared" si="19"/>
        <v>407.88</v>
      </c>
      <c r="G210" s="54">
        <v>360</v>
      </c>
      <c r="H210" s="54">
        <f t="shared" si="20"/>
        <v>406.8</v>
      </c>
      <c r="I210" s="54">
        <f t="shared" si="21"/>
        <v>370.8</v>
      </c>
      <c r="J210" s="54">
        <v>324</v>
      </c>
      <c r="K210" s="55">
        <f t="shared" si="22"/>
        <v>366.12</v>
      </c>
      <c r="L210" s="55">
        <f t="shared" si="23"/>
        <v>333.72</v>
      </c>
      <c r="M210" s="56"/>
    </row>
    <row r="211" ht="20" customHeight="1" spans="1:13">
      <c r="A211" s="59"/>
      <c r="B211" s="52">
        <v>502</v>
      </c>
      <c r="C211" s="53" t="s">
        <v>225</v>
      </c>
      <c r="D211" s="54">
        <v>222</v>
      </c>
      <c r="E211" s="54">
        <f t="shared" si="18"/>
        <v>250.86</v>
      </c>
      <c r="F211" s="54">
        <f t="shared" si="19"/>
        <v>228.66</v>
      </c>
      <c r="G211" s="54">
        <v>202</v>
      </c>
      <c r="H211" s="54">
        <f t="shared" si="20"/>
        <v>228.26</v>
      </c>
      <c r="I211" s="54">
        <f t="shared" si="21"/>
        <v>208.06</v>
      </c>
      <c r="J211" s="54">
        <v>181</v>
      </c>
      <c r="K211" s="55">
        <f t="shared" si="22"/>
        <v>204.53</v>
      </c>
      <c r="L211" s="55">
        <f t="shared" si="23"/>
        <v>186.43</v>
      </c>
      <c r="M211" s="56"/>
    </row>
    <row r="212" ht="20" customHeight="1" spans="1:13">
      <c r="A212" s="59"/>
      <c r="B212" s="52">
        <v>503</v>
      </c>
      <c r="C212" s="53" t="s">
        <v>226</v>
      </c>
      <c r="D212" s="54">
        <v>222</v>
      </c>
      <c r="E212" s="54">
        <f t="shared" si="18"/>
        <v>250.86</v>
      </c>
      <c r="F212" s="54">
        <f t="shared" si="19"/>
        <v>228.66</v>
      </c>
      <c r="G212" s="54">
        <v>202</v>
      </c>
      <c r="H212" s="54">
        <f t="shared" si="20"/>
        <v>228.26</v>
      </c>
      <c r="I212" s="54">
        <f t="shared" si="21"/>
        <v>208.06</v>
      </c>
      <c r="J212" s="54">
        <v>181</v>
      </c>
      <c r="K212" s="55">
        <f t="shared" si="22"/>
        <v>204.53</v>
      </c>
      <c r="L212" s="55">
        <f t="shared" si="23"/>
        <v>186.43</v>
      </c>
      <c r="M212" s="56"/>
    </row>
    <row r="213" ht="20" customHeight="1" spans="1:13">
      <c r="A213" s="59"/>
      <c r="B213" s="52">
        <v>504</v>
      </c>
      <c r="C213" s="53" t="s">
        <v>227</v>
      </c>
      <c r="D213" s="54">
        <v>222</v>
      </c>
      <c r="E213" s="54">
        <f t="shared" si="18"/>
        <v>250.86</v>
      </c>
      <c r="F213" s="54">
        <f t="shared" si="19"/>
        <v>228.66</v>
      </c>
      <c r="G213" s="54">
        <v>202</v>
      </c>
      <c r="H213" s="54">
        <f t="shared" si="20"/>
        <v>228.26</v>
      </c>
      <c r="I213" s="54">
        <f t="shared" si="21"/>
        <v>208.06</v>
      </c>
      <c r="J213" s="54">
        <v>181</v>
      </c>
      <c r="K213" s="55">
        <f t="shared" si="22"/>
        <v>204.53</v>
      </c>
      <c r="L213" s="55">
        <f t="shared" si="23"/>
        <v>186.43</v>
      </c>
      <c r="M213" s="56"/>
    </row>
    <row r="214" ht="20" customHeight="1" spans="1:13">
      <c r="A214" s="59"/>
      <c r="B214" s="52">
        <v>505</v>
      </c>
      <c r="C214" s="53" t="s">
        <v>228</v>
      </c>
      <c r="D214" s="54">
        <v>222</v>
      </c>
      <c r="E214" s="54">
        <f t="shared" si="18"/>
        <v>250.86</v>
      </c>
      <c r="F214" s="54">
        <f t="shared" si="19"/>
        <v>228.66</v>
      </c>
      <c r="G214" s="54">
        <v>202</v>
      </c>
      <c r="H214" s="54">
        <f t="shared" si="20"/>
        <v>228.26</v>
      </c>
      <c r="I214" s="54">
        <f t="shared" si="21"/>
        <v>208.06</v>
      </c>
      <c r="J214" s="54">
        <v>181</v>
      </c>
      <c r="K214" s="55">
        <f t="shared" si="22"/>
        <v>204.53</v>
      </c>
      <c r="L214" s="55">
        <f t="shared" si="23"/>
        <v>186.43</v>
      </c>
      <c r="M214" s="56"/>
    </row>
    <row r="215" ht="20" customHeight="1" spans="1:13">
      <c r="A215" s="59"/>
      <c r="B215" s="52">
        <v>506</v>
      </c>
      <c r="C215" s="53" t="s">
        <v>229</v>
      </c>
      <c r="D215" s="54">
        <v>222</v>
      </c>
      <c r="E215" s="54">
        <f t="shared" si="18"/>
        <v>250.86</v>
      </c>
      <c r="F215" s="54">
        <f t="shared" si="19"/>
        <v>228.66</v>
      </c>
      <c r="G215" s="54">
        <v>202</v>
      </c>
      <c r="H215" s="54">
        <f t="shared" si="20"/>
        <v>228.26</v>
      </c>
      <c r="I215" s="54">
        <f t="shared" si="21"/>
        <v>208.06</v>
      </c>
      <c r="J215" s="54">
        <v>181</v>
      </c>
      <c r="K215" s="55">
        <f t="shared" si="22"/>
        <v>204.53</v>
      </c>
      <c r="L215" s="55">
        <f t="shared" si="23"/>
        <v>186.43</v>
      </c>
      <c r="M215" s="56"/>
    </row>
    <row r="216" ht="20" customHeight="1" spans="1:13">
      <c r="A216" s="59"/>
      <c r="B216" s="52">
        <v>507</v>
      </c>
      <c r="C216" s="53" t="s">
        <v>230</v>
      </c>
      <c r="D216" s="54">
        <v>79</v>
      </c>
      <c r="E216" s="54">
        <f t="shared" si="18"/>
        <v>89.27</v>
      </c>
      <c r="F216" s="54">
        <f t="shared" si="19"/>
        <v>81.37</v>
      </c>
      <c r="G216" s="54">
        <v>72</v>
      </c>
      <c r="H216" s="54">
        <f t="shared" si="20"/>
        <v>81.36</v>
      </c>
      <c r="I216" s="54">
        <f t="shared" si="21"/>
        <v>74.16</v>
      </c>
      <c r="J216" s="54">
        <v>65</v>
      </c>
      <c r="K216" s="55">
        <f t="shared" si="22"/>
        <v>73.45</v>
      </c>
      <c r="L216" s="55">
        <f t="shared" si="23"/>
        <v>66.95</v>
      </c>
      <c r="M216" s="56"/>
    </row>
    <row r="217" ht="20" customHeight="1" spans="1:13">
      <c r="A217" s="59"/>
      <c r="B217" s="52">
        <v>508</v>
      </c>
      <c r="C217" s="53" t="s">
        <v>231</v>
      </c>
      <c r="D217" s="54">
        <v>238</v>
      </c>
      <c r="E217" s="54">
        <f t="shared" si="18"/>
        <v>268.94</v>
      </c>
      <c r="F217" s="54">
        <f t="shared" si="19"/>
        <v>245.14</v>
      </c>
      <c r="G217" s="54">
        <v>216</v>
      </c>
      <c r="H217" s="54">
        <f t="shared" si="20"/>
        <v>244.08</v>
      </c>
      <c r="I217" s="54">
        <f t="shared" si="21"/>
        <v>222.48</v>
      </c>
      <c r="J217" s="54">
        <v>194</v>
      </c>
      <c r="K217" s="55">
        <f t="shared" si="22"/>
        <v>219.22</v>
      </c>
      <c r="L217" s="55">
        <f t="shared" si="23"/>
        <v>199.82</v>
      </c>
      <c r="M217" s="56"/>
    </row>
    <row r="218" ht="20" customHeight="1" spans="1:13">
      <c r="A218" s="59"/>
      <c r="B218" s="52">
        <v>509</v>
      </c>
      <c r="C218" s="53" t="s">
        <v>232</v>
      </c>
      <c r="D218" s="54">
        <v>238</v>
      </c>
      <c r="E218" s="54">
        <f t="shared" si="18"/>
        <v>268.94</v>
      </c>
      <c r="F218" s="54">
        <f t="shared" si="19"/>
        <v>245.14</v>
      </c>
      <c r="G218" s="54">
        <v>216</v>
      </c>
      <c r="H218" s="54">
        <f t="shared" si="20"/>
        <v>244.08</v>
      </c>
      <c r="I218" s="54">
        <f t="shared" si="21"/>
        <v>222.48</v>
      </c>
      <c r="J218" s="54">
        <v>194</v>
      </c>
      <c r="K218" s="55">
        <f t="shared" si="22"/>
        <v>219.22</v>
      </c>
      <c r="L218" s="55">
        <f t="shared" si="23"/>
        <v>199.82</v>
      </c>
      <c r="M218" s="56"/>
    </row>
    <row r="219" ht="20" customHeight="1" spans="1:13">
      <c r="A219" s="59"/>
      <c r="B219" s="52">
        <v>510</v>
      </c>
      <c r="C219" s="53" t="s">
        <v>233</v>
      </c>
      <c r="D219" s="54">
        <v>412</v>
      </c>
      <c r="E219" s="54">
        <f t="shared" si="18"/>
        <v>465.56</v>
      </c>
      <c r="F219" s="54">
        <f t="shared" si="19"/>
        <v>424.36</v>
      </c>
      <c r="G219" s="54">
        <v>374</v>
      </c>
      <c r="H219" s="54">
        <f t="shared" si="20"/>
        <v>422.62</v>
      </c>
      <c r="I219" s="54">
        <f t="shared" si="21"/>
        <v>385.22</v>
      </c>
      <c r="J219" s="54">
        <v>337</v>
      </c>
      <c r="K219" s="55">
        <f t="shared" si="22"/>
        <v>380.81</v>
      </c>
      <c r="L219" s="55">
        <f t="shared" si="23"/>
        <v>347.11</v>
      </c>
      <c r="M219" s="56"/>
    </row>
    <row r="220" ht="20" customHeight="1" spans="1:13">
      <c r="A220" s="59"/>
      <c r="B220" s="52">
        <v>511</v>
      </c>
      <c r="C220" s="53" t="s">
        <v>234</v>
      </c>
      <c r="D220" s="54">
        <v>79</v>
      </c>
      <c r="E220" s="54">
        <f t="shared" si="18"/>
        <v>89.27</v>
      </c>
      <c r="F220" s="54">
        <f t="shared" si="19"/>
        <v>81.37</v>
      </c>
      <c r="G220" s="54">
        <v>72</v>
      </c>
      <c r="H220" s="54">
        <f t="shared" si="20"/>
        <v>81.36</v>
      </c>
      <c r="I220" s="54">
        <f t="shared" si="21"/>
        <v>74.16</v>
      </c>
      <c r="J220" s="54">
        <v>65</v>
      </c>
      <c r="K220" s="55">
        <f t="shared" si="22"/>
        <v>73.45</v>
      </c>
      <c r="L220" s="55">
        <f t="shared" si="23"/>
        <v>66.95</v>
      </c>
      <c r="M220" s="56"/>
    </row>
    <row r="221" ht="20" customHeight="1" spans="1:13">
      <c r="A221" s="59"/>
      <c r="B221" s="52">
        <v>512</v>
      </c>
      <c r="C221" s="53" t="s">
        <v>235</v>
      </c>
      <c r="D221" s="54">
        <v>286</v>
      </c>
      <c r="E221" s="54">
        <f t="shared" si="18"/>
        <v>323.18</v>
      </c>
      <c r="F221" s="54">
        <f t="shared" si="19"/>
        <v>294.58</v>
      </c>
      <c r="G221" s="54">
        <v>259</v>
      </c>
      <c r="H221" s="54">
        <f t="shared" si="20"/>
        <v>292.67</v>
      </c>
      <c r="I221" s="54">
        <f t="shared" si="21"/>
        <v>266.77</v>
      </c>
      <c r="J221" s="54">
        <v>233</v>
      </c>
      <c r="K221" s="55">
        <f t="shared" si="22"/>
        <v>263.29</v>
      </c>
      <c r="L221" s="55">
        <f t="shared" si="23"/>
        <v>239.99</v>
      </c>
      <c r="M221" s="56"/>
    </row>
    <row r="222" ht="20" customHeight="1" spans="1:13">
      <c r="A222" s="59"/>
      <c r="B222" s="52">
        <v>513</v>
      </c>
      <c r="C222" s="53" t="s">
        <v>236</v>
      </c>
      <c r="D222" s="54">
        <v>238</v>
      </c>
      <c r="E222" s="54">
        <f t="shared" si="18"/>
        <v>268.94</v>
      </c>
      <c r="F222" s="54">
        <f t="shared" si="19"/>
        <v>245.14</v>
      </c>
      <c r="G222" s="54">
        <v>216</v>
      </c>
      <c r="H222" s="54">
        <f t="shared" si="20"/>
        <v>244.08</v>
      </c>
      <c r="I222" s="54">
        <f t="shared" si="21"/>
        <v>222.48</v>
      </c>
      <c r="J222" s="54">
        <v>194</v>
      </c>
      <c r="K222" s="55">
        <f t="shared" si="22"/>
        <v>219.22</v>
      </c>
      <c r="L222" s="55">
        <f t="shared" si="23"/>
        <v>199.82</v>
      </c>
      <c r="M222" s="56"/>
    </row>
    <row r="223" ht="20" customHeight="1" spans="1:13">
      <c r="A223" s="59"/>
      <c r="B223" s="52">
        <v>514</v>
      </c>
      <c r="C223" s="53" t="s">
        <v>237</v>
      </c>
      <c r="D223" s="54">
        <v>95</v>
      </c>
      <c r="E223" s="54">
        <f t="shared" si="18"/>
        <v>107.35</v>
      </c>
      <c r="F223" s="54">
        <f t="shared" si="19"/>
        <v>97.85</v>
      </c>
      <c r="G223" s="54">
        <v>86</v>
      </c>
      <c r="H223" s="54">
        <f t="shared" si="20"/>
        <v>97.18</v>
      </c>
      <c r="I223" s="54">
        <f t="shared" si="21"/>
        <v>88.58</v>
      </c>
      <c r="J223" s="54">
        <v>78</v>
      </c>
      <c r="K223" s="55">
        <f t="shared" si="22"/>
        <v>88.14</v>
      </c>
      <c r="L223" s="55">
        <f t="shared" si="23"/>
        <v>80.34</v>
      </c>
      <c r="M223" s="56"/>
    </row>
    <row r="224" ht="20" customHeight="1" spans="1:13">
      <c r="A224" s="59"/>
      <c r="B224" s="52">
        <v>515</v>
      </c>
      <c r="C224" s="53" t="s">
        <v>238</v>
      </c>
      <c r="D224" s="54">
        <v>95</v>
      </c>
      <c r="E224" s="54">
        <f t="shared" si="18"/>
        <v>107.35</v>
      </c>
      <c r="F224" s="54">
        <f t="shared" si="19"/>
        <v>97.85</v>
      </c>
      <c r="G224" s="54">
        <v>86</v>
      </c>
      <c r="H224" s="54">
        <f t="shared" si="20"/>
        <v>97.18</v>
      </c>
      <c r="I224" s="54">
        <f t="shared" si="21"/>
        <v>88.58</v>
      </c>
      <c r="J224" s="54">
        <v>78</v>
      </c>
      <c r="K224" s="55">
        <f t="shared" si="22"/>
        <v>88.14</v>
      </c>
      <c r="L224" s="55">
        <f t="shared" si="23"/>
        <v>80.34</v>
      </c>
      <c r="M224" s="56"/>
    </row>
    <row r="225" ht="20" customHeight="1" spans="1:13">
      <c r="A225" s="59"/>
      <c r="B225" s="52">
        <v>516</v>
      </c>
      <c r="C225" s="53" t="s">
        <v>239</v>
      </c>
      <c r="D225" s="54">
        <v>475</v>
      </c>
      <c r="E225" s="54">
        <f t="shared" si="18"/>
        <v>536.75</v>
      </c>
      <c r="F225" s="54">
        <f t="shared" si="19"/>
        <v>489.25</v>
      </c>
      <c r="G225" s="54">
        <v>432</v>
      </c>
      <c r="H225" s="54">
        <f t="shared" si="20"/>
        <v>488.16</v>
      </c>
      <c r="I225" s="54">
        <f t="shared" si="21"/>
        <v>444.96</v>
      </c>
      <c r="J225" s="54">
        <v>389</v>
      </c>
      <c r="K225" s="55">
        <f t="shared" si="22"/>
        <v>439.57</v>
      </c>
      <c r="L225" s="55">
        <f t="shared" si="23"/>
        <v>400.67</v>
      </c>
      <c r="M225" s="56"/>
    </row>
    <row r="226" ht="20" customHeight="1" spans="1:13">
      <c r="A226" s="59"/>
      <c r="B226" s="52">
        <v>517</v>
      </c>
      <c r="C226" s="53" t="s">
        <v>240</v>
      </c>
      <c r="D226" s="54">
        <v>629</v>
      </c>
      <c r="E226" s="54">
        <f t="shared" si="18"/>
        <v>710.77</v>
      </c>
      <c r="F226" s="54">
        <f t="shared" si="19"/>
        <v>647.87</v>
      </c>
      <c r="G226" s="54">
        <v>571</v>
      </c>
      <c r="H226" s="54">
        <f t="shared" si="20"/>
        <v>645.23</v>
      </c>
      <c r="I226" s="54">
        <f t="shared" si="21"/>
        <v>588.13</v>
      </c>
      <c r="J226" s="54">
        <v>514</v>
      </c>
      <c r="K226" s="55">
        <f t="shared" si="22"/>
        <v>580.82</v>
      </c>
      <c r="L226" s="55">
        <f t="shared" si="23"/>
        <v>529.42</v>
      </c>
      <c r="M226" s="56"/>
    </row>
    <row r="227" ht="20" customHeight="1" spans="1:13">
      <c r="A227" s="59" t="s">
        <v>223</v>
      </c>
      <c r="B227" s="52">
        <v>518</v>
      </c>
      <c r="C227" s="53" t="s">
        <v>241</v>
      </c>
      <c r="D227" s="54">
        <v>127</v>
      </c>
      <c r="E227" s="54">
        <f t="shared" si="18"/>
        <v>143.51</v>
      </c>
      <c r="F227" s="54">
        <f t="shared" si="19"/>
        <v>130.81</v>
      </c>
      <c r="G227" s="54">
        <v>115</v>
      </c>
      <c r="H227" s="54">
        <f t="shared" si="20"/>
        <v>129.95</v>
      </c>
      <c r="I227" s="54">
        <f t="shared" si="21"/>
        <v>118.45</v>
      </c>
      <c r="J227" s="54">
        <v>103</v>
      </c>
      <c r="K227" s="55">
        <f t="shared" si="22"/>
        <v>116.39</v>
      </c>
      <c r="L227" s="55">
        <f t="shared" si="23"/>
        <v>106.09</v>
      </c>
      <c r="M227" s="56"/>
    </row>
    <row r="228" ht="20" customHeight="1" spans="1:13">
      <c r="A228" s="59"/>
      <c r="B228" s="52">
        <v>519</v>
      </c>
      <c r="C228" s="53" t="s">
        <v>242</v>
      </c>
      <c r="D228" s="54">
        <v>190</v>
      </c>
      <c r="E228" s="54">
        <f t="shared" si="18"/>
        <v>214.7</v>
      </c>
      <c r="F228" s="54">
        <f t="shared" si="19"/>
        <v>195.7</v>
      </c>
      <c r="G228" s="54">
        <v>173</v>
      </c>
      <c r="H228" s="54">
        <f t="shared" si="20"/>
        <v>195.49</v>
      </c>
      <c r="I228" s="54">
        <f t="shared" si="21"/>
        <v>178.19</v>
      </c>
      <c r="J228" s="54">
        <v>156</v>
      </c>
      <c r="K228" s="55">
        <f t="shared" si="22"/>
        <v>176.28</v>
      </c>
      <c r="L228" s="55">
        <f t="shared" si="23"/>
        <v>160.68</v>
      </c>
      <c r="M228" s="56"/>
    </row>
    <row r="229" ht="20" customHeight="1" spans="1:13">
      <c r="A229" s="59"/>
      <c r="B229" s="52">
        <v>520</v>
      </c>
      <c r="C229" s="53" t="s">
        <v>243</v>
      </c>
      <c r="D229" s="54">
        <v>286</v>
      </c>
      <c r="E229" s="54">
        <f t="shared" si="18"/>
        <v>323.18</v>
      </c>
      <c r="F229" s="54">
        <f t="shared" si="19"/>
        <v>294.58</v>
      </c>
      <c r="G229" s="54">
        <v>259</v>
      </c>
      <c r="H229" s="54">
        <f t="shared" si="20"/>
        <v>292.67</v>
      </c>
      <c r="I229" s="54">
        <f t="shared" si="21"/>
        <v>266.77</v>
      </c>
      <c r="J229" s="54">
        <v>233</v>
      </c>
      <c r="K229" s="55">
        <f t="shared" si="22"/>
        <v>263.29</v>
      </c>
      <c r="L229" s="55">
        <f t="shared" si="23"/>
        <v>239.99</v>
      </c>
      <c r="M229" s="56"/>
    </row>
    <row r="230" ht="20" customHeight="1" spans="1:13">
      <c r="A230" s="59"/>
      <c r="B230" s="52">
        <v>521</v>
      </c>
      <c r="C230" s="53" t="s">
        <v>244</v>
      </c>
      <c r="D230" s="54">
        <v>127</v>
      </c>
      <c r="E230" s="54">
        <f t="shared" si="18"/>
        <v>143.51</v>
      </c>
      <c r="F230" s="54">
        <f t="shared" si="19"/>
        <v>130.81</v>
      </c>
      <c r="G230" s="54">
        <v>115</v>
      </c>
      <c r="H230" s="54">
        <f t="shared" si="20"/>
        <v>129.95</v>
      </c>
      <c r="I230" s="54">
        <f t="shared" si="21"/>
        <v>118.45</v>
      </c>
      <c r="J230" s="54">
        <v>103</v>
      </c>
      <c r="K230" s="55">
        <f t="shared" si="22"/>
        <v>116.39</v>
      </c>
      <c r="L230" s="55">
        <f t="shared" si="23"/>
        <v>106.09</v>
      </c>
      <c r="M230" s="56"/>
    </row>
    <row r="231" ht="20" customHeight="1" spans="1:13">
      <c r="A231" s="59"/>
      <c r="B231" s="52">
        <v>522</v>
      </c>
      <c r="C231" s="53" t="s">
        <v>245</v>
      </c>
      <c r="D231" s="54">
        <v>286</v>
      </c>
      <c r="E231" s="54">
        <f t="shared" si="18"/>
        <v>323.18</v>
      </c>
      <c r="F231" s="54">
        <f t="shared" si="19"/>
        <v>294.58</v>
      </c>
      <c r="G231" s="54">
        <v>259</v>
      </c>
      <c r="H231" s="54">
        <f t="shared" si="20"/>
        <v>292.67</v>
      </c>
      <c r="I231" s="54">
        <f t="shared" si="21"/>
        <v>266.77</v>
      </c>
      <c r="J231" s="54">
        <v>233</v>
      </c>
      <c r="K231" s="55">
        <f t="shared" si="22"/>
        <v>263.29</v>
      </c>
      <c r="L231" s="55">
        <f t="shared" si="23"/>
        <v>239.99</v>
      </c>
      <c r="M231" s="56"/>
    </row>
    <row r="232" ht="20" customHeight="1" spans="1:13">
      <c r="A232" s="59"/>
      <c r="B232" s="52">
        <v>523</v>
      </c>
      <c r="C232" s="53" t="s">
        <v>246</v>
      </c>
      <c r="D232" s="54">
        <v>190</v>
      </c>
      <c r="E232" s="54">
        <f t="shared" si="18"/>
        <v>214.7</v>
      </c>
      <c r="F232" s="54">
        <f t="shared" si="19"/>
        <v>195.7</v>
      </c>
      <c r="G232" s="54">
        <v>173</v>
      </c>
      <c r="H232" s="54">
        <f t="shared" si="20"/>
        <v>195.49</v>
      </c>
      <c r="I232" s="54">
        <f t="shared" si="21"/>
        <v>178.19</v>
      </c>
      <c r="J232" s="54">
        <v>156</v>
      </c>
      <c r="K232" s="55">
        <f t="shared" si="22"/>
        <v>176.28</v>
      </c>
      <c r="L232" s="55">
        <f t="shared" si="23"/>
        <v>160.68</v>
      </c>
      <c r="M232" s="56"/>
    </row>
    <row r="233" ht="20" customHeight="1" spans="1:13">
      <c r="A233" s="59"/>
      <c r="B233" s="52">
        <v>524</v>
      </c>
      <c r="C233" s="53" t="s">
        <v>247</v>
      </c>
      <c r="D233" s="54">
        <v>185</v>
      </c>
      <c r="E233" s="54">
        <f t="shared" si="18"/>
        <v>209.05</v>
      </c>
      <c r="F233" s="54">
        <f t="shared" si="19"/>
        <v>190.55</v>
      </c>
      <c r="G233" s="54">
        <v>168</v>
      </c>
      <c r="H233" s="54">
        <f t="shared" si="20"/>
        <v>189.84</v>
      </c>
      <c r="I233" s="54">
        <f t="shared" si="21"/>
        <v>173.04</v>
      </c>
      <c r="J233" s="54">
        <v>151</v>
      </c>
      <c r="K233" s="55">
        <f t="shared" si="22"/>
        <v>170.63</v>
      </c>
      <c r="L233" s="55">
        <f t="shared" si="23"/>
        <v>155.53</v>
      </c>
      <c r="M233" s="56"/>
    </row>
    <row r="234" ht="20" customHeight="1" spans="1:13">
      <c r="A234" s="64"/>
      <c r="B234" s="52">
        <v>525</v>
      </c>
      <c r="C234" s="53" t="s">
        <v>248</v>
      </c>
      <c r="D234" s="54">
        <v>2534</v>
      </c>
      <c r="E234" s="54">
        <f t="shared" si="18"/>
        <v>2863.42</v>
      </c>
      <c r="F234" s="54">
        <f t="shared" si="19"/>
        <v>2610.02</v>
      </c>
      <c r="G234" s="54">
        <v>2304</v>
      </c>
      <c r="H234" s="54">
        <f t="shared" si="20"/>
        <v>2603.52</v>
      </c>
      <c r="I234" s="54">
        <f t="shared" si="21"/>
        <v>2373.12</v>
      </c>
      <c r="J234" s="54">
        <v>2074</v>
      </c>
      <c r="K234" s="55">
        <f t="shared" si="22"/>
        <v>2343.62</v>
      </c>
      <c r="L234" s="55">
        <f t="shared" si="23"/>
        <v>2136.22</v>
      </c>
      <c r="M234" s="56"/>
    </row>
    <row r="235" ht="20" customHeight="1" spans="1:13">
      <c r="A235" s="65" t="s">
        <v>249</v>
      </c>
      <c r="B235" s="52">
        <v>601</v>
      </c>
      <c r="C235" s="53" t="s">
        <v>250</v>
      </c>
      <c r="D235" s="54">
        <v>444</v>
      </c>
      <c r="E235" s="54">
        <f t="shared" si="18"/>
        <v>501.72</v>
      </c>
      <c r="F235" s="54">
        <f t="shared" si="19"/>
        <v>457.32</v>
      </c>
      <c r="G235" s="54">
        <v>403</v>
      </c>
      <c r="H235" s="54">
        <f t="shared" si="20"/>
        <v>455.39</v>
      </c>
      <c r="I235" s="54">
        <f t="shared" si="21"/>
        <v>415.09</v>
      </c>
      <c r="J235" s="54">
        <v>362</v>
      </c>
      <c r="K235" s="55">
        <f t="shared" si="22"/>
        <v>409.06</v>
      </c>
      <c r="L235" s="55">
        <f t="shared" si="23"/>
        <v>372.86</v>
      </c>
      <c r="M235" s="56"/>
    </row>
    <row r="236" ht="20" customHeight="1" spans="1:13">
      <c r="A236" s="66"/>
      <c r="B236" s="52">
        <v>602</v>
      </c>
      <c r="C236" s="53" t="s">
        <v>251</v>
      </c>
      <c r="D236" s="54">
        <v>132</v>
      </c>
      <c r="E236" s="54">
        <f t="shared" si="18"/>
        <v>149.16</v>
      </c>
      <c r="F236" s="54">
        <f t="shared" si="19"/>
        <v>135.96</v>
      </c>
      <c r="G236" s="54">
        <v>120</v>
      </c>
      <c r="H236" s="54">
        <f t="shared" si="20"/>
        <v>135.6</v>
      </c>
      <c r="I236" s="54">
        <f t="shared" si="21"/>
        <v>123.6</v>
      </c>
      <c r="J236" s="54">
        <v>108</v>
      </c>
      <c r="K236" s="55">
        <f t="shared" si="22"/>
        <v>122.04</v>
      </c>
      <c r="L236" s="55">
        <f t="shared" si="23"/>
        <v>111.24</v>
      </c>
      <c r="M236" s="56"/>
    </row>
    <row r="237" ht="20" customHeight="1" spans="1:13">
      <c r="A237" s="66"/>
      <c r="B237" s="52">
        <v>603</v>
      </c>
      <c r="C237" s="53" t="s">
        <v>252</v>
      </c>
      <c r="D237" s="54">
        <v>1056</v>
      </c>
      <c r="E237" s="54">
        <f t="shared" si="18"/>
        <v>1193.28</v>
      </c>
      <c r="F237" s="54">
        <f t="shared" si="19"/>
        <v>1087.68</v>
      </c>
      <c r="G237" s="54">
        <v>960</v>
      </c>
      <c r="H237" s="54">
        <f t="shared" si="20"/>
        <v>1084.8</v>
      </c>
      <c r="I237" s="54">
        <f t="shared" si="21"/>
        <v>988.8</v>
      </c>
      <c r="J237" s="54">
        <v>864</v>
      </c>
      <c r="K237" s="55">
        <f t="shared" si="22"/>
        <v>976.32</v>
      </c>
      <c r="L237" s="55">
        <f t="shared" si="23"/>
        <v>889.92</v>
      </c>
      <c r="M237" s="56"/>
    </row>
    <row r="238" ht="20" customHeight="1" spans="1:13">
      <c r="A238" s="66"/>
      <c r="B238" s="52">
        <v>604</v>
      </c>
      <c r="C238" s="53" t="s">
        <v>253</v>
      </c>
      <c r="D238" s="54">
        <v>396</v>
      </c>
      <c r="E238" s="54">
        <f t="shared" si="18"/>
        <v>447.48</v>
      </c>
      <c r="F238" s="54">
        <f t="shared" si="19"/>
        <v>407.88</v>
      </c>
      <c r="G238" s="54">
        <v>360</v>
      </c>
      <c r="H238" s="54">
        <f t="shared" si="20"/>
        <v>406.8</v>
      </c>
      <c r="I238" s="54">
        <f t="shared" si="21"/>
        <v>370.8</v>
      </c>
      <c r="J238" s="54">
        <v>324</v>
      </c>
      <c r="K238" s="55">
        <f t="shared" si="22"/>
        <v>366.12</v>
      </c>
      <c r="L238" s="55">
        <f t="shared" si="23"/>
        <v>333.72</v>
      </c>
      <c r="M238" s="56"/>
    </row>
    <row r="239" ht="20" customHeight="1" spans="1:13">
      <c r="A239" s="66"/>
      <c r="B239" s="52">
        <v>605</v>
      </c>
      <c r="C239" s="53" t="s">
        <v>254</v>
      </c>
      <c r="D239" s="54">
        <v>1320</v>
      </c>
      <c r="E239" s="54">
        <f t="shared" si="18"/>
        <v>1491.6</v>
      </c>
      <c r="F239" s="54">
        <f t="shared" si="19"/>
        <v>1359.6</v>
      </c>
      <c r="G239" s="54">
        <v>1200</v>
      </c>
      <c r="H239" s="54">
        <f t="shared" si="20"/>
        <v>1356</v>
      </c>
      <c r="I239" s="54">
        <f t="shared" si="21"/>
        <v>1236</v>
      </c>
      <c r="J239" s="54">
        <v>1080</v>
      </c>
      <c r="K239" s="55">
        <f t="shared" si="22"/>
        <v>1220.4</v>
      </c>
      <c r="L239" s="55">
        <f t="shared" si="23"/>
        <v>1112.4</v>
      </c>
      <c r="M239" s="56"/>
    </row>
    <row r="240" ht="20" customHeight="1" spans="1:13">
      <c r="A240" s="66"/>
      <c r="B240" s="52">
        <v>606</v>
      </c>
      <c r="C240" s="53" t="s">
        <v>255</v>
      </c>
      <c r="D240" s="54">
        <v>634</v>
      </c>
      <c r="E240" s="54">
        <f t="shared" si="18"/>
        <v>716.42</v>
      </c>
      <c r="F240" s="54">
        <f t="shared" si="19"/>
        <v>653.02</v>
      </c>
      <c r="G240" s="54">
        <v>576</v>
      </c>
      <c r="H240" s="54">
        <f t="shared" si="20"/>
        <v>650.88</v>
      </c>
      <c r="I240" s="54">
        <f t="shared" si="21"/>
        <v>593.28</v>
      </c>
      <c r="J240" s="54">
        <v>518</v>
      </c>
      <c r="K240" s="55">
        <f t="shared" si="22"/>
        <v>585.34</v>
      </c>
      <c r="L240" s="55">
        <f t="shared" si="23"/>
        <v>533.54</v>
      </c>
      <c r="M240" s="56"/>
    </row>
    <row r="241" ht="20" customHeight="1" spans="1:13">
      <c r="A241" s="66"/>
      <c r="B241" s="52">
        <v>607</v>
      </c>
      <c r="C241" s="53" t="s">
        <v>256</v>
      </c>
      <c r="D241" s="54">
        <v>412</v>
      </c>
      <c r="E241" s="54">
        <f t="shared" si="18"/>
        <v>465.56</v>
      </c>
      <c r="F241" s="54">
        <f t="shared" si="19"/>
        <v>424.36</v>
      </c>
      <c r="G241" s="54">
        <v>374</v>
      </c>
      <c r="H241" s="54">
        <f t="shared" si="20"/>
        <v>422.62</v>
      </c>
      <c r="I241" s="54">
        <f t="shared" si="21"/>
        <v>385.22</v>
      </c>
      <c r="J241" s="54">
        <v>337</v>
      </c>
      <c r="K241" s="55">
        <f t="shared" si="22"/>
        <v>380.81</v>
      </c>
      <c r="L241" s="55">
        <f t="shared" si="23"/>
        <v>347.11</v>
      </c>
      <c r="M241" s="56"/>
    </row>
    <row r="242" ht="20" customHeight="1" spans="1:13">
      <c r="A242" s="66"/>
      <c r="B242" s="52">
        <v>608</v>
      </c>
      <c r="C242" s="53" t="s">
        <v>257</v>
      </c>
      <c r="D242" s="54">
        <v>475</v>
      </c>
      <c r="E242" s="54">
        <f t="shared" si="18"/>
        <v>536.75</v>
      </c>
      <c r="F242" s="54">
        <f t="shared" si="19"/>
        <v>489.25</v>
      </c>
      <c r="G242" s="54">
        <v>432</v>
      </c>
      <c r="H242" s="54">
        <f t="shared" si="20"/>
        <v>488.16</v>
      </c>
      <c r="I242" s="54">
        <f t="shared" si="21"/>
        <v>444.96</v>
      </c>
      <c r="J242" s="54">
        <v>389</v>
      </c>
      <c r="K242" s="55">
        <f t="shared" si="22"/>
        <v>439.57</v>
      </c>
      <c r="L242" s="55">
        <f t="shared" si="23"/>
        <v>400.67</v>
      </c>
      <c r="M242" s="56"/>
    </row>
    <row r="243" ht="20" customHeight="1" spans="1:13">
      <c r="A243" s="66"/>
      <c r="B243" s="52">
        <v>609</v>
      </c>
      <c r="C243" s="53" t="s">
        <v>258</v>
      </c>
      <c r="D243" s="54">
        <v>238</v>
      </c>
      <c r="E243" s="54">
        <f t="shared" si="18"/>
        <v>268.94</v>
      </c>
      <c r="F243" s="54">
        <f t="shared" si="19"/>
        <v>245.14</v>
      </c>
      <c r="G243" s="54">
        <v>216</v>
      </c>
      <c r="H243" s="54">
        <f t="shared" si="20"/>
        <v>244.08</v>
      </c>
      <c r="I243" s="54">
        <f t="shared" si="21"/>
        <v>222.48</v>
      </c>
      <c r="J243" s="54">
        <v>194</v>
      </c>
      <c r="K243" s="55">
        <f t="shared" si="22"/>
        <v>219.22</v>
      </c>
      <c r="L243" s="55">
        <f t="shared" si="23"/>
        <v>199.82</v>
      </c>
      <c r="M243" s="56"/>
    </row>
    <row r="244" ht="20" customHeight="1" spans="1:13">
      <c r="A244" s="66"/>
      <c r="B244" s="52">
        <v>610</v>
      </c>
      <c r="C244" s="53" t="s">
        <v>259</v>
      </c>
      <c r="D244" s="54">
        <v>238</v>
      </c>
      <c r="E244" s="54">
        <f t="shared" si="18"/>
        <v>268.94</v>
      </c>
      <c r="F244" s="54">
        <f t="shared" si="19"/>
        <v>245.14</v>
      </c>
      <c r="G244" s="54">
        <v>216</v>
      </c>
      <c r="H244" s="54">
        <f t="shared" si="20"/>
        <v>244.08</v>
      </c>
      <c r="I244" s="54">
        <f t="shared" si="21"/>
        <v>222.48</v>
      </c>
      <c r="J244" s="54">
        <v>194</v>
      </c>
      <c r="K244" s="55">
        <f t="shared" si="22"/>
        <v>219.22</v>
      </c>
      <c r="L244" s="55">
        <f t="shared" si="23"/>
        <v>199.82</v>
      </c>
      <c r="M244" s="56"/>
    </row>
    <row r="245" ht="20" customHeight="1" spans="1:13">
      <c r="A245" s="66"/>
      <c r="B245" s="52">
        <v>611</v>
      </c>
      <c r="C245" s="53" t="s">
        <v>260</v>
      </c>
      <c r="D245" s="54">
        <v>92</v>
      </c>
      <c r="E245" s="54">
        <f t="shared" si="18"/>
        <v>103.96</v>
      </c>
      <c r="F245" s="54">
        <f t="shared" si="19"/>
        <v>94.76</v>
      </c>
      <c r="G245" s="54">
        <v>84</v>
      </c>
      <c r="H245" s="54">
        <f t="shared" si="20"/>
        <v>94.92</v>
      </c>
      <c r="I245" s="54">
        <f t="shared" si="21"/>
        <v>86.52</v>
      </c>
      <c r="J245" s="54">
        <v>76</v>
      </c>
      <c r="K245" s="55">
        <f t="shared" si="22"/>
        <v>85.88</v>
      </c>
      <c r="L245" s="55">
        <f t="shared" si="23"/>
        <v>78.28</v>
      </c>
      <c r="M245" s="56"/>
    </row>
    <row r="246" ht="20" customHeight="1" spans="1:13">
      <c r="A246" s="66"/>
      <c r="B246" s="52">
        <v>612</v>
      </c>
      <c r="C246" s="53" t="s">
        <v>261</v>
      </c>
      <c r="D246" s="54">
        <v>40</v>
      </c>
      <c r="E246" s="54">
        <f t="shared" si="18"/>
        <v>45.2</v>
      </c>
      <c r="F246" s="54">
        <f t="shared" si="19"/>
        <v>41.2</v>
      </c>
      <c r="G246" s="54">
        <v>35</v>
      </c>
      <c r="H246" s="54">
        <f t="shared" si="20"/>
        <v>39.55</v>
      </c>
      <c r="I246" s="54">
        <f t="shared" si="21"/>
        <v>36.05</v>
      </c>
      <c r="J246" s="54">
        <v>30</v>
      </c>
      <c r="K246" s="55">
        <f t="shared" si="22"/>
        <v>33.9</v>
      </c>
      <c r="L246" s="55">
        <f t="shared" si="23"/>
        <v>30.9</v>
      </c>
      <c r="M246" s="56"/>
    </row>
    <row r="247" ht="20" customHeight="1" spans="1:13">
      <c r="A247" s="66"/>
      <c r="B247" s="52">
        <v>613</v>
      </c>
      <c r="C247" s="53" t="s">
        <v>262</v>
      </c>
      <c r="D247" s="54">
        <v>286</v>
      </c>
      <c r="E247" s="54">
        <f t="shared" si="18"/>
        <v>323.18</v>
      </c>
      <c r="F247" s="54">
        <f t="shared" si="19"/>
        <v>294.58</v>
      </c>
      <c r="G247" s="54">
        <v>259</v>
      </c>
      <c r="H247" s="54">
        <f t="shared" si="20"/>
        <v>292.67</v>
      </c>
      <c r="I247" s="54">
        <f t="shared" si="21"/>
        <v>266.77</v>
      </c>
      <c r="J247" s="54">
        <v>233</v>
      </c>
      <c r="K247" s="55">
        <f t="shared" si="22"/>
        <v>263.29</v>
      </c>
      <c r="L247" s="55">
        <f t="shared" si="23"/>
        <v>239.99</v>
      </c>
      <c r="M247" s="56"/>
    </row>
    <row r="248" ht="20" customHeight="1" spans="1:13">
      <c r="A248" s="66"/>
      <c r="B248" s="52">
        <v>614</v>
      </c>
      <c r="C248" s="53" t="s">
        <v>263</v>
      </c>
      <c r="D248" s="54">
        <v>79</v>
      </c>
      <c r="E248" s="54">
        <f t="shared" si="18"/>
        <v>89.27</v>
      </c>
      <c r="F248" s="54">
        <f t="shared" si="19"/>
        <v>81.37</v>
      </c>
      <c r="G248" s="54">
        <v>72</v>
      </c>
      <c r="H248" s="54">
        <f t="shared" si="20"/>
        <v>81.36</v>
      </c>
      <c r="I248" s="54">
        <f t="shared" si="21"/>
        <v>74.16</v>
      </c>
      <c r="J248" s="54">
        <v>65</v>
      </c>
      <c r="K248" s="55">
        <f t="shared" si="22"/>
        <v>73.45</v>
      </c>
      <c r="L248" s="55">
        <f t="shared" si="23"/>
        <v>66.95</v>
      </c>
      <c r="M248" s="56"/>
    </row>
    <row r="249" ht="20" customHeight="1" spans="1:13">
      <c r="A249" s="66"/>
      <c r="B249" s="52">
        <v>615</v>
      </c>
      <c r="C249" s="53" t="s">
        <v>264</v>
      </c>
      <c r="D249" s="54">
        <v>127</v>
      </c>
      <c r="E249" s="54">
        <f t="shared" si="18"/>
        <v>143.51</v>
      </c>
      <c r="F249" s="54">
        <f t="shared" si="19"/>
        <v>130.81</v>
      </c>
      <c r="G249" s="54">
        <v>115</v>
      </c>
      <c r="H249" s="54">
        <f t="shared" si="20"/>
        <v>129.95</v>
      </c>
      <c r="I249" s="54">
        <f t="shared" si="21"/>
        <v>118.45</v>
      </c>
      <c r="J249" s="54">
        <v>103</v>
      </c>
      <c r="K249" s="55">
        <f t="shared" si="22"/>
        <v>116.39</v>
      </c>
      <c r="L249" s="55">
        <f t="shared" si="23"/>
        <v>106.09</v>
      </c>
      <c r="M249" s="56"/>
    </row>
    <row r="250" ht="20" customHeight="1" spans="1:13">
      <c r="A250" s="66"/>
      <c r="B250" s="52">
        <v>616</v>
      </c>
      <c r="C250" s="53" t="s">
        <v>265</v>
      </c>
      <c r="D250" s="54">
        <v>286</v>
      </c>
      <c r="E250" s="54">
        <f t="shared" si="18"/>
        <v>323.18</v>
      </c>
      <c r="F250" s="54">
        <f t="shared" si="19"/>
        <v>294.58</v>
      </c>
      <c r="G250" s="54">
        <v>259</v>
      </c>
      <c r="H250" s="54">
        <f t="shared" si="20"/>
        <v>292.67</v>
      </c>
      <c r="I250" s="54">
        <f t="shared" si="21"/>
        <v>266.77</v>
      </c>
      <c r="J250" s="54">
        <v>233</v>
      </c>
      <c r="K250" s="55">
        <f t="shared" si="22"/>
        <v>263.29</v>
      </c>
      <c r="L250" s="55">
        <f t="shared" si="23"/>
        <v>239.99</v>
      </c>
      <c r="M250" s="56"/>
    </row>
    <row r="251" ht="20" customHeight="1" spans="1:13">
      <c r="A251" s="66"/>
      <c r="B251" s="52">
        <v>617</v>
      </c>
      <c r="C251" s="53" t="s">
        <v>266</v>
      </c>
      <c r="D251" s="54">
        <v>396</v>
      </c>
      <c r="E251" s="54">
        <f t="shared" si="18"/>
        <v>447.48</v>
      </c>
      <c r="F251" s="54">
        <f t="shared" si="19"/>
        <v>407.88</v>
      </c>
      <c r="G251" s="54">
        <v>360</v>
      </c>
      <c r="H251" s="54">
        <f t="shared" si="20"/>
        <v>406.8</v>
      </c>
      <c r="I251" s="54">
        <f t="shared" si="21"/>
        <v>370.8</v>
      </c>
      <c r="J251" s="54">
        <v>324</v>
      </c>
      <c r="K251" s="55">
        <f t="shared" si="22"/>
        <v>366.12</v>
      </c>
      <c r="L251" s="55">
        <f t="shared" si="23"/>
        <v>333.72</v>
      </c>
      <c r="M251" s="56"/>
    </row>
    <row r="252" ht="20" customHeight="1" spans="1:13">
      <c r="A252" s="66"/>
      <c r="B252" s="52">
        <v>618</v>
      </c>
      <c r="C252" s="53" t="s">
        <v>267</v>
      </c>
      <c r="D252" s="54">
        <v>1056</v>
      </c>
      <c r="E252" s="54">
        <f t="shared" si="18"/>
        <v>1193.28</v>
      </c>
      <c r="F252" s="54">
        <f t="shared" si="19"/>
        <v>1087.68</v>
      </c>
      <c r="G252" s="54">
        <v>960</v>
      </c>
      <c r="H252" s="54">
        <f t="shared" si="20"/>
        <v>1084.8</v>
      </c>
      <c r="I252" s="54">
        <f t="shared" si="21"/>
        <v>988.8</v>
      </c>
      <c r="J252" s="54">
        <v>864</v>
      </c>
      <c r="K252" s="55">
        <f t="shared" si="22"/>
        <v>976.32</v>
      </c>
      <c r="L252" s="55">
        <f t="shared" si="23"/>
        <v>889.92</v>
      </c>
      <c r="M252" s="56"/>
    </row>
    <row r="253" ht="20" customHeight="1" spans="1:13">
      <c r="A253" s="66"/>
      <c r="B253" s="52">
        <v>619</v>
      </c>
      <c r="C253" s="53" t="s">
        <v>268</v>
      </c>
      <c r="D253" s="54">
        <v>396</v>
      </c>
      <c r="E253" s="54">
        <f t="shared" si="18"/>
        <v>447.48</v>
      </c>
      <c r="F253" s="54">
        <f t="shared" si="19"/>
        <v>407.88</v>
      </c>
      <c r="G253" s="54">
        <v>360</v>
      </c>
      <c r="H253" s="54">
        <f t="shared" si="20"/>
        <v>406.8</v>
      </c>
      <c r="I253" s="54">
        <f t="shared" si="21"/>
        <v>370.8</v>
      </c>
      <c r="J253" s="54">
        <v>324</v>
      </c>
      <c r="K253" s="55">
        <f t="shared" si="22"/>
        <v>366.12</v>
      </c>
      <c r="L253" s="55">
        <f t="shared" si="23"/>
        <v>333.72</v>
      </c>
      <c r="M253" s="56"/>
    </row>
    <row r="254" ht="20" customHeight="1" spans="1:13">
      <c r="A254" s="66"/>
      <c r="B254" s="52">
        <v>620</v>
      </c>
      <c r="C254" s="53" t="s">
        <v>269</v>
      </c>
      <c r="D254" s="54">
        <v>238</v>
      </c>
      <c r="E254" s="54">
        <f t="shared" si="18"/>
        <v>268.94</v>
      </c>
      <c r="F254" s="54">
        <f t="shared" si="19"/>
        <v>245.14</v>
      </c>
      <c r="G254" s="54">
        <v>216</v>
      </c>
      <c r="H254" s="54">
        <f t="shared" si="20"/>
        <v>244.08</v>
      </c>
      <c r="I254" s="54">
        <f t="shared" si="21"/>
        <v>222.48</v>
      </c>
      <c r="J254" s="54">
        <v>194</v>
      </c>
      <c r="K254" s="55">
        <f t="shared" si="22"/>
        <v>219.22</v>
      </c>
      <c r="L254" s="55">
        <f t="shared" si="23"/>
        <v>199.82</v>
      </c>
      <c r="M254" s="56"/>
    </row>
    <row r="255" ht="20" customHeight="1" spans="1:13">
      <c r="A255" s="66"/>
      <c r="B255" s="52">
        <v>621</v>
      </c>
      <c r="C255" s="53" t="s">
        <v>270</v>
      </c>
      <c r="D255" s="54">
        <v>602</v>
      </c>
      <c r="E255" s="54">
        <f t="shared" si="18"/>
        <v>680.26</v>
      </c>
      <c r="F255" s="54">
        <f t="shared" si="19"/>
        <v>620.06</v>
      </c>
      <c r="G255" s="54">
        <v>547</v>
      </c>
      <c r="H255" s="54">
        <f t="shared" si="20"/>
        <v>618.11</v>
      </c>
      <c r="I255" s="54">
        <f t="shared" si="21"/>
        <v>563.41</v>
      </c>
      <c r="J255" s="54">
        <v>492</v>
      </c>
      <c r="K255" s="55">
        <f t="shared" si="22"/>
        <v>555.96</v>
      </c>
      <c r="L255" s="55">
        <f t="shared" si="23"/>
        <v>506.76</v>
      </c>
      <c r="M255" s="56"/>
    </row>
    <row r="256" ht="20" customHeight="1" spans="1:13">
      <c r="A256" s="67"/>
      <c r="B256" s="52">
        <v>622</v>
      </c>
      <c r="C256" s="53" t="s">
        <v>271</v>
      </c>
      <c r="D256" s="54">
        <v>396</v>
      </c>
      <c r="E256" s="54">
        <f t="shared" si="18"/>
        <v>447.48</v>
      </c>
      <c r="F256" s="54">
        <f t="shared" si="19"/>
        <v>407.88</v>
      </c>
      <c r="G256" s="54">
        <v>360</v>
      </c>
      <c r="H256" s="54">
        <f t="shared" si="20"/>
        <v>406.8</v>
      </c>
      <c r="I256" s="54">
        <f t="shared" si="21"/>
        <v>370.8</v>
      </c>
      <c r="J256" s="54">
        <v>324</v>
      </c>
      <c r="K256" s="55">
        <f t="shared" si="22"/>
        <v>366.12</v>
      </c>
      <c r="L256" s="55">
        <f t="shared" si="23"/>
        <v>333.72</v>
      </c>
      <c r="M256" s="56"/>
    </row>
    <row r="257" ht="20" customHeight="1" spans="1:13">
      <c r="A257" s="51" t="s">
        <v>272</v>
      </c>
      <c r="B257" s="52">
        <v>701</v>
      </c>
      <c r="C257" s="53" t="s">
        <v>273</v>
      </c>
      <c r="D257" s="54">
        <v>99</v>
      </c>
      <c r="E257" s="54">
        <f t="shared" si="18"/>
        <v>111.87</v>
      </c>
      <c r="F257" s="54">
        <f t="shared" si="19"/>
        <v>101.97</v>
      </c>
      <c r="G257" s="54">
        <v>90</v>
      </c>
      <c r="H257" s="54">
        <f t="shared" si="20"/>
        <v>101.7</v>
      </c>
      <c r="I257" s="54">
        <f t="shared" si="21"/>
        <v>92.7</v>
      </c>
      <c r="J257" s="54">
        <v>81</v>
      </c>
      <c r="K257" s="55">
        <f t="shared" si="22"/>
        <v>91.53</v>
      </c>
      <c r="L257" s="55">
        <f t="shared" si="23"/>
        <v>83.43</v>
      </c>
      <c r="M257" s="56"/>
    </row>
    <row r="258" ht="20" customHeight="1" spans="1:13">
      <c r="A258" s="57"/>
      <c r="B258" s="52">
        <v>702</v>
      </c>
      <c r="C258" s="53" t="s">
        <v>274</v>
      </c>
      <c r="D258" s="54">
        <v>475</v>
      </c>
      <c r="E258" s="54">
        <f t="shared" si="18"/>
        <v>536.75</v>
      </c>
      <c r="F258" s="54">
        <f t="shared" si="19"/>
        <v>489.25</v>
      </c>
      <c r="G258" s="54">
        <v>432</v>
      </c>
      <c r="H258" s="54">
        <f t="shared" si="20"/>
        <v>488.16</v>
      </c>
      <c r="I258" s="54">
        <f t="shared" si="21"/>
        <v>444.96</v>
      </c>
      <c r="J258" s="54">
        <v>389</v>
      </c>
      <c r="K258" s="55">
        <f t="shared" si="22"/>
        <v>439.57</v>
      </c>
      <c r="L258" s="55">
        <f t="shared" si="23"/>
        <v>400.67</v>
      </c>
      <c r="M258" s="56"/>
    </row>
    <row r="259" ht="20" customHeight="1" spans="1:13">
      <c r="A259" s="57"/>
      <c r="B259" s="52">
        <v>703</v>
      </c>
      <c r="C259" s="53" t="s">
        <v>275</v>
      </c>
      <c r="D259" s="54">
        <v>396</v>
      </c>
      <c r="E259" s="54">
        <f t="shared" si="18"/>
        <v>447.48</v>
      </c>
      <c r="F259" s="54">
        <f t="shared" si="19"/>
        <v>407.88</v>
      </c>
      <c r="G259" s="54">
        <v>360</v>
      </c>
      <c r="H259" s="54">
        <f t="shared" si="20"/>
        <v>406.8</v>
      </c>
      <c r="I259" s="54">
        <f t="shared" si="21"/>
        <v>370.8</v>
      </c>
      <c r="J259" s="54">
        <v>324</v>
      </c>
      <c r="K259" s="55">
        <f t="shared" si="22"/>
        <v>366.12</v>
      </c>
      <c r="L259" s="55">
        <f t="shared" si="23"/>
        <v>333.72</v>
      </c>
      <c r="M259" s="56"/>
    </row>
    <row r="260" ht="20" customHeight="1" spans="1:13">
      <c r="A260" s="57"/>
      <c r="B260" s="52">
        <v>704</v>
      </c>
      <c r="C260" s="53" t="s">
        <v>276</v>
      </c>
      <c r="D260" s="54">
        <v>475</v>
      </c>
      <c r="E260" s="54">
        <f t="shared" si="18"/>
        <v>536.75</v>
      </c>
      <c r="F260" s="54">
        <f t="shared" si="19"/>
        <v>489.25</v>
      </c>
      <c r="G260" s="54">
        <v>432</v>
      </c>
      <c r="H260" s="54">
        <f t="shared" si="20"/>
        <v>488.16</v>
      </c>
      <c r="I260" s="54">
        <f t="shared" si="21"/>
        <v>444.96</v>
      </c>
      <c r="J260" s="54">
        <v>389</v>
      </c>
      <c r="K260" s="55">
        <f t="shared" si="22"/>
        <v>439.57</v>
      </c>
      <c r="L260" s="55">
        <f t="shared" si="23"/>
        <v>400.67</v>
      </c>
      <c r="M260" s="56"/>
    </row>
    <row r="261" ht="20" customHeight="1" spans="1:13">
      <c r="A261" s="57"/>
      <c r="B261" s="52">
        <v>705</v>
      </c>
      <c r="C261" s="53" t="s">
        <v>277</v>
      </c>
      <c r="D261" s="54">
        <v>396</v>
      </c>
      <c r="E261" s="54">
        <f t="shared" si="18"/>
        <v>447.48</v>
      </c>
      <c r="F261" s="54">
        <f t="shared" si="19"/>
        <v>407.88</v>
      </c>
      <c r="G261" s="54">
        <v>360</v>
      </c>
      <c r="H261" s="54">
        <f t="shared" si="20"/>
        <v>406.8</v>
      </c>
      <c r="I261" s="54">
        <f t="shared" si="21"/>
        <v>370.8</v>
      </c>
      <c r="J261" s="54">
        <v>324</v>
      </c>
      <c r="K261" s="55">
        <f t="shared" si="22"/>
        <v>366.12</v>
      </c>
      <c r="L261" s="55">
        <f t="shared" si="23"/>
        <v>333.72</v>
      </c>
      <c r="M261" s="56"/>
    </row>
    <row r="262" ht="20" customHeight="1" spans="1:13">
      <c r="A262" s="57"/>
      <c r="B262" s="52">
        <v>706</v>
      </c>
      <c r="C262" s="53" t="s">
        <v>278</v>
      </c>
      <c r="D262" s="54">
        <v>190</v>
      </c>
      <c r="E262" s="54">
        <f t="shared" si="18"/>
        <v>214.7</v>
      </c>
      <c r="F262" s="54">
        <f t="shared" si="19"/>
        <v>195.7</v>
      </c>
      <c r="G262" s="54">
        <v>173</v>
      </c>
      <c r="H262" s="54">
        <f t="shared" si="20"/>
        <v>195.49</v>
      </c>
      <c r="I262" s="54">
        <f t="shared" si="21"/>
        <v>178.19</v>
      </c>
      <c r="J262" s="54">
        <v>156</v>
      </c>
      <c r="K262" s="55">
        <f t="shared" si="22"/>
        <v>176.28</v>
      </c>
      <c r="L262" s="55">
        <f t="shared" si="23"/>
        <v>160.68</v>
      </c>
      <c r="M262" s="56"/>
    </row>
    <row r="263" ht="20" customHeight="1" spans="1:13">
      <c r="A263" s="57"/>
      <c r="B263" s="52">
        <v>707</v>
      </c>
      <c r="C263" s="53" t="s">
        <v>279</v>
      </c>
      <c r="D263" s="54">
        <v>190</v>
      </c>
      <c r="E263" s="54">
        <f t="shared" ref="E263:E326" si="24">D263*(1+13%)</f>
        <v>214.7</v>
      </c>
      <c r="F263" s="54">
        <f t="shared" ref="F263:F326" si="25">D263*(1+3%)</f>
        <v>195.7</v>
      </c>
      <c r="G263" s="54">
        <v>173</v>
      </c>
      <c r="H263" s="54">
        <f t="shared" ref="H263:H326" si="26">G263*(1+13%)</f>
        <v>195.49</v>
      </c>
      <c r="I263" s="54">
        <f t="shared" ref="I263:I326" si="27">G263*(1+3%)</f>
        <v>178.19</v>
      </c>
      <c r="J263" s="54">
        <v>156</v>
      </c>
      <c r="K263" s="55">
        <f t="shared" ref="K263:K326" si="28">J263*(1+13%)</f>
        <v>176.28</v>
      </c>
      <c r="L263" s="55">
        <f t="shared" ref="L263:L326" si="29">J263*(1+3%)</f>
        <v>160.68</v>
      </c>
      <c r="M263" s="56"/>
    </row>
    <row r="264" ht="20" customHeight="1" spans="1:13">
      <c r="A264" s="57"/>
      <c r="B264" s="52">
        <v>708</v>
      </c>
      <c r="C264" s="53" t="s">
        <v>280</v>
      </c>
      <c r="D264" s="54">
        <v>190</v>
      </c>
      <c r="E264" s="54">
        <f t="shared" si="24"/>
        <v>214.7</v>
      </c>
      <c r="F264" s="54">
        <f t="shared" si="25"/>
        <v>195.7</v>
      </c>
      <c r="G264" s="54">
        <v>173</v>
      </c>
      <c r="H264" s="54">
        <f t="shared" si="26"/>
        <v>195.49</v>
      </c>
      <c r="I264" s="54">
        <f t="shared" si="27"/>
        <v>178.19</v>
      </c>
      <c r="J264" s="54">
        <v>156</v>
      </c>
      <c r="K264" s="55">
        <f t="shared" si="28"/>
        <v>176.28</v>
      </c>
      <c r="L264" s="55">
        <f t="shared" si="29"/>
        <v>160.68</v>
      </c>
      <c r="M264" s="56"/>
    </row>
    <row r="265" ht="20" customHeight="1" spans="1:13">
      <c r="A265" s="57"/>
      <c r="B265" s="52">
        <v>709</v>
      </c>
      <c r="C265" s="53" t="s">
        <v>281</v>
      </c>
      <c r="D265" s="54">
        <v>190</v>
      </c>
      <c r="E265" s="54">
        <f t="shared" si="24"/>
        <v>214.7</v>
      </c>
      <c r="F265" s="54">
        <f t="shared" si="25"/>
        <v>195.7</v>
      </c>
      <c r="G265" s="54">
        <v>173</v>
      </c>
      <c r="H265" s="54">
        <f t="shared" si="26"/>
        <v>195.49</v>
      </c>
      <c r="I265" s="54">
        <f t="shared" si="27"/>
        <v>178.19</v>
      </c>
      <c r="J265" s="54">
        <v>156</v>
      </c>
      <c r="K265" s="55">
        <f t="shared" si="28"/>
        <v>176.28</v>
      </c>
      <c r="L265" s="55">
        <f t="shared" si="29"/>
        <v>160.68</v>
      </c>
      <c r="M265" s="56"/>
    </row>
    <row r="266" ht="20" customHeight="1" spans="1:13">
      <c r="A266" s="57"/>
      <c r="B266" s="52">
        <v>710</v>
      </c>
      <c r="C266" s="53" t="s">
        <v>282</v>
      </c>
      <c r="D266" s="54">
        <v>396</v>
      </c>
      <c r="E266" s="54">
        <f t="shared" si="24"/>
        <v>447.48</v>
      </c>
      <c r="F266" s="54">
        <f t="shared" si="25"/>
        <v>407.88</v>
      </c>
      <c r="G266" s="54">
        <v>360</v>
      </c>
      <c r="H266" s="54">
        <f t="shared" si="26"/>
        <v>406.8</v>
      </c>
      <c r="I266" s="54">
        <f t="shared" si="27"/>
        <v>370.8</v>
      </c>
      <c r="J266" s="54">
        <v>324</v>
      </c>
      <c r="K266" s="55">
        <f t="shared" si="28"/>
        <v>366.12</v>
      </c>
      <c r="L266" s="55">
        <f t="shared" si="29"/>
        <v>333.72</v>
      </c>
      <c r="M266" s="56"/>
    </row>
    <row r="267" ht="20" customHeight="1" spans="1:13">
      <c r="A267" s="57"/>
      <c r="B267" s="52">
        <v>711</v>
      </c>
      <c r="C267" s="53" t="s">
        <v>283</v>
      </c>
      <c r="D267" s="54">
        <v>396</v>
      </c>
      <c r="E267" s="54">
        <f t="shared" si="24"/>
        <v>447.48</v>
      </c>
      <c r="F267" s="54">
        <f t="shared" si="25"/>
        <v>407.88</v>
      </c>
      <c r="G267" s="54">
        <v>360</v>
      </c>
      <c r="H267" s="54">
        <f t="shared" si="26"/>
        <v>406.8</v>
      </c>
      <c r="I267" s="54">
        <f t="shared" si="27"/>
        <v>370.8</v>
      </c>
      <c r="J267" s="54">
        <v>324</v>
      </c>
      <c r="K267" s="55">
        <f t="shared" si="28"/>
        <v>366.12</v>
      </c>
      <c r="L267" s="55">
        <f t="shared" si="29"/>
        <v>333.72</v>
      </c>
      <c r="M267" s="56"/>
    </row>
    <row r="268" ht="20" customHeight="1" spans="1:13">
      <c r="A268" s="57"/>
      <c r="B268" s="52">
        <v>712</v>
      </c>
      <c r="C268" s="53" t="s">
        <v>284</v>
      </c>
      <c r="D268" s="54">
        <v>159</v>
      </c>
      <c r="E268" s="54">
        <f t="shared" si="24"/>
        <v>179.67</v>
      </c>
      <c r="F268" s="54">
        <f t="shared" si="25"/>
        <v>163.77</v>
      </c>
      <c r="G268" s="54">
        <v>144</v>
      </c>
      <c r="H268" s="54">
        <f t="shared" si="26"/>
        <v>162.72</v>
      </c>
      <c r="I268" s="54">
        <f t="shared" si="27"/>
        <v>148.32</v>
      </c>
      <c r="J268" s="54">
        <v>129</v>
      </c>
      <c r="K268" s="55">
        <f t="shared" si="28"/>
        <v>145.77</v>
      </c>
      <c r="L268" s="55">
        <f t="shared" si="29"/>
        <v>132.87</v>
      </c>
      <c r="M268" s="56"/>
    </row>
    <row r="269" ht="20" customHeight="1" spans="1:13">
      <c r="A269" s="57"/>
      <c r="B269" s="52">
        <v>713</v>
      </c>
      <c r="C269" s="53" t="s">
        <v>285</v>
      </c>
      <c r="D269" s="54">
        <v>317</v>
      </c>
      <c r="E269" s="54">
        <f t="shared" si="24"/>
        <v>358.21</v>
      </c>
      <c r="F269" s="54">
        <f t="shared" si="25"/>
        <v>326.51</v>
      </c>
      <c r="G269" s="54">
        <v>288</v>
      </c>
      <c r="H269" s="54">
        <f t="shared" si="26"/>
        <v>325.44</v>
      </c>
      <c r="I269" s="54">
        <f t="shared" si="27"/>
        <v>296.64</v>
      </c>
      <c r="J269" s="54">
        <v>259</v>
      </c>
      <c r="K269" s="55">
        <f t="shared" si="28"/>
        <v>292.67</v>
      </c>
      <c r="L269" s="55">
        <f t="shared" si="29"/>
        <v>266.77</v>
      </c>
      <c r="M269" s="56"/>
    </row>
    <row r="270" ht="20" customHeight="1" spans="1:13">
      <c r="A270" s="57"/>
      <c r="B270" s="52">
        <v>714</v>
      </c>
      <c r="C270" s="53" t="s">
        <v>286</v>
      </c>
      <c r="D270" s="54">
        <v>396</v>
      </c>
      <c r="E270" s="54">
        <f t="shared" si="24"/>
        <v>447.48</v>
      </c>
      <c r="F270" s="54">
        <f t="shared" si="25"/>
        <v>407.88</v>
      </c>
      <c r="G270" s="54">
        <v>360</v>
      </c>
      <c r="H270" s="54">
        <f t="shared" si="26"/>
        <v>406.8</v>
      </c>
      <c r="I270" s="54">
        <f t="shared" si="27"/>
        <v>370.8</v>
      </c>
      <c r="J270" s="54">
        <v>324</v>
      </c>
      <c r="K270" s="55">
        <f t="shared" si="28"/>
        <v>366.12</v>
      </c>
      <c r="L270" s="55">
        <f t="shared" si="29"/>
        <v>333.72</v>
      </c>
      <c r="M270" s="56"/>
    </row>
    <row r="271" ht="20" customHeight="1" spans="1:13">
      <c r="A271" s="57"/>
      <c r="B271" s="52">
        <v>715</v>
      </c>
      <c r="C271" s="53" t="s">
        <v>287</v>
      </c>
      <c r="D271" s="54">
        <v>1320</v>
      </c>
      <c r="E271" s="54">
        <f t="shared" si="24"/>
        <v>1491.6</v>
      </c>
      <c r="F271" s="54">
        <f t="shared" si="25"/>
        <v>1359.6</v>
      </c>
      <c r="G271" s="54">
        <v>1200</v>
      </c>
      <c r="H271" s="54">
        <f t="shared" si="26"/>
        <v>1356</v>
      </c>
      <c r="I271" s="54">
        <f t="shared" si="27"/>
        <v>1236</v>
      </c>
      <c r="J271" s="54">
        <v>1080</v>
      </c>
      <c r="K271" s="55">
        <f t="shared" si="28"/>
        <v>1220.4</v>
      </c>
      <c r="L271" s="55">
        <f t="shared" si="29"/>
        <v>1112.4</v>
      </c>
      <c r="M271" s="56"/>
    </row>
    <row r="272" ht="20" customHeight="1" spans="1:13">
      <c r="A272" s="57"/>
      <c r="B272" s="52">
        <v>716</v>
      </c>
      <c r="C272" s="53" t="s">
        <v>288</v>
      </c>
      <c r="D272" s="54">
        <v>2112</v>
      </c>
      <c r="E272" s="54">
        <f t="shared" si="24"/>
        <v>2386.56</v>
      </c>
      <c r="F272" s="54">
        <f t="shared" si="25"/>
        <v>2175.36</v>
      </c>
      <c r="G272" s="54">
        <v>1920</v>
      </c>
      <c r="H272" s="54">
        <f t="shared" si="26"/>
        <v>2169.6</v>
      </c>
      <c r="I272" s="54">
        <f t="shared" si="27"/>
        <v>1977.6</v>
      </c>
      <c r="J272" s="54">
        <v>1728</v>
      </c>
      <c r="K272" s="55">
        <f t="shared" si="28"/>
        <v>1952.64</v>
      </c>
      <c r="L272" s="55">
        <f t="shared" si="29"/>
        <v>1779.84</v>
      </c>
      <c r="M272" s="56"/>
    </row>
    <row r="273" ht="20" customHeight="1" spans="1:13">
      <c r="A273" s="57"/>
      <c r="B273" s="52">
        <v>717</v>
      </c>
      <c r="C273" s="53" t="s">
        <v>289</v>
      </c>
      <c r="D273" s="54">
        <v>248</v>
      </c>
      <c r="E273" s="54">
        <f t="shared" si="24"/>
        <v>280.24</v>
      </c>
      <c r="F273" s="54">
        <f t="shared" si="25"/>
        <v>255.44</v>
      </c>
      <c r="G273" s="54">
        <v>225</v>
      </c>
      <c r="H273" s="54">
        <f t="shared" si="26"/>
        <v>254.25</v>
      </c>
      <c r="I273" s="54">
        <f t="shared" si="27"/>
        <v>231.75</v>
      </c>
      <c r="J273" s="54">
        <v>203</v>
      </c>
      <c r="K273" s="55">
        <f t="shared" si="28"/>
        <v>229.39</v>
      </c>
      <c r="L273" s="55">
        <f t="shared" si="29"/>
        <v>209.09</v>
      </c>
      <c r="M273" s="56"/>
    </row>
    <row r="274" ht="20" customHeight="1" spans="1:13">
      <c r="A274" s="57"/>
      <c r="B274" s="52">
        <v>718</v>
      </c>
      <c r="C274" s="53" t="s">
        <v>290</v>
      </c>
      <c r="D274" s="54">
        <v>248</v>
      </c>
      <c r="E274" s="54">
        <f t="shared" si="24"/>
        <v>280.24</v>
      </c>
      <c r="F274" s="54">
        <f t="shared" si="25"/>
        <v>255.44</v>
      </c>
      <c r="G274" s="54">
        <v>225</v>
      </c>
      <c r="H274" s="54">
        <f t="shared" si="26"/>
        <v>254.25</v>
      </c>
      <c r="I274" s="54">
        <f t="shared" si="27"/>
        <v>231.75</v>
      </c>
      <c r="J274" s="54">
        <v>203</v>
      </c>
      <c r="K274" s="55">
        <f t="shared" si="28"/>
        <v>229.39</v>
      </c>
      <c r="L274" s="55">
        <f t="shared" si="29"/>
        <v>209.09</v>
      </c>
      <c r="M274" s="56"/>
    </row>
    <row r="275" ht="20" customHeight="1" spans="1:13">
      <c r="A275" s="57"/>
      <c r="B275" s="52">
        <v>719</v>
      </c>
      <c r="C275" s="53" t="s">
        <v>291</v>
      </c>
      <c r="D275" s="54">
        <v>286</v>
      </c>
      <c r="E275" s="54">
        <f t="shared" si="24"/>
        <v>323.18</v>
      </c>
      <c r="F275" s="54">
        <f t="shared" si="25"/>
        <v>294.58</v>
      </c>
      <c r="G275" s="54">
        <v>259</v>
      </c>
      <c r="H275" s="54">
        <f t="shared" si="26"/>
        <v>292.67</v>
      </c>
      <c r="I275" s="54">
        <f t="shared" si="27"/>
        <v>266.77</v>
      </c>
      <c r="J275" s="54">
        <v>233</v>
      </c>
      <c r="K275" s="55">
        <f t="shared" si="28"/>
        <v>263.29</v>
      </c>
      <c r="L275" s="55">
        <f t="shared" si="29"/>
        <v>239.99</v>
      </c>
      <c r="M275" s="56"/>
    </row>
    <row r="276" ht="20" customHeight="1" spans="1:13">
      <c r="A276" s="57"/>
      <c r="B276" s="52">
        <v>720</v>
      </c>
      <c r="C276" s="53" t="s">
        <v>292</v>
      </c>
      <c r="D276" s="54">
        <v>127</v>
      </c>
      <c r="E276" s="54">
        <f t="shared" si="24"/>
        <v>143.51</v>
      </c>
      <c r="F276" s="54">
        <f t="shared" si="25"/>
        <v>130.81</v>
      </c>
      <c r="G276" s="54">
        <v>115</v>
      </c>
      <c r="H276" s="54">
        <f t="shared" si="26"/>
        <v>129.95</v>
      </c>
      <c r="I276" s="54">
        <f t="shared" si="27"/>
        <v>118.45</v>
      </c>
      <c r="J276" s="54">
        <v>103</v>
      </c>
      <c r="K276" s="55">
        <f t="shared" si="28"/>
        <v>116.39</v>
      </c>
      <c r="L276" s="55">
        <f t="shared" si="29"/>
        <v>106.09</v>
      </c>
      <c r="M276" s="56"/>
    </row>
    <row r="277" ht="20" customHeight="1" spans="1:13">
      <c r="A277" s="57"/>
      <c r="B277" s="52">
        <v>721</v>
      </c>
      <c r="C277" s="53" t="s">
        <v>293</v>
      </c>
      <c r="D277" s="54">
        <v>317</v>
      </c>
      <c r="E277" s="54">
        <f t="shared" si="24"/>
        <v>358.21</v>
      </c>
      <c r="F277" s="54">
        <f t="shared" si="25"/>
        <v>326.51</v>
      </c>
      <c r="G277" s="54">
        <v>288</v>
      </c>
      <c r="H277" s="54">
        <f t="shared" si="26"/>
        <v>325.44</v>
      </c>
      <c r="I277" s="54">
        <f t="shared" si="27"/>
        <v>296.64</v>
      </c>
      <c r="J277" s="54">
        <v>259</v>
      </c>
      <c r="K277" s="55">
        <f t="shared" si="28"/>
        <v>292.67</v>
      </c>
      <c r="L277" s="55">
        <f t="shared" si="29"/>
        <v>266.77</v>
      </c>
      <c r="M277" s="56"/>
    </row>
    <row r="278" ht="20" customHeight="1" spans="1:13">
      <c r="A278" s="57"/>
      <c r="B278" s="52">
        <v>722</v>
      </c>
      <c r="C278" s="53" t="s">
        <v>294</v>
      </c>
      <c r="D278" s="54">
        <v>127</v>
      </c>
      <c r="E278" s="54">
        <f t="shared" si="24"/>
        <v>143.51</v>
      </c>
      <c r="F278" s="54">
        <f t="shared" si="25"/>
        <v>130.81</v>
      </c>
      <c r="G278" s="54">
        <v>115</v>
      </c>
      <c r="H278" s="54">
        <f t="shared" si="26"/>
        <v>129.95</v>
      </c>
      <c r="I278" s="54">
        <f t="shared" si="27"/>
        <v>118.45</v>
      </c>
      <c r="J278" s="54">
        <v>103</v>
      </c>
      <c r="K278" s="55">
        <f t="shared" si="28"/>
        <v>116.39</v>
      </c>
      <c r="L278" s="55">
        <f t="shared" si="29"/>
        <v>106.09</v>
      </c>
      <c r="M278" s="56"/>
    </row>
    <row r="279" ht="20" customHeight="1" spans="1:13">
      <c r="A279" s="57"/>
      <c r="B279" s="52">
        <v>723</v>
      </c>
      <c r="C279" s="53" t="s">
        <v>295</v>
      </c>
      <c r="D279" s="54">
        <v>396</v>
      </c>
      <c r="E279" s="54">
        <f t="shared" si="24"/>
        <v>447.48</v>
      </c>
      <c r="F279" s="54">
        <f t="shared" si="25"/>
        <v>407.88</v>
      </c>
      <c r="G279" s="54">
        <v>360</v>
      </c>
      <c r="H279" s="54">
        <f t="shared" si="26"/>
        <v>406.8</v>
      </c>
      <c r="I279" s="54">
        <f t="shared" si="27"/>
        <v>370.8</v>
      </c>
      <c r="J279" s="54">
        <v>324</v>
      </c>
      <c r="K279" s="55">
        <f t="shared" si="28"/>
        <v>366.12</v>
      </c>
      <c r="L279" s="55">
        <f t="shared" si="29"/>
        <v>333.72</v>
      </c>
      <c r="M279" s="56"/>
    </row>
    <row r="280" ht="20" customHeight="1" spans="1:13">
      <c r="A280" s="57"/>
      <c r="B280" s="52">
        <v>724</v>
      </c>
      <c r="C280" s="53" t="s">
        <v>296</v>
      </c>
      <c r="D280" s="54">
        <v>396</v>
      </c>
      <c r="E280" s="54">
        <f t="shared" si="24"/>
        <v>447.48</v>
      </c>
      <c r="F280" s="54">
        <f t="shared" si="25"/>
        <v>407.88</v>
      </c>
      <c r="G280" s="54">
        <v>360</v>
      </c>
      <c r="H280" s="54">
        <f t="shared" si="26"/>
        <v>406.8</v>
      </c>
      <c r="I280" s="54">
        <f t="shared" si="27"/>
        <v>370.8</v>
      </c>
      <c r="J280" s="54">
        <v>324</v>
      </c>
      <c r="K280" s="55">
        <f t="shared" si="28"/>
        <v>366.12</v>
      </c>
      <c r="L280" s="55">
        <f t="shared" si="29"/>
        <v>333.72</v>
      </c>
      <c r="M280" s="56"/>
    </row>
    <row r="281" ht="20" customHeight="1" spans="1:13">
      <c r="A281" s="57"/>
      <c r="B281" s="52">
        <v>725</v>
      </c>
      <c r="C281" s="53" t="s">
        <v>297</v>
      </c>
      <c r="D281" s="54">
        <v>198</v>
      </c>
      <c r="E281" s="54">
        <f t="shared" si="24"/>
        <v>223.74</v>
      </c>
      <c r="F281" s="54">
        <f t="shared" si="25"/>
        <v>203.94</v>
      </c>
      <c r="G281" s="54">
        <v>180</v>
      </c>
      <c r="H281" s="54">
        <f t="shared" si="26"/>
        <v>203.4</v>
      </c>
      <c r="I281" s="54">
        <f t="shared" si="27"/>
        <v>185.4</v>
      </c>
      <c r="J281" s="54">
        <v>162</v>
      </c>
      <c r="K281" s="55">
        <f t="shared" si="28"/>
        <v>183.06</v>
      </c>
      <c r="L281" s="55">
        <f t="shared" si="29"/>
        <v>166.86</v>
      </c>
      <c r="M281" s="56"/>
    </row>
    <row r="282" ht="20" customHeight="1" spans="1:13">
      <c r="A282" s="57"/>
      <c r="B282" s="52">
        <v>726</v>
      </c>
      <c r="C282" s="53" t="s">
        <v>298</v>
      </c>
      <c r="D282" s="54">
        <v>1267</v>
      </c>
      <c r="E282" s="54">
        <f t="shared" si="24"/>
        <v>1431.71</v>
      </c>
      <c r="F282" s="54">
        <f t="shared" si="25"/>
        <v>1305.01</v>
      </c>
      <c r="G282" s="54">
        <v>1152</v>
      </c>
      <c r="H282" s="54">
        <f t="shared" si="26"/>
        <v>1301.76</v>
      </c>
      <c r="I282" s="54">
        <f t="shared" si="27"/>
        <v>1186.56</v>
      </c>
      <c r="J282" s="54">
        <v>1037</v>
      </c>
      <c r="K282" s="55">
        <f t="shared" si="28"/>
        <v>1171.81</v>
      </c>
      <c r="L282" s="55">
        <f t="shared" si="29"/>
        <v>1068.11</v>
      </c>
      <c r="M282" s="56"/>
    </row>
    <row r="283" ht="20" customHeight="1" spans="1:13">
      <c r="A283" s="57"/>
      <c r="B283" s="52">
        <v>727</v>
      </c>
      <c r="C283" s="53" t="s">
        <v>299</v>
      </c>
      <c r="D283" s="54">
        <v>396</v>
      </c>
      <c r="E283" s="54">
        <f t="shared" si="24"/>
        <v>447.48</v>
      </c>
      <c r="F283" s="54">
        <f t="shared" si="25"/>
        <v>407.88</v>
      </c>
      <c r="G283" s="54">
        <v>360</v>
      </c>
      <c r="H283" s="54">
        <f t="shared" si="26"/>
        <v>406.8</v>
      </c>
      <c r="I283" s="54">
        <f t="shared" si="27"/>
        <v>370.8</v>
      </c>
      <c r="J283" s="54">
        <v>324</v>
      </c>
      <c r="K283" s="55">
        <f t="shared" si="28"/>
        <v>366.12</v>
      </c>
      <c r="L283" s="55">
        <f t="shared" si="29"/>
        <v>333.72</v>
      </c>
      <c r="M283" s="56"/>
    </row>
    <row r="284" ht="20" customHeight="1" spans="1:13">
      <c r="A284" s="57"/>
      <c r="B284" s="52">
        <v>728</v>
      </c>
      <c r="C284" s="53" t="s">
        <v>300</v>
      </c>
      <c r="D284" s="54">
        <v>1267</v>
      </c>
      <c r="E284" s="54">
        <f t="shared" si="24"/>
        <v>1431.71</v>
      </c>
      <c r="F284" s="54">
        <f t="shared" si="25"/>
        <v>1305.01</v>
      </c>
      <c r="G284" s="54">
        <v>1152</v>
      </c>
      <c r="H284" s="54">
        <f t="shared" si="26"/>
        <v>1301.76</v>
      </c>
      <c r="I284" s="54">
        <f t="shared" si="27"/>
        <v>1186.56</v>
      </c>
      <c r="J284" s="54">
        <v>1037</v>
      </c>
      <c r="K284" s="55">
        <f t="shared" si="28"/>
        <v>1171.81</v>
      </c>
      <c r="L284" s="55">
        <f t="shared" si="29"/>
        <v>1068.11</v>
      </c>
      <c r="M284" s="56"/>
    </row>
    <row r="285" ht="20" customHeight="1" spans="1:13">
      <c r="A285" s="57"/>
      <c r="B285" s="52">
        <v>729</v>
      </c>
      <c r="C285" s="53" t="s">
        <v>301</v>
      </c>
      <c r="D285" s="54">
        <v>309</v>
      </c>
      <c r="E285" s="54">
        <f t="shared" si="24"/>
        <v>349.17</v>
      </c>
      <c r="F285" s="54">
        <f t="shared" si="25"/>
        <v>318.27</v>
      </c>
      <c r="G285" s="54">
        <v>281</v>
      </c>
      <c r="H285" s="54">
        <f t="shared" si="26"/>
        <v>317.53</v>
      </c>
      <c r="I285" s="54">
        <f t="shared" si="27"/>
        <v>289.43</v>
      </c>
      <c r="J285" s="54">
        <v>252</v>
      </c>
      <c r="K285" s="55">
        <f t="shared" si="28"/>
        <v>284.76</v>
      </c>
      <c r="L285" s="55">
        <f t="shared" si="29"/>
        <v>259.56</v>
      </c>
      <c r="M285" s="56"/>
    </row>
    <row r="286" ht="20" customHeight="1" spans="1:13">
      <c r="A286" s="68" t="s">
        <v>302</v>
      </c>
      <c r="B286" s="69">
        <v>801</v>
      </c>
      <c r="C286" s="53" t="s">
        <v>303</v>
      </c>
      <c r="D286" s="54">
        <v>317</v>
      </c>
      <c r="E286" s="54">
        <f t="shared" si="24"/>
        <v>358.21</v>
      </c>
      <c r="F286" s="54">
        <f t="shared" si="25"/>
        <v>326.51</v>
      </c>
      <c r="G286" s="54">
        <v>288</v>
      </c>
      <c r="H286" s="54">
        <f t="shared" si="26"/>
        <v>325.44</v>
      </c>
      <c r="I286" s="54">
        <f t="shared" si="27"/>
        <v>296.64</v>
      </c>
      <c r="J286" s="54">
        <v>259</v>
      </c>
      <c r="K286" s="55">
        <f t="shared" si="28"/>
        <v>292.67</v>
      </c>
      <c r="L286" s="55">
        <f t="shared" si="29"/>
        <v>266.77</v>
      </c>
      <c r="M286" s="56"/>
    </row>
    <row r="287" ht="20" customHeight="1" spans="1:13">
      <c r="A287" s="70"/>
      <c r="B287" s="69">
        <v>802</v>
      </c>
      <c r="C287" s="53" t="s">
        <v>304</v>
      </c>
      <c r="D287" s="54">
        <v>317</v>
      </c>
      <c r="E287" s="54">
        <f t="shared" si="24"/>
        <v>358.21</v>
      </c>
      <c r="F287" s="54">
        <f t="shared" si="25"/>
        <v>326.51</v>
      </c>
      <c r="G287" s="54">
        <v>288</v>
      </c>
      <c r="H287" s="54">
        <f t="shared" si="26"/>
        <v>325.44</v>
      </c>
      <c r="I287" s="54">
        <f t="shared" si="27"/>
        <v>296.64</v>
      </c>
      <c r="J287" s="54">
        <v>259</v>
      </c>
      <c r="K287" s="55">
        <f t="shared" si="28"/>
        <v>292.67</v>
      </c>
      <c r="L287" s="55">
        <f t="shared" si="29"/>
        <v>266.77</v>
      </c>
      <c r="M287" s="56"/>
    </row>
    <row r="288" ht="20" customHeight="1" spans="1:13">
      <c r="A288" s="70"/>
      <c r="B288" s="69">
        <v>803</v>
      </c>
      <c r="C288" s="53" t="s">
        <v>305</v>
      </c>
      <c r="D288" s="54">
        <v>317</v>
      </c>
      <c r="E288" s="54">
        <f t="shared" si="24"/>
        <v>358.21</v>
      </c>
      <c r="F288" s="54">
        <f t="shared" si="25"/>
        <v>326.51</v>
      </c>
      <c r="G288" s="54">
        <v>288</v>
      </c>
      <c r="H288" s="54">
        <f t="shared" si="26"/>
        <v>325.44</v>
      </c>
      <c r="I288" s="54">
        <f t="shared" si="27"/>
        <v>296.64</v>
      </c>
      <c r="J288" s="54">
        <v>259</v>
      </c>
      <c r="K288" s="55">
        <f t="shared" si="28"/>
        <v>292.67</v>
      </c>
      <c r="L288" s="55">
        <f t="shared" si="29"/>
        <v>266.77</v>
      </c>
      <c r="M288" s="56"/>
    </row>
    <row r="289" ht="20" customHeight="1" spans="1:13">
      <c r="A289" s="70"/>
      <c r="B289" s="69">
        <v>804</v>
      </c>
      <c r="C289" s="53" t="s">
        <v>306</v>
      </c>
      <c r="D289" s="54">
        <v>317</v>
      </c>
      <c r="E289" s="54">
        <f t="shared" si="24"/>
        <v>358.21</v>
      </c>
      <c r="F289" s="54">
        <f t="shared" si="25"/>
        <v>326.51</v>
      </c>
      <c r="G289" s="54">
        <v>288</v>
      </c>
      <c r="H289" s="54">
        <f t="shared" si="26"/>
        <v>325.44</v>
      </c>
      <c r="I289" s="54">
        <f t="shared" si="27"/>
        <v>296.64</v>
      </c>
      <c r="J289" s="54">
        <v>259</v>
      </c>
      <c r="K289" s="55">
        <f t="shared" si="28"/>
        <v>292.67</v>
      </c>
      <c r="L289" s="55">
        <f t="shared" si="29"/>
        <v>266.77</v>
      </c>
      <c r="M289" s="56"/>
    </row>
    <row r="290" ht="20" customHeight="1" spans="1:13">
      <c r="A290" s="70"/>
      <c r="B290" s="69">
        <v>805</v>
      </c>
      <c r="C290" s="53" t="s">
        <v>307</v>
      </c>
      <c r="D290" s="54">
        <v>317</v>
      </c>
      <c r="E290" s="54">
        <f t="shared" si="24"/>
        <v>358.21</v>
      </c>
      <c r="F290" s="54">
        <f t="shared" si="25"/>
        <v>326.51</v>
      </c>
      <c r="G290" s="54">
        <v>288</v>
      </c>
      <c r="H290" s="54">
        <f t="shared" si="26"/>
        <v>325.44</v>
      </c>
      <c r="I290" s="54">
        <f t="shared" si="27"/>
        <v>296.64</v>
      </c>
      <c r="J290" s="54">
        <v>259</v>
      </c>
      <c r="K290" s="55">
        <f t="shared" si="28"/>
        <v>292.67</v>
      </c>
      <c r="L290" s="55">
        <f t="shared" si="29"/>
        <v>266.77</v>
      </c>
      <c r="M290" s="56"/>
    </row>
    <row r="291" ht="20" customHeight="1" spans="1:13">
      <c r="A291" s="70"/>
      <c r="B291" s="69">
        <v>806</v>
      </c>
      <c r="C291" s="53" t="s">
        <v>308</v>
      </c>
      <c r="D291" s="54">
        <v>317</v>
      </c>
      <c r="E291" s="54">
        <f t="shared" si="24"/>
        <v>358.21</v>
      </c>
      <c r="F291" s="54">
        <f t="shared" si="25"/>
        <v>326.51</v>
      </c>
      <c r="G291" s="54">
        <v>288</v>
      </c>
      <c r="H291" s="54">
        <f t="shared" si="26"/>
        <v>325.44</v>
      </c>
      <c r="I291" s="54">
        <f t="shared" si="27"/>
        <v>296.64</v>
      </c>
      <c r="J291" s="54">
        <v>259</v>
      </c>
      <c r="K291" s="55">
        <f t="shared" si="28"/>
        <v>292.67</v>
      </c>
      <c r="L291" s="55">
        <f t="shared" si="29"/>
        <v>266.77</v>
      </c>
      <c r="M291" s="56"/>
    </row>
    <row r="292" ht="20" customHeight="1" spans="1:13">
      <c r="A292" s="70"/>
      <c r="B292" s="69">
        <v>807</v>
      </c>
      <c r="C292" s="53" t="s">
        <v>309</v>
      </c>
      <c r="D292" s="54">
        <v>950</v>
      </c>
      <c r="E292" s="54">
        <f t="shared" si="24"/>
        <v>1073.5</v>
      </c>
      <c r="F292" s="54">
        <f t="shared" si="25"/>
        <v>978.5</v>
      </c>
      <c r="G292" s="54">
        <v>864</v>
      </c>
      <c r="H292" s="54">
        <f t="shared" si="26"/>
        <v>976.32</v>
      </c>
      <c r="I292" s="54">
        <f t="shared" si="27"/>
        <v>889.92</v>
      </c>
      <c r="J292" s="54">
        <v>778</v>
      </c>
      <c r="K292" s="55">
        <f t="shared" si="28"/>
        <v>879.14</v>
      </c>
      <c r="L292" s="55">
        <f t="shared" si="29"/>
        <v>801.34</v>
      </c>
      <c r="M292" s="56"/>
    </row>
    <row r="293" ht="20" customHeight="1" spans="1:13">
      <c r="A293" s="70"/>
      <c r="B293" s="69">
        <v>808</v>
      </c>
      <c r="C293" s="53" t="s">
        <v>310</v>
      </c>
      <c r="D293" s="54">
        <v>190</v>
      </c>
      <c r="E293" s="54">
        <f t="shared" si="24"/>
        <v>214.7</v>
      </c>
      <c r="F293" s="54">
        <f t="shared" si="25"/>
        <v>195.7</v>
      </c>
      <c r="G293" s="54">
        <v>173</v>
      </c>
      <c r="H293" s="54">
        <f t="shared" si="26"/>
        <v>195.49</v>
      </c>
      <c r="I293" s="54">
        <f t="shared" si="27"/>
        <v>178.19</v>
      </c>
      <c r="J293" s="54">
        <v>156</v>
      </c>
      <c r="K293" s="55">
        <f t="shared" si="28"/>
        <v>176.28</v>
      </c>
      <c r="L293" s="55">
        <f t="shared" si="29"/>
        <v>160.68</v>
      </c>
      <c r="M293" s="56"/>
    </row>
    <row r="294" ht="20" customHeight="1" spans="1:13">
      <c r="A294" s="70"/>
      <c r="B294" s="69">
        <v>809</v>
      </c>
      <c r="C294" s="53" t="s">
        <v>311</v>
      </c>
      <c r="D294" s="54">
        <v>444</v>
      </c>
      <c r="E294" s="54">
        <f t="shared" si="24"/>
        <v>501.72</v>
      </c>
      <c r="F294" s="54">
        <f t="shared" si="25"/>
        <v>457.32</v>
      </c>
      <c r="G294" s="54">
        <v>403</v>
      </c>
      <c r="H294" s="54">
        <f t="shared" si="26"/>
        <v>455.39</v>
      </c>
      <c r="I294" s="54">
        <f t="shared" si="27"/>
        <v>415.09</v>
      </c>
      <c r="J294" s="54">
        <v>362</v>
      </c>
      <c r="K294" s="55">
        <f t="shared" si="28"/>
        <v>409.06</v>
      </c>
      <c r="L294" s="55">
        <f t="shared" si="29"/>
        <v>372.86</v>
      </c>
      <c r="M294" s="56"/>
    </row>
    <row r="295" ht="20" customHeight="1" spans="1:13">
      <c r="A295" s="70"/>
      <c r="B295" s="69">
        <v>810</v>
      </c>
      <c r="C295" s="53" t="s">
        <v>312</v>
      </c>
      <c r="D295" s="54">
        <v>190</v>
      </c>
      <c r="E295" s="54">
        <f t="shared" si="24"/>
        <v>214.7</v>
      </c>
      <c r="F295" s="54">
        <f t="shared" si="25"/>
        <v>195.7</v>
      </c>
      <c r="G295" s="54">
        <v>173</v>
      </c>
      <c r="H295" s="54">
        <f t="shared" si="26"/>
        <v>195.49</v>
      </c>
      <c r="I295" s="54">
        <f t="shared" si="27"/>
        <v>178.19</v>
      </c>
      <c r="J295" s="54">
        <v>156</v>
      </c>
      <c r="K295" s="55">
        <f t="shared" si="28"/>
        <v>176.28</v>
      </c>
      <c r="L295" s="55">
        <f t="shared" si="29"/>
        <v>160.68</v>
      </c>
      <c r="M295" s="56"/>
    </row>
    <row r="296" ht="20" customHeight="1" spans="1:13">
      <c r="A296" s="70"/>
      <c r="B296" s="69">
        <v>811</v>
      </c>
      <c r="C296" s="53" t="s">
        <v>313</v>
      </c>
      <c r="D296" s="54">
        <v>127</v>
      </c>
      <c r="E296" s="54">
        <f t="shared" si="24"/>
        <v>143.51</v>
      </c>
      <c r="F296" s="54">
        <f t="shared" si="25"/>
        <v>130.81</v>
      </c>
      <c r="G296" s="54">
        <v>115</v>
      </c>
      <c r="H296" s="54">
        <f t="shared" si="26"/>
        <v>129.95</v>
      </c>
      <c r="I296" s="54">
        <f t="shared" si="27"/>
        <v>118.45</v>
      </c>
      <c r="J296" s="54">
        <v>103</v>
      </c>
      <c r="K296" s="55">
        <f t="shared" si="28"/>
        <v>116.39</v>
      </c>
      <c r="L296" s="55">
        <f t="shared" si="29"/>
        <v>106.09</v>
      </c>
      <c r="M296" s="56"/>
    </row>
    <row r="297" ht="20" customHeight="1" spans="1:13">
      <c r="A297" s="70"/>
      <c r="B297" s="69">
        <v>812</v>
      </c>
      <c r="C297" s="53" t="s">
        <v>314</v>
      </c>
      <c r="D297" s="54">
        <v>190</v>
      </c>
      <c r="E297" s="54">
        <f t="shared" si="24"/>
        <v>214.7</v>
      </c>
      <c r="F297" s="54">
        <f t="shared" si="25"/>
        <v>195.7</v>
      </c>
      <c r="G297" s="54">
        <v>173</v>
      </c>
      <c r="H297" s="54">
        <f t="shared" si="26"/>
        <v>195.49</v>
      </c>
      <c r="I297" s="54">
        <f t="shared" si="27"/>
        <v>178.19</v>
      </c>
      <c r="J297" s="54">
        <v>156</v>
      </c>
      <c r="K297" s="55">
        <f t="shared" si="28"/>
        <v>176.28</v>
      </c>
      <c r="L297" s="55">
        <f t="shared" si="29"/>
        <v>160.68</v>
      </c>
      <c r="M297" s="56"/>
    </row>
    <row r="298" ht="20" customHeight="1" spans="1:13">
      <c r="A298" s="70"/>
      <c r="B298" s="69">
        <v>813</v>
      </c>
      <c r="C298" s="53" t="s">
        <v>315</v>
      </c>
      <c r="D298" s="54">
        <v>83</v>
      </c>
      <c r="E298" s="54">
        <f t="shared" si="24"/>
        <v>93.79</v>
      </c>
      <c r="F298" s="54">
        <f t="shared" si="25"/>
        <v>85.49</v>
      </c>
      <c r="G298" s="54">
        <v>75</v>
      </c>
      <c r="H298" s="54">
        <f t="shared" si="26"/>
        <v>84.75</v>
      </c>
      <c r="I298" s="54">
        <f t="shared" si="27"/>
        <v>77.25</v>
      </c>
      <c r="J298" s="54">
        <v>68</v>
      </c>
      <c r="K298" s="55">
        <f t="shared" si="28"/>
        <v>76.84</v>
      </c>
      <c r="L298" s="55">
        <f t="shared" si="29"/>
        <v>70.04</v>
      </c>
      <c r="M298" s="56"/>
    </row>
    <row r="299" ht="20" customHeight="1" spans="1:13">
      <c r="A299" s="70"/>
      <c r="B299" s="69">
        <v>814</v>
      </c>
      <c r="C299" s="53" t="s">
        <v>316</v>
      </c>
      <c r="D299" s="54">
        <v>40</v>
      </c>
      <c r="E299" s="54">
        <f t="shared" si="24"/>
        <v>45.2</v>
      </c>
      <c r="F299" s="54">
        <f t="shared" si="25"/>
        <v>41.2</v>
      </c>
      <c r="G299" s="54">
        <v>35</v>
      </c>
      <c r="H299" s="54">
        <f t="shared" si="26"/>
        <v>39.55</v>
      </c>
      <c r="I299" s="54">
        <f t="shared" si="27"/>
        <v>36.05</v>
      </c>
      <c r="J299" s="54">
        <v>30</v>
      </c>
      <c r="K299" s="55">
        <f t="shared" si="28"/>
        <v>33.9</v>
      </c>
      <c r="L299" s="55">
        <f t="shared" si="29"/>
        <v>30.9</v>
      </c>
      <c r="M299" s="56"/>
    </row>
    <row r="300" ht="20" customHeight="1" spans="1:13">
      <c r="A300" s="70"/>
      <c r="B300" s="69">
        <v>815</v>
      </c>
      <c r="C300" s="53" t="s">
        <v>317</v>
      </c>
      <c r="D300" s="54">
        <v>106</v>
      </c>
      <c r="E300" s="54">
        <f t="shared" si="24"/>
        <v>119.78</v>
      </c>
      <c r="F300" s="54">
        <f t="shared" si="25"/>
        <v>109.18</v>
      </c>
      <c r="G300" s="54">
        <v>96</v>
      </c>
      <c r="H300" s="54">
        <f t="shared" si="26"/>
        <v>108.48</v>
      </c>
      <c r="I300" s="54">
        <f t="shared" si="27"/>
        <v>98.88</v>
      </c>
      <c r="J300" s="54">
        <v>86</v>
      </c>
      <c r="K300" s="55">
        <f t="shared" si="28"/>
        <v>97.18</v>
      </c>
      <c r="L300" s="55">
        <f t="shared" si="29"/>
        <v>88.58</v>
      </c>
      <c r="M300" s="56"/>
    </row>
    <row r="301" ht="20" customHeight="1" spans="1:13">
      <c r="A301" s="70"/>
      <c r="B301" s="69">
        <v>816</v>
      </c>
      <c r="C301" s="53" t="s">
        <v>318</v>
      </c>
      <c r="D301" s="54">
        <v>106</v>
      </c>
      <c r="E301" s="54">
        <f t="shared" si="24"/>
        <v>119.78</v>
      </c>
      <c r="F301" s="54">
        <f t="shared" si="25"/>
        <v>109.18</v>
      </c>
      <c r="G301" s="54">
        <v>96</v>
      </c>
      <c r="H301" s="54">
        <f t="shared" si="26"/>
        <v>108.48</v>
      </c>
      <c r="I301" s="54">
        <f t="shared" si="27"/>
        <v>98.88</v>
      </c>
      <c r="J301" s="54">
        <v>86</v>
      </c>
      <c r="K301" s="55">
        <f t="shared" si="28"/>
        <v>97.18</v>
      </c>
      <c r="L301" s="55">
        <f t="shared" si="29"/>
        <v>88.58</v>
      </c>
      <c r="M301" s="56"/>
    </row>
    <row r="302" ht="20" customHeight="1" spans="1:13">
      <c r="A302" s="70"/>
      <c r="B302" s="69">
        <v>817</v>
      </c>
      <c r="C302" s="53" t="s">
        <v>319</v>
      </c>
      <c r="D302" s="54">
        <v>158</v>
      </c>
      <c r="E302" s="54">
        <f t="shared" si="24"/>
        <v>178.54</v>
      </c>
      <c r="F302" s="54">
        <f t="shared" si="25"/>
        <v>162.74</v>
      </c>
      <c r="G302" s="54">
        <v>144</v>
      </c>
      <c r="H302" s="54">
        <f t="shared" si="26"/>
        <v>162.72</v>
      </c>
      <c r="I302" s="54">
        <f t="shared" si="27"/>
        <v>148.32</v>
      </c>
      <c r="J302" s="54">
        <v>130</v>
      </c>
      <c r="K302" s="55">
        <f t="shared" si="28"/>
        <v>146.9</v>
      </c>
      <c r="L302" s="55">
        <f t="shared" si="29"/>
        <v>133.9</v>
      </c>
      <c r="M302" s="56"/>
    </row>
    <row r="303" ht="20" customHeight="1" spans="1:13">
      <c r="A303" s="70"/>
      <c r="B303" s="69">
        <v>818</v>
      </c>
      <c r="C303" s="53" t="s">
        <v>320</v>
      </c>
      <c r="D303" s="54">
        <v>79</v>
      </c>
      <c r="E303" s="54">
        <f t="shared" si="24"/>
        <v>89.27</v>
      </c>
      <c r="F303" s="54">
        <f t="shared" si="25"/>
        <v>81.37</v>
      </c>
      <c r="G303" s="54">
        <v>72</v>
      </c>
      <c r="H303" s="54">
        <f t="shared" si="26"/>
        <v>81.36</v>
      </c>
      <c r="I303" s="54">
        <f t="shared" si="27"/>
        <v>74.16</v>
      </c>
      <c r="J303" s="54">
        <v>65</v>
      </c>
      <c r="K303" s="55">
        <f t="shared" si="28"/>
        <v>73.45</v>
      </c>
      <c r="L303" s="55">
        <f t="shared" si="29"/>
        <v>66.95</v>
      </c>
      <c r="M303" s="56"/>
    </row>
    <row r="304" ht="20" customHeight="1" spans="1:13">
      <c r="A304" s="70"/>
      <c r="B304" s="69">
        <v>819</v>
      </c>
      <c r="C304" s="53" t="s">
        <v>321</v>
      </c>
      <c r="D304" s="54">
        <v>238</v>
      </c>
      <c r="E304" s="54">
        <f t="shared" si="24"/>
        <v>268.94</v>
      </c>
      <c r="F304" s="54">
        <f t="shared" si="25"/>
        <v>245.14</v>
      </c>
      <c r="G304" s="54">
        <v>216</v>
      </c>
      <c r="H304" s="54">
        <f t="shared" si="26"/>
        <v>244.08</v>
      </c>
      <c r="I304" s="54">
        <f t="shared" si="27"/>
        <v>222.48</v>
      </c>
      <c r="J304" s="54">
        <v>194</v>
      </c>
      <c r="K304" s="55">
        <f t="shared" si="28"/>
        <v>219.22</v>
      </c>
      <c r="L304" s="55">
        <f t="shared" si="29"/>
        <v>199.82</v>
      </c>
      <c r="M304" s="56"/>
    </row>
    <row r="305" ht="20" customHeight="1" spans="1:13">
      <c r="A305" s="70"/>
      <c r="B305" s="69">
        <v>820</v>
      </c>
      <c r="C305" s="53" t="s">
        <v>322</v>
      </c>
      <c r="D305" s="54">
        <v>1584</v>
      </c>
      <c r="E305" s="54">
        <f t="shared" si="24"/>
        <v>1789.92</v>
      </c>
      <c r="F305" s="54">
        <f t="shared" si="25"/>
        <v>1631.52</v>
      </c>
      <c r="G305" s="54">
        <v>1440</v>
      </c>
      <c r="H305" s="54">
        <f t="shared" si="26"/>
        <v>1627.2</v>
      </c>
      <c r="I305" s="54">
        <f t="shared" si="27"/>
        <v>1483.2</v>
      </c>
      <c r="J305" s="54">
        <v>1296</v>
      </c>
      <c r="K305" s="55">
        <f t="shared" si="28"/>
        <v>1464.48</v>
      </c>
      <c r="L305" s="55">
        <f t="shared" si="29"/>
        <v>1334.88</v>
      </c>
      <c r="M305" s="56"/>
    </row>
    <row r="306" ht="20" customHeight="1" spans="1:13">
      <c r="A306" s="70"/>
      <c r="B306" s="69">
        <v>821</v>
      </c>
      <c r="C306" s="53" t="s">
        <v>323</v>
      </c>
      <c r="D306" s="54">
        <v>95</v>
      </c>
      <c r="E306" s="54">
        <f t="shared" si="24"/>
        <v>107.35</v>
      </c>
      <c r="F306" s="54">
        <f t="shared" si="25"/>
        <v>97.85</v>
      </c>
      <c r="G306" s="54">
        <v>86</v>
      </c>
      <c r="H306" s="54">
        <f t="shared" si="26"/>
        <v>97.18</v>
      </c>
      <c r="I306" s="54">
        <f t="shared" si="27"/>
        <v>88.58</v>
      </c>
      <c r="J306" s="54">
        <v>78</v>
      </c>
      <c r="K306" s="55">
        <f t="shared" si="28"/>
        <v>88.14</v>
      </c>
      <c r="L306" s="55">
        <f t="shared" si="29"/>
        <v>80.34</v>
      </c>
      <c r="M306" s="56"/>
    </row>
    <row r="307" ht="20" customHeight="1" spans="1:13">
      <c r="A307" s="70"/>
      <c r="B307" s="69">
        <v>822</v>
      </c>
      <c r="C307" s="53" t="s">
        <v>324</v>
      </c>
      <c r="D307" s="54">
        <v>238</v>
      </c>
      <c r="E307" s="54">
        <f t="shared" si="24"/>
        <v>268.94</v>
      </c>
      <c r="F307" s="54">
        <f t="shared" si="25"/>
        <v>245.14</v>
      </c>
      <c r="G307" s="54">
        <v>216</v>
      </c>
      <c r="H307" s="54">
        <f t="shared" si="26"/>
        <v>244.08</v>
      </c>
      <c r="I307" s="54">
        <f t="shared" si="27"/>
        <v>222.48</v>
      </c>
      <c r="J307" s="54">
        <v>194</v>
      </c>
      <c r="K307" s="55">
        <f t="shared" si="28"/>
        <v>219.22</v>
      </c>
      <c r="L307" s="55">
        <f t="shared" si="29"/>
        <v>199.82</v>
      </c>
      <c r="M307" s="56"/>
    </row>
    <row r="308" ht="20" customHeight="1" spans="1:13">
      <c r="A308" s="70"/>
      <c r="B308" s="69">
        <v>823</v>
      </c>
      <c r="C308" s="53" t="s">
        <v>325</v>
      </c>
      <c r="D308" s="54">
        <v>238</v>
      </c>
      <c r="E308" s="54">
        <f t="shared" si="24"/>
        <v>268.94</v>
      </c>
      <c r="F308" s="54">
        <f t="shared" si="25"/>
        <v>245.14</v>
      </c>
      <c r="G308" s="54">
        <v>216</v>
      </c>
      <c r="H308" s="54">
        <f t="shared" si="26"/>
        <v>244.08</v>
      </c>
      <c r="I308" s="54">
        <f t="shared" si="27"/>
        <v>222.48</v>
      </c>
      <c r="J308" s="54">
        <v>194</v>
      </c>
      <c r="K308" s="55">
        <f t="shared" si="28"/>
        <v>219.22</v>
      </c>
      <c r="L308" s="55">
        <f t="shared" si="29"/>
        <v>199.82</v>
      </c>
      <c r="M308" s="56"/>
    </row>
    <row r="309" ht="20" customHeight="1" spans="1:13">
      <c r="A309" s="70"/>
      <c r="B309" s="69">
        <v>824</v>
      </c>
      <c r="C309" s="53" t="s">
        <v>326</v>
      </c>
      <c r="D309" s="54">
        <v>317</v>
      </c>
      <c r="E309" s="54">
        <f t="shared" si="24"/>
        <v>358.21</v>
      </c>
      <c r="F309" s="54">
        <f t="shared" si="25"/>
        <v>326.51</v>
      </c>
      <c r="G309" s="54">
        <v>288</v>
      </c>
      <c r="H309" s="54">
        <f t="shared" si="26"/>
        <v>325.44</v>
      </c>
      <c r="I309" s="54">
        <f t="shared" si="27"/>
        <v>296.64</v>
      </c>
      <c r="J309" s="54">
        <v>259</v>
      </c>
      <c r="K309" s="55">
        <f t="shared" si="28"/>
        <v>292.67</v>
      </c>
      <c r="L309" s="55">
        <f t="shared" si="29"/>
        <v>266.77</v>
      </c>
      <c r="M309" s="56"/>
    </row>
    <row r="310" ht="20" customHeight="1" spans="1:13">
      <c r="A310" s="71"/>
      <c r="B310" s="69">
        <v>825</v>
      </c>
      <c r="C310" s="53" t="s">
        <v>327</v>
      </c>
      <c r="D310" s="54">
        <v>127</v>
      </c>
      <c r="E310" s="54">
        <f t="shared" si="24"/>
        <v>143.51</v>
      </c>
      <c r="F310" s="54">
        <f t="shared" si="25"/>
        <v>130.81</v>
      </c>
      <c r="G310" s="54">
        <v>115</v>
      </c>
      <c r="H310" s="54">
        <f t="shared" si="26"/>
        <v>129.95</v>
      </c>
      <c r="I310" s="54">
        <f t="shared" si="27"/>
        <v>118.45</v>
      </c>
      <c r="J310" s="54">
        <v>103</v>
      </c>
      <c r="K310" s="55">
        <f t="shared" si="28"/>
        <v>116.39</v>
      </c>
      <c r="L310" s="55">
        <f t="shared" si="29"/>
        <v>106.09</v>
      </c>
      <c r="M310" s="56"/>
    </row>
    <row r="311" ht="20" customHeight="1" spans="1:13">
      <c r="A311" s="72" t="s">
        <v>302</v>
      </c>
      <c r="B311" s="69">
        <v>826</v>
      </c>
      <c r="C311" s="53" t="s">
        <v>328</v>
      </c>
      <c r="D311" s="54">
        <v>95</v>
      </c>
      <c r="E311" s="54">
        <f t="shared" si="24"/>
        <v>107.35</v>
      </c>
      <c r="F311" s="54">
        <f t="shared" si="25"/>
        <v>97.85</v>
      </c>
      <c r="G311" s="54">
        <v>86</v>
      </c>
      <c r="H311" s="54">
        <f t="shared" si="26"/>
        <v>97.18</v>
      </c>
      <c r="I311" s="54">
        <f t="shared" si="27"/>
        <v>88.58</v>
      </c>
      <c r="J311" s="54">
        <v>78</v>
      </c>
      <c r="K311" s="55">
        <f t="shared" si="28"/>
        <v>88.14</v>
      </c>
      <c r="L311" s="55">
        <f t="shared" si="29"/>
        <v>80.34</v>
      </c>
      <c r="M311" s="56"/>
    </row>
    <row r="312" ht="20" customHeight="1" spans="1:13">
      <c r="A312" s="72"/>
      <c r="B312" s="69">
        <v>827</v>
      </c>
      <c r="C312" s="53" t="s">
        <v>329</v>
      </c>
      <c r="D312" s="54">
        <v>95</v>
      </c>
      <c r="E312" s="54">
        <f t="shared" si="24"/>
        <v>107.35</v>
      </c>
      <c r="F312" s="54">
        <f t="shared" si="25"/>
        <v>97.85</v>
      </c>
      <c r="G312" s="54">
        <v>86</v>
      </c>
      <c r="H312" s="54">
        <f t="shared" si="26"/>
        <v>97.18</v>
      </c>
      <c r="I312" s="54">
        <f t="shared" si="27"/>
        <v>88.58</v>
      </c>
      <c r="J312" s="54">
        <v>78</v>
      </c>
      <c r="K312" s="55">
        <f t="shared" si="28"/>
        <v>88.14</v>
      </c>
      <c r="L312" s="55">
        <f t="shared" si="29"/>
        <v>80.34</v>
      </c>
      <c r="M312" s="56"/>
    </row>
    <row r="313" ht="20" customHeight="1" spans="1:13">
      <c r="A313" s="72"/>
      <c r="B313" s="69">
        <v>828</v>
      </c>
      <c r="C313" s="53" t="s">
        <v>330</v>
      </c>
      <c r="D313" s="54">
        <v>127</v>
      </c>
      <c r="E313" s="54">
        <f t="shared" si="24"/>
        <v>143.51</v>
      </c>
      <c r="F313" s="54">
        <f t="shared" si="25"/>
        <v>130.81</v>
      </c>
      <c r="G313" s="54">
        <v>115</v>
      </c>
      <c r="H313" s="54">
        <f t="shared" si="26"/>
        <v>129.95</v>
      </c>
      <c r="I313" s="54">
        <f t="shared" si="27"/>
        <v>118.45</v>
      </c>
      <c r="J313" s="54">
        <v>103</v>
      </c>
      <c r="K313" s="55">
        <f t="shared" si="28"/>
        <v>116.39</v>
      </c>
      <c r="L313" s="55">
        <f t="shared" si="29"/>
        <v>106.09</v>
      </c>
      <c r="M313" s="56"/>
    </row>
    <row r="314" ht="20" customHeight="1" spans="1:13">
      <c r="A314" s="72"/>
      <c r="B314" s="69">
        <v>829</v>
      </c>
      <c r="C314" s="53" t="s">
        <v>331</v>
      </c>
      <c r="D314" s="54">
        <v>95</v>
      </c>
      <c r="E314" s="54">
        <f t="shared" si="24"/>
        <v>107.35</v>
      </c>
      <c r="F314" s="54">
        <f t="shared" si="25"/>
        <v>97.85</v>
      </c>
      <c r="G314" s="54">
        <v>86</v>
      </c>
      <c r="H314" s="54">
        <f t="shared" si="26"/>
        <v>97.18</v>
      </c>
      <c r="I314" s="54">
        <f t="shared" si="27"/>
        <v>88.58</v>
      </c>
      <c r="J314" s="54">
        <v>78</v>
      </c>
      <c r="K314" s="55">
        <f t="shared" si="28"/>
        <v>88.14</v>
      </c>
      <c r="L314" s="55">
        <f t="shared" si="29"/>
        <v>80.34</v>
      </c>
      <c r="M314" s="56"/>
    </row>
    <row r="315" ht="20" customHeight="1" spans="1:13">
      <c r="A315" s="72"/>
      <c r="B315" s="69">
        <v>830</v>
      </c>
      <c r="C315" s="53" t="s">
        <v>332</v>
      </c>
      <c r="D315" s="54">
        <v>95</v>
      </c>
      <c r="E315" s="54">
        <f t="shared" si="24"/>
        <v>107.35</v>
      </c>
      <c r="F315" s="54">
        <f t="shared" si="25"/>
        <v>97.85</v>
      </c>
      <c r="G315" s="54">
        <v>86</v>
      </c>
      <c r="H315" s="54">
        <f t="shared" si="26"/>
        <v>97.18</v>
      </c>
      <c r="I315" s="54">
        <f t="shared" si="27"/>
        <v>88.58</v>
      </c>
      <c r="J315" s="54">
        <v>78</v>
      </c>
      <c r="K315" s="55">
        <f t="shared" si="28"/>
        <v>88.14</v>
      </c>
      <c r="L315" s="55">
        <f t="shared" si="29"/>
        <v>80.34</v>
      </c>
      <c r="M315" s="56"/>
    </row>
    <row r="316" ht="20" customHeight="1" spans="1:13">
      <c r="A316" s="72"/>
      <c r="B316" s="69">
        <v>831</v>
      </c>
      <c r="C316" s="53" t="s">
        <v>333</v>
      </c>
      <c r="D316" s="54">
        <v>238</v>
      </c>
      <c r="E316" s="54">
        <f t="shared" si="24"/>
        <v>268.94</v>
      </c>
      <c r="F316" s="54">
        <f t="shared" si="25"/>
        <v>245.14</v>
      </c>
      <c r="G316" s="54">
        <v>216</v>
      </c>
      <c r="H316" s="54">
        <f t="shared" si="26"/>
        <v>244.08</v>
      </c>
      <c r="I316" s="54">
        <f t="shared" si="27"/>
        <v>222.48</v>
      </c>
      <c r="J316" s="54">
        <v>194</v>
      </c>
      <c r="K316" s="55">
        <f t="shared" si="28"/>
        <v>219.22</v>
      </c>
      <c r="L316" s="55">
        <f t="shared" si="29"/>
        <v>199.82</v>
      </c>
      <c r="M316" s="56"/>
    </row>
    <row r="317" ht="20" customHeight="1" spans="1:13">
      <c r="A317" s="72"/>
      <c r="B317" s="69">
        <v>832</v>
      </c>
      <c r="C317" s="53" t="s">
        <v>334</v>
      </c>
      <c r="D317" s="54">
        <v>317</v>
      </c>
      <c r="E317" s="54">
        <f t="shared" si="24"/>
        <v>358.21</v>
      </c>
      <c r="F317" s="54">
        <f t="shared" si="25"/>
        <v>326.51</v>
      </c>
      <c r="G317" s="54">
        <v>288</v>
      </c>
      <c r="H317" s="54">
        <f t="shared" si="26"/>
        <v>325.44</v>
      </c>
      <c r="I317" s="54">
        <f t="shared" si="27"/>
        <v>296.64</v>
      </c>
      <c r="J317" s="54">
        <v>259</v>
      </c>
      <c r="K317" s="55">
        <f t="shared" si="28"/>
        <v>292.67</v>
      </c>
      <c r="L317" s="55">
        <f t="shared" si="29"/>
        <v>266.77</v>
      </c>
      <c r="M317" s="56"/>
    </row>
    <row r="318" ht="20" customHeight="1" spans="1:13">
      <c r="A318" s="72"/>
      <c r="B318" s="69">
        <v>833</v>
      </c>
      <c r="C318" s="53" t="s">
        <v>335</v>
      </c>
      <c r="D318" s="54">
        <v>950</v>
      </c>
      <c r="E318" s="54">
        <f t="shared" si="24"/>
        <v>1073.5</v>
      </c>
      <c r="F318" s="54">
        <f t="shared" si="25"/>
        <v>978.5</v>
      </c>
      <c r="G318" s="54">
        <v>864</v>
      </c>
      <c r="H318" s="54">
        <f t="shared" si="26"/>
        <v>976.32</v>
      </c>
      <c r="I318" s="54">
        <f t="shared" si="27"/>
        <v>889.92</v>
      </c>
      <c r="J318" s="54">
        <v>778</v>
      </c>
      <c r="K318" s="55">
        <f t="shared" si="28"/>
        <v>879.14</v>
      </c>
      <c r="L318" s="55">
        <f t="shared" si="29"/>
        <v>801.34</v>
      </c>
      <c r="M318" s="56"/>
    </row>
    <row r="319" ht="20" customHeight="1" spans="1:13">
      <c r="A319" s="72"/>
      <c r="B319" s="69">
        <v>834</v>
      </c>
      <c r="C319" s="53" t="s">
        <v>336</v>
      </c>
      <c r="D319" s="54">
        <v>95</v>
      </c>
      <c r="E319" s="54">
        <f t="shared" si="24"/>
        <v>107.35</v>
      </c>
      <c r="F319" s="54">
        <f t="shared" si="25"/>
        <v>97.85</v>
      </c>
      <c r="G319" s="54">
        <v>86</v>
      </c>
      <c r="H319" s="54">
        <f t="shared" si="26"/>
        <v>97.18</v>
      </c>
      <c r="I319" s="54">
        <f t="shared" si="27"/>
        <v>88.58</v>
      </c>
      <c r="J319" s="54">
        <v>78</v>
      </c>
      <c r="K319" s="55">
        <f t="shared" si="28"/>
        <v>88.14</v>
      </c>
      <c r="L319" s="55">
        <f t="shared" si="29"/>
        <v>80.34</v>
      </c>
      <c r="M319" s="56"/>
    </row>
    <row r="320" ht="20" customHeight="1" spans="1:13">
      <c r="A320" s="72"/>
      <c r="B320" s="69">
        <v>835</v>
      </c>
      <c r="C320" s="53" t="s">
        <v>337</v>
      </c>
      <c r="D320" s="54">
        <v>238</v>
      </c>
      <c r="E320" s="54">
        <f t="shared" si="24"/>
        <v>268.94</v>
      </c>
      <c r="F320" s="54">
        <f t="shared" si="25"/>
        <v>245.14</v>
      </c>
      <c r="G320" s="54">
        <v>216</v>
      </c>
      <c r="H320" s="54">
        <f t="shared" si="26"/>
        <v>244.08</v>
      </c>
      <c r="I320" s="54">
        <f t="shared" si="27"/>
        <v>222.48</v>
      </c>
      <c r="J320" s="54">
        <v>194</v>
      </c>
      <c r="K320" s="55">
        <f t="shared" si="28"/>
        <v>219.22</v>
      </c>
      <c r="L320" s="55">
        <f t="shared" si="29"/>
        <v>199.82</v>
      </c>
      <c r="M320" s="56"/>
    </row>
    <row r="321" ht="20" customHeight="1" spans="1:13">
      <c r="A321" s="72"/>
      <c r="B321" s="69">
        <v>836</v>
      </c>
      <c r="C321" s="53" t="s">
        <v>338</v>
      </c>
      <c r="D321" s="54">
        <v>190</v>
      </c>
      <c r="E321" s="54">
        <f t="shared" si="24"/>
        <v>214.7</v>
      </c>
      <c r="F321" s="54">
        <f t="shared" si="25"/>
        <v>195.7</v>
      </c>
      <c r="G321" s="54">
        <v>173</v>
      </c>
      <c r="H321" s="54">
        <f t="shared" si="26"/>
        <v>195.49</v>
      </c>
      <c r="I321" s="54">
        <f t="shared" si="27"/>
        <v>178.19</v>
      </c>
      <c r="J321" s="54">
        <v>156</v>
      </c>
      <c r="K321" s="55">
        <f t="shared" si="28"/>
        <v>176.28</v>
      </c>
      <c r="L321" s="55">
        <f t="shared" si="29"/>
        <v>160.68</v>
      </c>
      <c r="M321" s="56"/>
    </row>
    <row r="322" ht="20" customHeight="1" spans="1:13">
      <c r="A322" s="72"/>
      <c r="B322" s="69">
        <v>837</v>
      </c>
      <c r="C322" s="53" t="s">
        <v>339</v>
      </c>
      <c r="D322" s="54">
        <v>2376</v>
      </c>
      <c r="E322" s="54">
        <f t="shared" si="24"/>
        <v>2684.88</v>
      </c>
      <c r="F322" s="54">
        <f t="shared" si="25"/>
        <v>2447.28</v>
      </c>
      <c r="G322" s="54">
        <v>2160</v>
      </c>
      <c r="H322" s="54">
        <f t="shared" si="26"/>
        <v>2440.8</v>
      </c>
      <c r="I322" s="54">
        <f t="shared" si="27"/>
        <v>2224.8</v>
      </c>
      <c r="J322" s="54">
        <v>1944</v>
      </c>
      <c r="K322" s="55">
        <f t="shared" si="28"/>
        <v>2196.72</v>
      </c>
      <c r="L322" s="55">
        <f t="shared" si="29"/>
        <v>2002.32</v>
      </c>
      <c r="M322" s="56"/>
    </row>
    <row r="323" ht="20" customHeight="1" spans="1:13">
      <c r="A323" s="72"/>
      <c r="B323" s="69">
        <v>838</v>
      </c>
      <c r="C323" s="53" t="s">
        <v>340</v>
      </c>
      <c r="D323" s="54">
        <v>420</v>
      </c>
      <c r="E323" s="54">
        <f t="shared" si="24"/>
        <v>474.6</v>
      </c>
      <c r="F323" s="54">
        <f t="shared" si="25"/>
        <v>432.6</v>
      </c>
      <c r="G323" s="54">
        <v>420</v>
      </c>
      <c r="H323" s="54">
        <f t="shared" si="26"/>
        <v>474.6</v>
      </c>
      <c r="I323" s="54">
        <f t="shared" si="27"/>
        <v>432.6</v>
      </c>
      <c r="J323" s="54">
        <v>420</v>
      </c>
      <c r="K323" s="55">
        <f t="shared" si="28"/>
        <v>474.6</v>
      </c>
      <c r="L323" s="55">
        <f t="shared" si="29"/>
        <v>432.6</v>
      </c>
      <c r="M323" s="56"/>
    </row>
    <row r="324" ht="20" customHeight="1" spans="1:13">
      <c r="A324" s="72"/>
      <c r="B324" s="69">
        <v>839</v>
      </c>
      <c r="C324" s="53" t="s">
        <v>341</v>
      </c>
      <c r="D324" s="54">
        <v>66</v>
      </c>
      <c r="E324" s="54">
        <f t="shared" si="24"/>
        <v>74.58</v>
      </c>
      <c r="F324" s="54">
        <f t="shared" si="25"/>
        <v>67.98</v>
      </c>
      <c r="G324" s="54">
        <v>60</v>
      </c>
      <c r="H324" s="54">
        <f t="shared" si="26"/>
        <v>67.8</v>
      </c>
      <c r="I324" s="54">
        <f t="shared" si="27"/>
        <v>61.8</v>
      </c>
      <c r="J324" s="54">
        <v>54</v>
      </c>
      <c r="K324" s="55">
        <f t="shared" si="28"/>
        <v>61.02</v>
      </c>
      <c r="L324" s="55">
        <f t="shared" si="29"/>
        <v>55.62</v>
      </c>
      <c r="M324" s="56"/>
    </row>
    <row r="325" ht="20" customHeight="1" spans="1:13">
      <c r="A325" s="72"/>
      <c r="B325" s="69">
        <v>840</v>
      </c>
      <c r="C325" s="53" t="s">
        <v>342</v>
      </c>
      <c r="D325" s="54">
        <v>444</v>
      </c>
      <c r="E325" s="54">
        <f t="shared" si="24"/>
        <v>501.72</v>
      </c>
      <c r="F325" s="54">
        <f t="shared" si="25"/>
        <v>457.32</v>
      </c>
      <c r="G325" s="54">
        <v>403</v>
      </c>
      <c r="H325" s="54">
        <f t="shared" si="26"/>
        <v>455.39</v>
      </c>
      <c r="I325" s="54">
        <f t="shared" si="27"/>
        <v>415.09</v>
      </c>
      <c r="J325" s="54">
        <v>362</v>
      </c>
      <c r="K325" s="55">
        <f t="shared" si="28"/>
        <v>409.06</v>
      </c>
      <c r="L325" s="55">
        <f t="shared" si="29"/>
        <v>372.86</v>
      </c>
      <c r="M325" s="56"/>
    </row>
    <row r="326" ht="20" customHeight="1" spans="1:13">
      <c r="A326" s="72"/>
      <c r="B326" s="69">
        <v>841</v>
      </c>
      <c r="C326" s="53" t="s">
        <v>343</v>
      </c>
      <c r="D326" s="54">
        <v>127</v>
      </c>
      <c r="E326" s="54">
        <f t="shared" si="24"/>
        <v>143.51</v>
      </c>
      <c r="F326" s="54">
        <f t="shared" si="25"/>
        <v>130.81</v>
      </c>
      <c r="G326" s="54">
        <v>115</v>
      </c>
      <c r="H326" s="54">
        <f t="shared" si="26"/>
        <v>129.95</v>
      </c>
      <c r="I326" s="54">
        <f t="shared" si="27"/>
        <v>118.45</v>
      </c>
      <c r="J326" s="54">
        <v>103</v>
      </c>
      <c r="K326" s="55">
        <f t="shared" si="28"/>
        <v>116.39</v>
      </c>
      <c r="L326" s="55">
        <f t="shared" si="29"/>
        <v>106.09</v>
      </c>
      <c r="M326" s="56"/>
    </row>
    <row r="327" ht="20" customHeight="1" spans="1:13">
      <c r="A327" s="72"/>
      <c r="B327" s="69">
        <v>842</v>
      </c>
      <c r="C327" s="53" t="s">
        <v>344</v>
      </c>
      <c r="D327" s="54">
        <v>444</v>
      </c>
      <c r="E327" s="54">
        <f t="shared" ref="E327:E390" si="30">D327*(1+13%)</f>
        <v>501.72</v>
      </c>
      <c r="F327" s="54">
        <f t="shared" ref="F327:F390" si="31">D327*(1+3%)</f>
        <v>457.32</v>
      </c>
      <c r="G327" s="54">
        <v>403</v>
      </c>
      <c r="H327" s="54">
        <f t="shared" ref="H327:H390" si="32">G327*(1+13%)</f>
        <v>455.39</v>
      </c>
      <c r="I327" s="54">
        <f t="shared" ref="I327:I390" si="33">G327*(1+3%)</f>
        <v>415.09</v>
      </c>
      <c r="J327" s="54">
        <v>362</v>
      </c>
      <c r="K327" s="55">
        <f t="shared" ref="K327:K390" si="34">J327*(1+13%)</f>
        <v>409.06</v>
      </c>
      <c r="L327" s="55">
        <f t="shared" ref="L327:L390" si="35">J327*(1+3%)</f>
        <v>372.86</v>
      </c>
      <c r="M327" s="56"/>
    </row>
    <row r="328" ht="20" customHeight="1" spans="1:13">
      <c r="A328" s="72"/>
      <c r="B328" s="69">
        <v>843</v>
      </c>
      <c r="C328" s="53" t="s">
        <v>345</v>
      </c>
      <c r="D328" s="54">
        <v>238</v>
      </c>
      <c r="E328" s="54">
        <f t="shared" si="30"/>
        <v>268.94</v>
      </c>
      <c r="F328" s="54">
        <f t="shared" si="31"/>
        <v>245.14</v>
      </c>
      <c r="G328" s="54">
        <v>216</v>
      </c>
      <c r="H328" s="54">
        <f t="shared" si="32"/>
        <v>244.08</v>
      </c>
      <c r="I328" s="54">
        <f t="shared" si="33"/>
        <v>222.48</v>
      </c>
      <c r="J328" s="54">
        <v>194</v>
      </c>
      <c r="K328" s="55">
        <f t="shared" si="34"/>
        <v>219.22</v>
      </c>
      <c r="L328" s="55">
        <f t="shared" si="35"/>
        <v>199.82</v>
      </c>
      <c r="M328" s="56"/>
    </row>
    <row r="329" ht="20" customHeight="1" spans="1:13">
      <c r="A329" s="72"/>
      <c r="B329" s="69">
        <v>844</v>
      </c>
      <c r="C329" s="53" t="s">
        <v>346</v>
      </c>
      <c r="D329" s="54">
        <v>286</v>
      </c>
      <c r="E329" s="54">
        <f t="shared" si="30"/>
        <v>323.18</v>
      </c>
      <c r="F329" s="54">
        <f t="shared" si="31"/>
        <v>294.58</v>
      </c>
      <c r="G329" s="54">
        <v>259</v>
      </c>
      <c r="H329" s="54">
        <f t="shared" si="32"/>
        <v>292.67</v>
      </c>
      <c r="I329" s="54">
        <f t="shared" si="33"/>
        <v>266.77</v>
      </c>
      <c r="J329" s="54">
        <v>233</v>
      </c>
      <c r="K329" s="55">
        <f t="shared" si="34"/>
        <v>263.29</v>
      </c>
      <c r="L329" s="55">
        <f t="shared" si="35"/>
        <v>239.99</v>
      </c>
      <c r="M329" s="56"/>
    </row>
    <row r="330" ht="20" customHeight="1" spans="1:13">
      <c r="A330" s="72"/>
      <c r="B330" s="69">
        <v>845</v>
      </c>
      <c r="C330" s="53" t="s">
        <v>347</v>
      </c>
      <c r="D330" s="54">
        <v>264</v>
      </c>
      <c r="E330" s="54">
        <f t="shared" si="30"/>
        <v>298.32</v>
      </c>
      <c r="F330" s="54">
        <f t="shared" si="31"/>
        <v>271.92</v>
      </c>
      <c r="G330" s="54">
        <v>240</v>
      </c>
      <c r="H330" s="54">
        <f t="shared" si="32"/>
        <v>271.2</v>
      </c>
      <c r="I330" s="54">
        <f t="shared" si="33"/>
        <v>247.2</v>
      </c>
      <c r="J330" s="54">
        <v>216</v>
      </c>
      <c r="K330" s="55">
        <f t="shared" si="34"/>
        <v>244.08</v>
      </c>
      <c r="L330" s="55">
        <f t="shared" si="35"/>
        <v>222.48</v>
      </c>
      <c r="M330" s="56"/>
    </row>
    <row r="331" ht="20" customHeight="1" spans="1:13">
      <c r="A331" s="72"/>
      <c r="B331" s="69">
        <v>846</v>
      </c>
      <c r="C331" s="53" t="s">
        <v>348</v>
      </c>
      <c r="D331" s="54">
        <v>444</v>
      </c>
      <c r="E331" s="54">
        <f t="shared" si="30"/>
        <v>501.72</v>
      </c>
      <c r="F331" s="54">
        <f t="shared" si="31"/>
        <v>457.32</v>
      </c>
      <c r="G331" s="54">
        <v>403</v>
      </c>
      <c r="H331" s="54">
        <f t="shared" si="32"/>
        <v>455.39</v>
      </c>
      <c r="I331" s="54">
        <f t="shared" si="33"/>
        <v>415.09</v>
      </c>
      <c r="J331" s="54">
        <v>362</v>
      </c>
      <c r="K331" s="55">
        <f t="shared" si="34"/>
        <v>409.06</v>
      </c>
      <c r="L331" s="55">
        <f t="shared" si="35"/>
        <v>372.86</v>
      </c>
      <c r="M331" s="56"/>
    </row>
    <row r="332" ht="20" customHeight="1" spans="1:13">
      <c r="A332" s="72"/>
      <c r="B332" s="69">
        <v>847</v>
      </c>
      <c r="C332" s="53" t="s">
        <v>349</v>
      </c>
      <c r="D332" s="54">
        <v>286</v>
      </c>
      <c r="E332" s="54">
        <f t="shared" si="30"/>
        <v>323.18</v>
      </c>
      <c r="F332" s="54">
        <f t="shared" si="31"/>
        <v>294.58</v>
      </c>
      <c r="G332" s="54">
        <v>259</v>
      </c>
      <c r="H332" s="54">
        <f t="shared" si="32"/>
        <v>292.67</v>
      </c>
      <c r="I332" s="54">
        <f t="shared" si="33"/>
        <v>266.77</v>
      </c>
      <c r="J332" s="54">
        <v>233</v>
      </c>
      <c r="K332" s="55">
        <f t="shared" si="34"/>
        <v>263.29</v>
      </c>
      <c r="L332" s="55">
        <f t="shared" si="35"/>
        <v>239.99</v>
      </c>
      <c r="M332" s="56"/>
    </row>
    <row r="333" ht="20" customHeight="1" spans="1:13">
      <c r="A333" s="72"/>
      <c r="B333" s="69">
        <v>848</v>
      </c>
      <c r="C333" s="53" t="s">
        <v>350</v>
      </c>
      <c r="D333" s="54">
        <v>106</v>
      </c>
      <c r="E333" s="54">
        <f t="shared" si="30"/>
        <v>119.78</v>
      </c>
      <c r="F333" s="54">
        <f t="shared" si="31"/>
        <v>109.18</v>
      </c>
      <c r="G333" s="54">
        <v>96</v>
      </c>
      <c r="H333" s="54">
        <f t="shared" si="32"/>
        <v>108.48</v>
      </c>
      <c r="I333" s="54">
        <f t="shared" si="33"/>
        <v>98.88</v>
      </c>
      <c r="J333" s="54">
        <v>86</v>
      </c>
      <c r="K333" s="55">
        <f t="shared" si="34"/>
        <v>97.18</v>
      </c>
      <c r="L333" s="55">
        <f t="shared" si="35"/>
        <v>88.58</v>
      </c>
      <c r="M333" s="56"/>
    </row>
    <row r="334" ht="20" customHeight="1" spans="1:13">
      <c r="A334" s="72"/>
      <c r="B334" s="69">
        <v>849</v>
      </c>
      <c r="C334" s="53" t="s">
        <v>351</v>
      </c>
      <c r="D334" s="54">
        <v>79</v>
      </c>
      <c r="E334" s="54">
        <f t="shared" si="30"/>
        <v>89.27</v>
      </c>
      <c r="F334" s="54">
        <f t="shared" si="31"/>
        <v>81.37</v>
      </c>
      <c r="G334" s="54">
        <v>72</v>
      </c>
      <c r="H334" s="54">
        <f t="shared" si="32"/>
        <v>81.36</v>
      </c>
      <c r="I334" s="54">
        <f t="shared" si="33"/>
        <v>74.16</v>
      </c>
      <c r="J334" s="54">
        <v>65</v>
      </c>
      <c r="K334" s="55">
        <f t="shared" si="34"/>
        <v>73.45</v>
      </c>
      <c r="L334" s="55">
        <f t="shared" si="35"/>
        <v>66.95</v>
      </c>
      <c r="M334" s="56"/>
    </row>
    <row r="335" ht="20" customHeight="1" spans="1:13">
      <c r="A335" s="72"/>
      <c r="B335" s="69">
        <v>850</v>
      </c>
      <c r="C335" s="53" t="s">
        <v>352</v>
      </c>
      <c r="D335" s="54">
        <v>317</v>
      </c>
      <c r="E335" s="54">
        <f t="shared" si="30"/>
        <v>358.21</v>
      </c>
      <c r="F335" s="54">
        <f t="shared" si="31"/>
        <v>326.51</v>
      </c>
      <c r="G335" s="54">
        <v>288</v>
      </c>
      <c r="H335" s="54">
        <f t="shared" si="32"/>
        <v>325.44</v>
      </c>
      <c r="I335" s="54">
        <f t="shared" si="33"/>
        <v>296.64</v>
      </c>
      <c r="J335" s="54">
        <v>259</v>
      </c>
      <c r="K335" s="55">
        <f t="shared" si="34"/>
        <v>292.67</v>
      </c>
      <c r="L335" s="55">
        <f t="shared" si="35"/>
        <v>266.77</v>
      </c>
      <c r="M335" s="56"/>
    </row>
    <row r="336" ht="20" customHeight="1" spans="1:13">
      <c r="A336" s="72"/>
      <c r="B336" s="69">
        <v>851</v>
      </c>
      <c r="C336" s="53" t="s">
        <v>353</v>
      </c>
      <c r="D336" s="54">
        <v>286</v>
      </c>
      <c r="E336" s="54">
        <f t="shared" si="30"/>
        <v>323.18</v>
      </c>
      <c r="F336" s="54">
        <f t="shared" si="31"/>
        <v>294.58</v>
      </c>
      <c r="G336" s="54">
        <v>259</v>
      </c>
      <c r="H336" s="54">
        <f t="shared" si="32"/>
        <v>292.67</v>
      </c>
      <c r="I336" s="54">
        <f t="shared" si="33"/>
        <v>266.77</v>
      </c>
      <c r="J336" s="54">
        <v>233</v>
      </c>
      <c r="K336" s="55">
        <f t="shared" si="34"/>
        <v>263.29</v>
      </c>
      <c r="L336" s="55">
        <f t="shared" si="35"/>
        <v>239.99</v>
      </c>
      <c r="M336" s="56"/>
    </row>
    <row r="337" ht="20" customHeight="1" spans="1:13">
      <c r="A337" s="72"/>
      <c r="B337" s="69">
        <v>852</v>
      </c>
      <c r="C337" s="53" t="s">
        <v>354</v>
      </c>
      <c r="D337" s="54">
        <v>79</v>
      </c>
      <c r="E337" s="54">
        <f t="shared" si="30"/>
        <v>89.27</v>
      </c>
      <c r="F337" s="54">
        <f t="shared" si="31"/>
        <v>81.37</v>
      </c>
      <c r="G337" s="54">
        <v>72</v>
      </c>
      <c r="H337" s="54">
        <f t="shared" si="32"/>
        <v>81.36</v>
      </c>
      <c r="I337" s="54">
        <f t="shared" si="33"/>
        <v>74.16</v>
      </c>
      <c r="J337" s="54">
        <v>65</v>
      </c>
      <c r="K337" s="55">
        <f t="shared" si="34"/>
        <v>73.45</v>
      </c>
      <c r="L337" s="55">
        <f t="shared" si="35"/>
        <v>66.95</v>
      </c>
      <c r="M337" s="56"/>
    </row>
    <row r="338" ht="20" customHeight="1" spans="1:13">
      <c r="A338" s="72"/>
      <c r="B338" s="69">
        <v>853</v>
      </c>
      <c r="C338" s="53" t="s">
        <v>355</v>
      </c>
      <c r="D338" s="54">
        <v>95</v>
      </c>
      <c r="E338" s="54">
        <f t="shared" si="30"/>
        <v>107.35</v>
      </c>
      <c r="F338" s="54">
        <f t="shared" si="31"/>
        <v>97.85</v>
      </c>
      <c r="G338" s="54">
        <v>86</v>
      </c>
      <c r="H338" s="54">
        <f t="shared" si="32"/>
        <v>97.18</v>
      </c>
      <c r="I338" s="54">
        <f t="shared" si="33"/>
        <v>88.58</v>
      </c>
      <c r="J338" s="54">
        <v>78</v>
      </c>
      <c r="K338" s="55">
        <f t="shared" si="34"/>
        <v>88.14</v>
      </c>
      <c r="L338" s="55">
        <f t="shared" si="35"/>
        <v>80.34</v>
      </c>
      <c r="M338" s="56"/>
    </row>
    <row r="339" ht="20" customHeight="1" spans="1:13">
      <c r="A339" s="72"/>
      <c r="B339" s="69">
        <v>854</v>
      </c>
      <c r="C339" s="53" t="s">
        <v>356</v>
      </c>
      <c r="D339" s="54">
        <v>79</v>
      </c>
      <c r="E339" s="54">
        <f t="shared" si="30"/>
        <v>89.27</v>
      </c>
      <c r="F339" s="54">
        <f t="shared" si="31"/>
        <v>81.37</v>
      </c>
      <c r="G339" s="54">
        <v>72</v>
      </c>
      <c r="H339" s="54">
        <f t="shared" si="32"/>
        <v>81.36</v>
      </c>
      <c r="I339" s="54">
        <f t="shared" si="33"/>
        <v>74.16</v>
      </c>
      <c r="J339" s="54">
        <v>65</v>
      </c>
      <c r="K339" s="55">
        <f t="shared" si="34"/>
        <v>73.45</v>
      </c>
      <c r="L339" s="55">
        <f t="shared" si="35"/>
        <v>66.95</v>
      </c>
      <c r="M339" s="56"/>
    </row>
    <row r="340" ht="20" customHeight="1" spans="1:13">
      <c r="A340" s="72"/>
      <c r="B340" s="69">
        <v>855</v>
      </c>
      <c r="C340" s="53" t="s">
        <v>357</v>
      </c>
      <c r="D340" s="54">
        <v>95</v>
      </c>
      <c r="E340" s="54">
        <f t="shared" si="30"/>
        <v>107.35</v>
      </c>
      <c r="F340" s="54">
        <f t="shared" si="31"/>
        <v>97.85</v>
      </c>
      <c r="G340" s="54">
        <v>86</v>
      </c>
      <c r="H340" s="54">
        <f t="shared" si="32"/>
        <v>97.18</v>
      </c>
      <c r="I340" s="54">
        <f t="shared" si="33"/>
        <v>88.58</v>
      </c>
      <c r="J340" s="54">
        <v>78</v>
      </c>
      <c r="K340" s="55">
        <f t="shared" si="34"/>
        <v>88.14</v>
      </c>
      <c r="L340" s="55">
        <f t="shared" si="35"/>
        <v>80.34</v>
      </c>
      <c r="M340" s="56"/>
    </row>
    <row r="341" ht="20" customHeight="1" spans="1:13">
      <c r="A341" s="72"/>
      <c r="B341" s="69">
        <v>856</v>
      </c>
      <c r="C341" s="53" t="s">
        <v>358</v>
      </c>
      <c r="D341" s="54">
        <v>190</v>
      </c>
      <c r="E341" s="54">
        <f t="shared" si="30"/>
        <v>214.7</v>
      </c>
      <c r="F341" s="54">
        <f t="shared" si="31"/>
        <v>195.7</v>
      </c>
      <c r="G341" s="54">
        <v>173</v>
      </c>
      <c r="H341" s="54">
        <f t="shared" si="32"/>
        <v>195.49</v>
      </c>
      <c r="I341" s="54">
        <f t="shared" si="33"/>
        <v>178.19</v>
      </c>
      <c r="J341" s="54">
        <v>156</v>
      </c>
      <c r="K341" s="55">
        <f t="shared" si="34"/>
        <v>176.28</v>
      </c>
      <c r="L341" s="55">
        <f t="shared" si="35"/>
        <v>160.68</v>
      </c>
      <c r="M341" s="56"/>
    </row>
    <row r="342" ht="20" customHeight="1" spans="1:13">
      <c r="A342" s="72"/>
      <c r="B342" s="69">
        <v>857</v>
      </c>
      <c r="C342" s="53" t="s">
        <v>359</v>
      </c>
      <c r="D342" s="54">
        <v>48</v>
      </c>
      <c r="E342" s="54">
        <f t="shared" si="30"/>
        <v>54.24</v>
      </c>
      <c r="F342" s="54">
        <f t="shared" si="31"/>
        <v>49.44</v>
      </c>
      <c r="G342" s="54">
        <v>43</v>
      </c>
      <c r="H342" s="54">
        <f t="shared" si="32"/>
        <v>48.59</v>
      </c>
      <c r="I342" s="54">
        <f t="shared" si="33"/>
        <v>44.29</v>
      </c>
      <c r="J342" s="54">
        <v>38</v>
      </c>
      <c r="K342" s="55">
        <f t="shared" si="34"/>
        <v>42.94</v>
      </c>
      <c r="L342" s="55">
        <f t="shared" si="35"/>
        <v>39.14</v>
      </c>
      <c r="M342" s="56"/>
    </row>
    <row r="343" ht="20" customHeight="1" spans="1:13">
      <c r="A343" s="72"/>
      <c r="B343" s="69">
        <v>858</v>
      </c>
      <c r="C343" s="53" t="s">
        <v>360</v>
      </c>
      <c r="D343" s="54">
        <v>48</v>
      </c>
      <c r="E343" s="54">
        <f t="shared" si="30"/>
        <v>54.24</v>
      </c>
      <c r="F343" s="54">
        <f t="shared" si="31"/>
        <v>49.44</v>
      </c>
      <c r="G343" s="54">
        <v>43</v>
      </c>
      <c r="H343" s="54">
        <f t="shared" si="32"/>
        <v>48.59</v>
      </c>
      <c r="I343" s="54">
        <f t="shared" si="33"/>
        <v>44.29</v>
      </c>
      <c r="J343" s="54">
        <v>38</v>
      </c>
      <c r="K343" s="55">
        <f t="shared" si="34"/>
        <v>42.94</v>
      </c>
      <c r="L343" s="55">
        <f t="shared" si="35"/>
        <v>39.14</v>
      </c>
      <c r="M343" s="56"/>
    </row>
    <row r="344" ht="20" customHeight="1" spans="1:13">
      <c r="A344" s="72"/>
      <c r="B344" s="69">
        <v>859</v>
      </c>
      <c r="C344" s="53" t="s">
        <v>361</v>
      </c>
      <c r="D344" s="54">
        <v>264</v>
      </c>
      <c r="E344" s="54">
        <f t="shared" si="30"/>
        <v>298.32</v>
      </c>
      <c r="F344" s="54">
        <f t="shared" si="31"/>
        <v>271.92</v>
      </c>
      <c r="G344" s="54">
        <v>240</v>
      </c>
      <c r="H344" s="54">
        <f t="shared" si="32"/>
        <v>271.2</v>
      </c>
      <c r="I344" s="54">
        <f t="shared" si="33"/>
        <v>247.2</v>
      </c>
      <c r="J344" s="54">
        <v>216</v>
      </c>
      <c r="K344" s="55">
        <f t="shared" si="34"/>
        <v>244.08</v>
      </c>
      <c r="L344" s="55">
        <f t="shared" si="35"/>
        <v>222.48</v>
      </c>
      <c r="M344" s="73" t="s">
        <v>362</v>
      </c>
    </row>
    <row r="345" ht="20" customHeight="1" spans="1:13">
      <c r="A345" s="72"/>
      <c r="B345" s="69">
        <v>860</v>
      </c>
      <c r="C345" s="53" t="s">
        <v>363</v>
      </c>
      <c r="D345" s="54">
        <v>1152</v>
      </c>
      <c r="E345" s="54">
        <f t="shared" si="30"/>
        <v>1301.76</v>
      </c>
      <c r="F345" s="54">
        <f t="shared" si="31"/>
        <v>1186.56</v>
      </c>
      <c r="G345" s="54">
        <v>1056</v>
      </c>
      <c r="H345" s="54">
        <f t="shared" si="32"/>
        <v>1193.28</v>
      </c>
      <c r="I345" s="54">
        <f t="shared" si="33"/>
        <v>1087.68</v>
      </c>
      <c r="J345" s="54">
        <v>960</v>
      </c>
      <c r="K345" s="55">
        <f t="shared" si="34"/>
        <v>1084.8</v>
      </c>
      <c r="L345" s="55">
        <f t="shared" si="35"/>
        <v>988.8</v>
      </c>
      <c r="M345" s="56"/>
    </row>
    <row r="346" ht="20" customHeight="1" spans="1:13">
      <c r="A346" s="72"/>
      <c r="B346" s="69">
        <v>861</v>
      </c>
      <c r="C346" s="53" t="s">
        <v>364</v>
      </c>
      <c r="D346" s="54">
        <v>462</v>
      </c>
      <c r="E346" s="54">
        <f t="shared" si="30"/>
        <v>522.06</v>
      </c>
      <c r="F346" s="54">
        <f t="shared" si="31"/>
        <v>475.86</v>
      </c>
      <c r="G346" s="54">
        <v>420</v>
      </c>
      <c r="H346" s="54">
        <f t="shared" si="32"/>
        <v>474.6</v>
      </c>
      <c r="I346" s="54">
        <f t="shared" si="33"/>
        <v>432.6</v>
      </c>
      <c r="J346" s="54">
        <v>378</v>
      </c>
      <c r="K346" s="55">
        <f t="shared" si="34"/>
        <v>427.14</v>
      </c>
      <c r="L346" s="55">
        <f t="shared" si="35"/>
        <v>389.34</v>
      </c>
      <c r="M346" s="56"/>
    </row>
    <row r="347" ht="20" customHeight="1" spans="1:13">
      <c r="A347" s="72"/>
      <c r="B347" s="69">
        <v>862</v>
      </c>
      <c r="C347" s="53" t="s">
        <v>365</v>
      </c>
      <c r="D347" s="54">
        <v>528</v>
      </c>
      <c r="E347" s="54">
        <f t="shared" si="30"/>
        <v>596.64</v>
      </c>
      <c r="F347" s="54">
        <f t="shared" si="31"/>
        <v>543.84</v>
      </c>
      <c r="G347" s="54">
        <v>480</v>
      </c>
      <c r="H347" s="54">
        <f t="shared" si="32"/>
        <v>542.4</v>
      </c>
      <c r="I347" s="54">
        <f t="shared" si="33"/>
        <v>494.4</v>
      </c>
      <c r="J347" s="54">
        <v>432</v>
      </c>
      <c r="K347" s="55">
        <f t="shared" si="34"/>
        <v>488.16</v>
      </c>
      <c r="L347" s="55">
        <f t="shared" si="35"/>
        <v>444.96</v>
      </c>
      <c r="M347" s="56"/>
    </row>
    <row r="348" ht="20" customHeight="1" spans="1:13">
      <c r="A348" s="72"/>
      <c r="B348" s="69">
        <v>863</v>
      </c>
      <c r="C348" s="53" t="s">
        <v>366</v>
      </c>
      <c r="D348" s="54">
        <v>396</v>
      </c>
      <c r="E348" s="54">
        <f t="shared" si="30"/>
        <v>447.48</v>
      </c>
      <c r="F348" s="54">
        <f t="shared" si="31"/>
        <v>407.88</v>
      </c>
      <c r="G348" s="54">
        <v>360</v>
      </c>
      <c r="H348" s="54">
        <f t="shared" si="32"/>
        <v>406.8</v>
      </c>
      <c r="I348" s="54">
        <f t="shared" si="33"/>
        <v>370.8</v>
      </c>
      <c r="J348" s="54">
        <v>324</v>
      </c>
      <c r="K348" s="55">
        <f t="shared" si="34"/>
        <v>366.12</v>
      </c>
      <c r="L348" s="55">
        <f t="shared" si="35"/>
        <v>333.72</v>
      </c>
      <c r="M348" s="56"/>
    </row>
    <row r="349" ht="20" customHeight="1" spans="1:13">
      <c r="A349" s="72"/>
      <c r="B349" s="69">
        <v>864</v>
      </c>
      <c r="C349" s="53" t="s">
        <v>367</v>
      </c>
      <c r="D349" s="54">
        <v>440</v>
      </c>
      <c r="E349" s="54">
        <f t="shared" si="30"/>
        <v>497.2</v>
      </c>
      <c r="F349" s="54">
        <f t="shared" si="31"/>
        <v>453.2</v>
      </c>
      <c r="G349" s="54">
        <v>400</v>
      </c>
      <c r="H349" s="54">
        <f t="shared" si="32"/>
        <v>452</v>
      </c>
      <c r="I349" s="54">
        <f t="shared" si="33"/>
        <v>412</v>
      </c>
      <c r="J349" s="54">
        <v>360</v>
      </c>
      <c r="K349" s="55">
        <f t="shared" si="34"/>
        <v>406.8</v>
      </c>
      <c r="L349" s="55">
        <f t="shared" si="35"/>
        <v>370.8</v>
      </c>
      <c r="M349" s="56"/>
    </row>
    <row r="350" ht="20" customHeight="1" spans="1:13">
      <c r="A350" s="72"/>
      <c r="B350" s="69">
        <v>865</v>
      </c>
      <c r="C350" s="53" t="s">
        <v>368</v>
      </c>
      <c r="D350" s="54">
        <v>950</v>
      </c>
      <c r="E350" s="54">
        <f t="shared" si="30"/>
        <v>1073.5</v>
      </c>
      <c r="F350" s="54">
        <f t="shared" si="31"/>
        <v>978.5</v>
      </c>
      <c r="G350" s="54">
        <v>864</v>
      </c>
      <c r="H350" s="54">
        <f t="shared" si="32"/>
        <v>976.32</v>
      </c>
      <c r="I350" s="54">
        <f t="shared" si="33"/>
        <v>889.92</v>
      </c>
      <c r="J350" s="54">
        <v>778</v>
      </c>
      <c r="K350" s="55">
        <f t="shared" si="34"/>
        <v>879.14</v>
      </c>
      <c r="L350" s="55">
        <f t="shared" si="35"/>
        <v>801.34</v>
      </c>
      <c r="M350" s="56"/>
    </row>
    <row r="351" ht="20" customHeight="1" spans="1:13">
      <c r="A351" s="72"/>
      <c r="B351" s="69">
        <v>866</v>
      </c>
      <c r="C351" s="53" t="s">
        <v>369</v>
      </c>
      <c r="D351" s="54">
        <v>554</v>
      </c>
      <c r="E351" s="54">
        <f t="shared" si="30"/>
        <v>626.02</v>
      </c>
      <c r="F351" s="54">
        <f t="shared" si="31"/>
        <v>570.62</v>
      </c>
      <c r="G351" s="54">
        <v>504</v>
      </c>
      <c r="H351" s="54">
        <f t="shared" si="32"/>
        <v>569.52</v>
      </c>
      <c r="I351" s="54">
        <f t="shared" si="33"/>
        <v>519.12</v>
      </c>
      <c r="J351" s="54">
        <v>454</v>
      </c>
      <c r="K351" s="55">
        <f t="shared" si="34"/>
        <v>513.02</v>
      </c>
      <c r="L351" s="55">
        <f t="shared" si="35"/>
        <v>467.62</v>
      </c>
      <c r="M351" s="56"/>
    </row>
    <row r="352" ht="20" customHeight="1" spans="1:13">
      <c r="A352" s="72"/>
      <c r="B352" s="69">
        <v>867</v>
      </c>
      <c r="C352" s="53" t="s">
        <v>370</v>
      </c>
      <c r="D352" s="54">
        <v>317</v>
      </c>
      <c r="E352" s="54">
        <f t="shared" si="30"/>
        <v>358.21</v>
      </c>
      <c r="F352" s="54">
        <f t="shared" si="31"/>
        <v>326.51</v>
      </c>
      <c r="G352" s="54">
        <v>288</v>
      </c>
      <c r="H352" s="54">
        <f t="shared" si="32"/>
        <v>325.44</v>
      </c>
      <c r="I352" s="54">
        <f t="shared" si="33"/>
        <v>296.64</v>
      </c>
      <c r="J352" s="54">
        <v>259</v>
      </c>
      <c r="K352" s="55">
        <f t="shared" si="34"/>
        <v>292.67</v>
      </c>
      <c r="L352" s="55">
        <f t="shared" si="35"/>
        <v>266.77</v>
      </c>
      <c r="M352" s="56"/>
    </row>
    <row r="353" ht="20" customHeight="1" spans="1:13">
      <c r="A353" s="72"/>
      <c r="B353" s="69">
        <v>868</v>
      </c>
      <c r="C353" s="53" t="s">
        <v>371</v>
      </c>
      <c r="D353" s="54">
        <v>317</v>
      </c>
      <c r="E353" s="54">
        <f t="shared" si="30"/>
        <v>358.21</v>
      </c>
      <c r="F353" s="54">
        <f t="shared" si="31"/>
        <v>326.51</v>
      </c>
      <c r="G353" s="54">
        <v>288</v>
      </c>
      <c r="H353" s="54">
        <f t="shared" si="32"/>
        <v>325.44</v>
      </c>
      <c r="I353" s="54">
        <f t="shared" si="33"/>
        <v>296.64</v>
      </c>
      <c r="J353" s="54">
        <v>259</v>
      </c>
      <c r="K353" s="55">
        <f t="shared" si="34"/>
        <v>292.67</v>
      </c>
      <c r="L353" s="55">
        <f t="shared" si="35"/>
        <v>266.77</v>
      </c>
      <c r="M353" s="56"/>
    </row>
    <row r="354" ht="20" customHeight="1" spans="1:13">
      <c r="A354" s="72"/>
      <c r="B354" s="69">
        <v>869</v>
      </c>
      <c r="C354" s="53" t="s">
        <v>372</v>
      </c>
      <c r="D354" s="54">
        <v>143</v>
      </c>
      <c r="E354" s="54">
        <f t="shared" si="30"/>
        <v>161.59</v>
      </c>
      <c r="F354" s="54">
        <f t="shared" si="31"/>
        <v>147.29</v>
      </c>
      <c r="G354" s="54">
        <v>130</v>
      </c>
      <c r="H354" s="54">
        <f t="shared" si="32"/>
        <v>146.9</v>
      </c>
      <c r="I354" s="54">
        <f t="shared" si="33"/>
        <v>133.9</v>
      </c>
      <c r="J354" s="54">
        <v>116</v>
      </c>
      <c r="K354" s="55">
        <f t="shared" si="34"/>
        <v>131.08</v>
      </c>
      <c r="L354" s="55">
        <f t="shared" si="35"/>
        <v>119.48</v>
      </c>
      <c r="M354" s="56"/>
    </row>
    <row r="355" ht="20" customHeight="1" spans="1:13">
      <c r="A355" s="72"/>
      <c r="B355" s="69">
        <v>870</v>
      </c>
      <c r="C355" s="53" t="s">
        <v>373</v>
      </c>
      <c r="D355" s="54">
        <v>190</v>
      </c>
      <c r="E355" s="54">
        <f t="shared" si="30"/>
        <v>214.7</v>
      </c>
      <c r="F355" s="54">
        <f t="shared" si="31"/>
        <v>195.7</v>
      </c>
      <c r="G355" s="54">
        <v>173</v>
      </c>
      <c r="H355" s="54">
        <f t="shared" si="32"/>
        <v>195.49</v>
      </c>
      <c r="I355" s="54">
        <f t="shared" si="33"/>
        <v>178.19</v>
      </c>
      <c r="J355" s="54">
        <v>156</v>
      </c>
      <c r="K355" s="55">
        <f t="shared" si="34"/>
        <v>176.28</v>
      </c>
      <c r="L355" s="55">
        <f t="shared" si="35"/>
        <v>160.68</v>
      </c>
      <c r="M355" s="56"/>
    </row>
    <row r="356" ht="20" customHeight="1" spans="1:13">
      <c r="A356" s="72"/>
      <c r="B356" s="69">
        <v>871</v>
      </c>
      <c r="C356" s="53" t="s">
        <v>374</v>
      </c>
      <c r="D356" s="54">
        <v>48</v>
      </c>
      <c r="E356" s="54">
        <f t="shared" si="30"/>
        <v>54.24</v>
      </c>
      <c r="F356" s="54">
        <f t="shared" si="31"/>
        <v>49.44</v>
      </c>
      <c r="G356" s="54">
        <v>43</v>
      </c>
      <c r="H356" s="54">
        <f t="shared" si="32"/>
        <v>48.59</v>
      </c>
      <c r="I356" s="54">
        <f t="shared" si="33"/>
        <v>44.29</v>
      </c>
      <c r="J356" s="54">
        <v>38</v>
      </c>
      <c r="K356" s="55">
        <f t="shared" si="34"/>
        <v>42.94</v>
      </c>
      <c r="L356" s="55">
        <f t="shared" si="35"/>
        <v>39.14</v>
      </c>
      <c r="M356" s="56"/>
    </row>
    <row r="357" ht="20" customHeight="1" spans="1:13">
      <c r="A357" s="72"/>
      <c r="B357" s="69">
        <v>872</v>
      </c>
      <c r="C357" s="53" t="s">
        <v>375</v>
      </c>
      <c r="D357" s="54">
        <v>238</v>
      </c>
      <c r="E357" s="54">
        <f t="shared" si="30"/>
        <v>268.94</v>
      </c>
      <c r="F357" s="54">
        <f t="shared" si="31"/>
        <v>245.14</v>
      </c>
      <c r="G357" s="54">
        <v>216</v>
      </c>
      <c r="H357" s="54">
        <f t="shared" si="32"/>
        <v>244.08</v>
      </c>
      <c r="I357" s="54">
        <f t="shared" si="33"/>
        <v>222.48</v>
      </c>
      <c r="J357" s="54">
        <v>194</v>
      </c>
      <c r="K357" s="55">
        <f t="shared" si="34"/>
        <v>219.22</v>
      </c>
      <c r="L357" s="55">
        <f t="shared" si="35"/>
        <v>199.82</v>
      </c>
      <c r="M357" s="56"/>
    </row>
    <row r="358" ht="20" customHeight="1" spans="1:13">
      <c r="A358" s="72"/>
      <c r="B358" s="69">
        <v>873</v>
      </c>
      <c r="C358" s="53" t="s">
        <v>376</v>
      </c>
      <c r="D358" s="54">
        <v>317</v>
      </c>
      <c r="E358" s="54">
        <f t="shared" si="30"/>
        <v>358.21</v>
      </c>
      <c r="F358" s="54">
        <f t="shared" si="31"/>
        <v>326.51</v>
      </c>
      <c r="G358" s="54">
        <v>288</v>
      </c>
      <c r="H358" s="54">
        <f t="shared" si="32"/>
        <v>325.44</v>
      </c>
      <c r="I358" s="54">
        <f t="shared" si="33"/>
        <v>296.64</v>
      </c>
      <c r="J358" s="54">
        <v>259</v>
      </c>
      <c r="K358" s="55">
        <f t="shared" si="34"/>
        <v>292.67</v>
      </c>
      <c r="L358" s="55">
        <f t="shared" si="35"/>
        <v>266.77</v>
      </c>
      <c r="M358" s="56"/>
    </row>
    <row r="359" ht="20" customHeight="1" spans="1:13">
      <c r="A359" s="72"/>
      <c r="B359" s="69">
        <v>874</v>
      </c>
      <c r="C359" s="53" t="s">
        <v>377</v>
      </c>
      <c r="D359" s="54">
        <v>211</v>
      </c>
      <c r="E359" s="54">
        <f t="shared" si="30"/>
        <v>238.43</v>
      </c>
      <c r="F359" s="54">
        <f t="shared" si="31"/>
        <v>217.33</v>
      </c>
      <c r="G359" s="54">
        <v>192</v>
      </c>
      <c r="H359" s="54">
        <f t="shared" si="32"/>
        <v>216.96</v>
      </c>
      <c r="I359" s="54">
        <f t="shared" si="33"/>
        <v>197.76</v>
      </c>
      <c r="J359" s="54">
        <v>173</v>
      </c>
      <c r="K359" s="55">
        <f t="shared" si="34"/>
        <v>195.49</v>
      </c>
      <c r="L359" s="55">
        <f t="shared" si="35"/>
        <v>178.19</v>
      </c>
      <c r="M359" s="56"/>
    </row>
    <row r="360" ht="20" customHeight="1" spans="1:13">
      <c r="A360" s="72"/>
      <c r="B360" s="69">
        <v>875</v>
      </c>
      <c r="C360" s="53" t="s">
        <v>378</v>
      </c>
      <c r="D360" s="54">
        <v>33</v>
      </c>
      <c r="E360" s="54">
        <f t="shared" si="30"/>
        <v>37.29</v>
      </c>
      <c r="F360" s="54">
        <f t="shared" si="31"/>
        <v>33.99</v>
      </c>
      <c r="G360" s="54">
        <v>30</v>
      </c>
      <c r="H360" s="54">
        <f t="shared" si="32"/>
        <v>33.9</v>
      </c>
      <c r="I360" s="54">
        <f t="shared" si="33"/>
        <v>30.9</v>
      </c>
      <c r="J360" s="54">
        <v>27</v>
      </c>
      <c r="K360" s="55">
        <f t="shared" si="34"/>
        <v>30.51</v>
      </c>
      <c r="L360" s="55">
        <f t="shared" si="35"/>
        <v>27.81</v>
      </c>
      <c r="M360" s="56"/>
    </row>
    <row r="361" ht="20" customHeight="1" spans="1:13">
      <c r="A361" s="74"/>
      <c r="B361" s="69">
        <v>876</v>
      </c>
      <c r="C361" s="53" t="s">
        <v>379</v>
      </c>
      <c r="D361" s="54">
        <v>2300</v>
      </c>
      <c r="E361" s="54">
        <f t="shared" si="30"/>
        <v>2599</v>
      </c>
      <c r="F361" s="54">
        <f t="shared" si="31"/>
        <v>2369</v>
      </c>
      <c r="G361" s="54">
        <v>1800</v>
      </c>
      <c r="H361" s="54">
        <f t="shared" si="32"/>
        <v>2034</v>
      </c>
      <c r="I361" s="54">
        <f t="shared" si="33"/>
        <v>1854</v>
      </c>
      <c r="J361" s="54">
        <v>1500</v>
      </c>
      <c r="K361" s="55">
        <f t="shared" si="34"/>
        <v>1695</v>
      </c>
      <c r="L361" s="55">
        <f t="shared" si="35"/>
        <v>1545</v>
      </c>
      <c r="M361" s="56"/>
    </row>
    <row r="362" ht="20" customHeight="1" spans="1:13">
      <c r="A362" s="58" t="s">
        <v>380</v>
      </c>
      <c r="B362" s="52">
        <v>901</v>
      </c>
      <c r="C362" s="53" t="s">
        <v>381</v>
      </c>
      <c r="D362" s="54">
        <v>880</v>
      </c>
      <c r="E362" s="54">
        <f t="shared" si="30"/>
        <v>994.4</v>
      </c>
      <c r="F362" s="54">
        <f t="shared" si="31"/>
        <v>906.4</v>
      </c>
      <c r="G362" s="54">
        <v>800</v>
      </c>
      <c r="H362" s="54">
        <f t="shared" si="32"/>
        <v>904</v>
      </c>
      <c r="I362" s="54">
        <f t="shared" si="33"/>
        <v>824</v>
      </c>
      <c r="J362" s="54">
        <v>720</v>
      </c>
      <c r="K362" s="55">
        <f t="shared" si="34"/>
        <v>813.6</v>
      </c>
      <c r="L362" s="55">
        <f t="shared" si="35"/>
        <v>741.6</v>
      </c>
      <c r="M362" s="56"/>
    </row>
    <row r="363" ht="20" customHeight="1" spans="1:13">
      <c r="A363" s="59"/>
      <c r="B363" s="52">
        <v>902</v>
      </c>
      <c r="C363" s="53" t="s">
        <v>382</v>
      </c>
      <c r="D363" s="54">
        <v>110</v>
      </c>
      <c r="E363" s="54">
        <f t="shared" si="30"/>
        <v>124.3</v>
      </c>
      <c r="F363" s="54">
        <f t="shared" si="31"/>
        <v>113.3</v>
      </c>
      <c r="G363" s="54">
        <v>100</v>
      </c>
      <c r="H363" s="54">
        <f t="shared" si="32"/>
        <v>113</v>
      </c>
      <c r="I363" s="54">
        <f t="shared" si="33"/>
        <v>103</v>
      </c>
      <c r="J363" s="54">
        <v>90</v>
      </c>
      <c r="K363" s="55">
        <f t="shared" si="34"/>
        <v>101.7</v>
      </c>
      <c r="L363" s="55">
        <f t="shared" si="35"/>
        <v>92.7</v>
      </c>
      <c r="M363" s="56"/>
    </row>
    <row r="364" ht="20" customHeight="1" spans="1:13">
      <c r="A364" s="59"/>
      <c r="B364" s="52">
        <v>903</v>
      </c>
      <c r="C364" s="53" t="s">
        <v>383</v>
      </c>
      <c r="D364" s="54">
        <v>385</v>
      </c>
      <c r="E364" s="54">
        <f t="shared" si="30"/>
        <v>435.05</v>
      </c>
      <c r="F364" s="54">
        <f t="shared" si="31"/>
        <v>396.55</v>
      </c>
      <c r="G364" s="54">
        <v>350</v>
      </c>
      <c r="H364" s="54">
        <f t="shared" si="32"/>
        <v>395.5</v>
      </c>
      <c r="I364" s="54">
        <f t="shared" si="33"/>
        <v>360.5</v>
      </c>
      <c r="J364" s="54">
        <v>315</v>
      </c>
      <c r="K364" s="55">
        <f t="shared" si="34"/>
        <v>355.95</v>
      </c>
      <c r="L364" s="55">
        <f t="shared" si="35"/>
        <v>324.45</v>
      </c>
      <c r="M364" s="56"/>
    </row>
    <row r="365" ht="20" customHeight="1" spans="1:13">
      <c r="A365" s="59"/>
      <c r="B365" s="52">
        <v>904</v>
      </c>
      <c r="C365" s="53" t="s">
        <v>384</v>
      </c>
      <c r="D365" s="54">
        <v>165</v>
      </c>
      <c r="E365" s="54">
        <f t="shared" si="30"/>
        <v>186.45</v>
      </c>
      <c r="F365" s="54">
        <f t="shared" si="31"/>
        <v>169.95</v>
      </c>
      <c r="G365" s="54">
        <v>150</v>
      </c>
      <c r="H365" s="54">
        <f t="shared" si="32"/>
        <v>169.5</v>
      </c>
      <c r="I365" s="54">
        <f t="shared" si="33"/>
        <v>154.5</v>
      </c>
      <c r="J365" s="54">
        <v>135</v>
      </c>
      <c r="K365" s="55">
        <f t="shared" si="34"/>
        <v>152.55</v>
      </c>
      <c r="L365" s="55">
        <f t="shared" si="35"/>
        <v>139.05</v>
      </c>
      <c r="M365" s="56"/>
    </row>
    <row r="366" ht="20" customHeight="1" spans="1:13">
      <c r="A366" s="59"/>
      <c r="B366" s="52">
        <v>905</v>
      </c>
      <c r="C366" s="53" t="s">
        <v>385</v>
      </c>
      <c r="D366" s="54">
        <v>990</v>
      </c>
      <c r="E366" s="54">
        <f t="shared" si="30"/>
        <v>1118.7</v>
      </c>
      <c r="F366" s="54">
        <f t="shared" si="31"/>
        <v>1019.7</v>
      </c>
      <c r="G366" s="54">
        <v>900</v>
      </c>
      <c r="H366" s="54">
        <f t="shared" si="32"/>
        <v>1017</v>
      </c>
      <c r="I366" s="54">
        <f t="shared" si="33"/>
        <v>927</v>
      </c>
      <c r="J366" s="54">
        <v>810</v>
      </c>
      <c r="K366" s="55">
        <f t="shared" si="34"/>
        <v>915.3</v>
      </c>
      <c r="L366" s="55">
        <f t="shared" si="35"/>
        <v>834.3</v>
      </c>
      <c r="M366" s="56"/>
    </row>
    <row r="367" ht="20" customHeight="1" spans="1:13">
      <c r="A367" s="59"/>
      <c r="B367" s="52">
        <v>906</v>
      </c>
      <c r="C367" s="53" t="s">
        <v>386</v>
      </c>
      <c r="D367" s="54">
        <v>88</v>
      </c>
      <c r="E367" s="54">
        <f t="shared" si="30"/>
        <v>99.44</v>
      </c>
      <c r="F367" s="54">
        <f t="shared" si="31"/>
        <v>90.64</v>
      </c>
      <c r="G367" s="54">
        <v>80</v>
      </c>
      <c r="H367" s="54">
        <f t="shared" si="32"/>
        <v>90.4</v>
      </c>
      <c r="I367" s="54">
        <f t="shared" si="33"/>
        <v>82.4</v>
      </c>
      <c r="J367" s="54">
        <v>72</v>
      </c>
      <c r="K367" s="55">
        <f t="shared" si="34"/>
        <v>81.36</v>
      </c>
      <c r="L367" s="55">
        <f t="shared" si="35"/>
        <v>74.16</v>
      </c>
      <c r="M367" s="56"/>
    </row>
    <row r="368" ht="20" customHeight="1" spans="1:13">
      <c r="A368" s="59"/>
      <c r="B368" s="52">
        <v>907</v>
      </c>
      <c r="C368" s="53" t="s">
        <v>387</v>
      </c>
      <c r="D368" s="54">
        <v>165</v>
      </c>
      <c r="E368" s="54">
        <f t="shared" si="30"/>
        <v>186.45</v>
      </c>
      <c r="F368" s="54">
        <f t="shared" si="31"/>
        <v>169.95</v>
      </c>
      <c r="G368" s="54">
        <v>150</v>
      </c>
      <c r="H368" s="54">
        <f t="shared" si="32"/>
        <v>169.5</v>
      </c>
      <c r="I368" s="54">
        <f t="shared" si="33"/>
        <v>154.5</v>
      </c>
      <c r="J368" s="54">
        <v>135</v>
      </c>
      <c r="K368" s="55">
        <f t="shared" si="34"/>
        <v>152.55</v>
      </c>
      <c r="L368" s="55">
        <f t="shared" si="35"/>
        <v>139.05</v>
      </c>
      <c r="M368" s="56"/>
    </row>
    <row r="369" ht="20" customHeight="1" spans="1:13">
      <c r="A369" s="59"/>
      <c r="B369" s="52">
        <v>908</v>
      </c>
      <c r="C369" s="53" t="s">
        <v>388</v>
      </c>
      <c r="D369" s="54">
        <v>132</v>
      </c>
      <c r="E369" s="54">
        <f t="shared" si="30"/>
        <v>149.16</v>
      </c>
      <c r="F369" s="54">
        <f t="shared" si="31"/>
        <v>135.96</v>
      </c>
      <c r="G369" s="54">
        <v>120</v>
      </c>
      <c r="H369" s="54">
        <f t="shared" si="32"/>
        <v>135.6</v>
      </c>
      <c r="I369" s="54">
        <f t="shared" si="33"/>
        <v>123.6</v>
      </c>
      <c r="J369" s="54">
        <v>108</v>
      </c>
      <c r="K369" s="55">
        <f t="shared" si="34"/>
        <v>122.04</v>
      </c>
      <c r="L369" s="55">
        <f t="shared" si="35"/>
        <v>111.24</v>
      </c>
      <c r="M369" s="56"/>
    </row>
    <row r="370" ht="20" customHeight="1" spans="1:13">
      <c r="A370" s="59"/>
      <c r="B370" s="52">
        <v>909</v>
      </c>
      <c r="C370" s="53" t="s">
        <v>389</v>
      </c>
      <c r="D370" s="54">
        <v>385</v>
      </c>
      <c r="E370" s="54">
        <f t="shared" si="30"/>
        <v>435.05</v>
      </c>
      <c r="F370" s="54">
        <f t="shared" si="31"/>
        <v>396.55</v>
      </c>
      <c r="G370" s="54">
        <v>350</v>
      </c>
      <c r="H370" s="54">
        <f t="shared" si="32"/>
        <v>395.5</v>
      </c>
      <c r="I370" s="54">
        <f t="shared" si="33"/>
        <v>360.5</v>
      </c>
      <c r="J370" s="54">
        <v>315</v>
      </c>
      <c r="K370" s="55">
        <f t="shared" si="34"/>
        <v>355.95</v>
      </c>
      <c r="L370" s="55">
        <f t="shared" si="35"/>
        <v>324.45</v>
      </c>
      <c r="M370" s="56"/>
    </row>
    <row r="371" ht="20" customHeight="1" spans="1:13">
      <c r="A371" s="59"/>
      <c r="B371" s="52">
        <v>910</v>
      </c>
      <c r="C371" s="53" t="s">
        <v>390</v>
      </c>
      <c r="D371" s="54">
        <v>275</v>
      </c>
      <c r="E371" s="54">
        <f t="shared" si="30"/>
        <v>310.75</v>
      </c>
      <c r="F371" s="54">
        <f t="shared" si="31"/>
        <v>283.25</v>
      </c>
      <c r="G371" s="54">
        <v>250</v>
      </c>
      <c r="H371" s="54">
        <f t="shared" si="32"/>
        <v>282.5</v>
      </c>
      <c r="I371" s="54">
        <f t="shared" si="33"/>
        <v>257.5</v>
      </c>
      <c r="J371" s="54">
        <v>225</v>
      </c>
      <c r="K371" s="55">
        <f t="shared" si="34"/>
        <v>254.25</v>
      </c>
      <c r="L371" s="55">
        <f t="shared" si="35"/>
        <v>231.75</v>
      </c>
      <c r="M371" s="56"/>
    </row>
    <row r="372" ht="20" customHeight="1" spans="1:13">
      <c r="A372" s="59"/>
      <c r="B372" s="52">
        <v>911</v>
      </c>
      <c r="C372" s="53" t="s">
        <v>391</v>
      </c>
      <c r="D372" s="54">
        <v>1980</v>
      </c>
      <c r="E372" s="54">
        <f t="shared" si="30"/>
        <v>2237.4</v>
      </c>
      <c r="F372" s="54">
        <f t="shared" si="31"/>
        <v>2039.4</v>
      </c>
      <c r="G372" s="54">
        <v>1800</v>
      </c>
      <c r="H372" s="54">
        <f t="shared" si="32"/>
        <v>2034</v>
      </c>
      <c r="I372" s="54">
        <f t="shared" si="33"/>
        <v>1854</v>
      </c>
      <c r="J372" s="54">
        <v>1620</v>
      </c>
      <c r="K372" s="55">
        <f t="shared" si="34"/>
        <v>1830.6</v>
      </c>
      <c r="L372" s="55">
        <f t="shared" si="35"/>
        <v>1668.6</v>
      </c>
      <c r="M372" s="56"/>
    </row>
    <row r="373" ht="20" customHeight="1" spans="1:13">
      <c r="A373" s="59"/>
      <c r="B373" s="52">
        <v>912</v>
      </c>
      <c r="C373" s="53" t="s">
        <v>392</v>
      </c>
      <c r="D373" s="54">
        <v>495</v>
      </c>
      <c r="E373" s="54">
        <f t="shared" si="30"/>
        <v>559.35</v>
      </c>
      <c r="F373" s="54">
        <f t="shared" si="31"/>
        <v>509.85</v>
      </c>
      <c r="G373" s="54">
        <v>450</v>
      </c>
      <c r="H373" s="54">
        <f t="shared" si="32"/>
        <v>508.5</v>
      </c>
      <c r="I373" s="54">
        <f t="shared" si="33"/>
        <v>463.5</v>
      </c>
      <c r="J373" s="54">
        <v>405</v>
      </c>
      <c r="K373" s="55">
        <f t="shared" si="34"/>
        <v>457.65</v>
      </c>
      <c r="L373" s="55">
        <f t="shared" si="35"/>
        <v>417.15</v>
      </c>
      <c r="M373" s="56"/>
    </row>
    <row r="374" ht="20" customHeight="1" spans="1:13">
      <c r="A374" s="59"/>
      <c r="B374" s="52">
        <v>913</v>
      </c>
      <c r="C374" s="53" t="s">
        <v>393</v>
      </c>
      <c r="D374" s="54">
        <v>165</v>
      </c>
      <c r="E374" s="54">
        <f t="shared" si="30"/>
        <v>186.45</v>
      </c>
      <c r="F374" s="54">
        <f t="shared" si="31"/>
        <v>169.95</v>
      </c>
      <c r="G374" s="54">
        <v>150</v>
      </c>
      <c r="H374" s="54">
        <f t="shared" si="32"/>
        <v>169.5</v>
      </c>
      <c r="I374" s="54">
        <f t="shared" si="33"/>
        <v>154.5</v>
      </c>
      <c r="J374" s="54">
        <v>135</v>
      </c>
      <c r="K374" s="55">
        <f t="shared" si="34"/>
        <v>152.55</v>
      </c>
      <c r="L374" s="55">
        <f t="shared" si="35"/>
        <v>139.05</v>
      </c>
      <c r="M374" s="56"/>
    </row>
    <row r="375" ht="20" customHeight="1" spans="1:13">
      <c r="A375" s="59"/>
      <c r="B375" s="52">
        <v>914</v>
      </c>
      <c r="C375" s="53" t="s">
        <v>394</v>
      </c>
      <c r="D375" s="54">
        <v>88</v>
      </c>
      <c r="E375" s="54">
        <f t="shared" si="30"/>
        <v>99.44</v>
      </c>
      <c r="F375" s="54">
        <f t="shared" si="31"/>
        <v>90.64</v>
      </c>
      <c r="G375" s="54">
        <v>80</v>
      </c>
      <c r="H375" s="54">
        <f t="shared" si="32"/>
        <v>90.4</v>
      </c>
      <c r="I375" s="54">
        <f t="shared" si="33"/>
        <v>82.4</v>
      </c>
      <c r="J375" s="54">
        <v>72</v>
      </c>
      <c r="K375" s="55">
        <f t="shared" si="34"/>
        <v>81.36</v>
      </c>
      <c r="L375" s="55">
        <f t="shared" si="35"/>
        <v>74.16</v>
      </c>
      <c r="M375" s="56"/>
    </row>
    <row r="376" ht="20" customHeight="1" spans="1:13">
      <c r="A376" s="59"/>
      <c r="B376" s="52">
        <v>915</v>
      </c>
      <c r="C376" s="53" t="s">
        <v>395</v>
      </c>
      <c r="D376" s="54">
        <v>88</v>
      </c>
      <c r="E376" s="54">
        <f t="shared" si="30"/>
        <v>99.44</v>
      </c>
      <c r="F376" s="54">
        <f t="shared" si="31"/>
        <v>90.64</v>
      </c>
      <c r="G376" s="54">
        <v>80</v>
      </c>
      <c r="H376" s="54">
        <f t="shared" si="32"/>
        <v>90.4</v>
      </c>
      <c r="I376" s="54">
        <f t="shared" si="33"/>
        <v>82.4</v>
      </c>
      <c r="J376" s="54">
        <v>72</v>
      </c>
      <c r="K376" s="55">
        <f t="shared" si="34"/>
        <v>81.36</v>
      </c>
      <c r="L376" s="55">
        <f t="shared" si="35"/>
        <v>74.16</v>
      </c>
      <c r="M376" s="56"/>
    </row>
    <row r="377" ht="20" customHeight="1" spans="1:13">
      <c r="A377" s="59"/>
      <c r="B377" s="52">
        <v>916</v>
      </c>
      <c r="C377" s="53" t="s">
        <v>396</v>
      </c>
      <c r="D377" s="54">
        <v>2420</v>
      </c>
      <c r="E377" s="54">
        <f t="shared" si="30"/>
        <v>2734.6</v>
      </c>
      <c r="F377" s="54">
        <f t="shared" si="31"/>
        <v>2492.6</v>
      </c>
      <c r="G377" s="54">
        <v>2200</v>
      </c>
      <c r="H377" s="54">
        <f t="shared" si="32"/>
        <v>2486</v>
      </c>
      <c r="I377" s="54">
        <f t="shared" si="33"/>
        <v>2266</v>
      </c>
      <c r="J377" s="54">
        <v>1980</v>
      </c>
      <c r="K377" s="55">
        <f t="shared" si="34"/>
        <v>2237.4</v>
      </c>
      <c r="L377" s="55">
        <f t="shared" si="35"/>
        <v>2039.4</v>
      </c>
      <c r="M377" s="56"/>
    </row>
    <row r="378" ht="20" customHeight="1" spans="1:13">
      <c r="A378" s="59"/>
      <c r="B378" s="52">
        <v>917</v>
      </c>
      <c r="C378" s="53" t="s">
        <v>397</v>
      </c>
      <c r="D378" s="54">
        <v>1320</v>
      </c>
      <c r="E378" s="54">
        <f t="shared" si="30"/>
        <v>1491.6</v>
      </c>
      <c r="F378" s="54">
        <f t="shared" si="31"/>
        <v>1359.6</v>
      </c>
      <c r="G378" s="54">
        <v>1200</v>
      </c>
      <c r="H378" s="54">
        <f t="shared" si="32"/>
        <v>1356</v>
      </c>
      <c r="I378" s="54">
        <f t="shared" si="33"/>
        <v>1236</v>
      </c>
      <c r="J378" s="54">
        <v>1080</v>
      </c>
      <c r="K378" s="55">
        <f t="shared" si="34"/>
        <v>1220.4</v>
      </c>
      <c r="L378" s="55">
        <f t="shared" si="35"/>
        <v>1112.4</v>
      </c>
      <c r="M378" s="56"/>
    </row>
    <row r="379" ht="20" customHeight="1" spans="1:13">
      <c r="A379" s="59"/>
      <c r="B379" s="52">
        <v>918</v>
      </c>
      <c r="C379" s="53" t="s">
        <v>398</v>
      </c>
      <c r="D379" s="54">
        <v>165</v>
      </c>
      <c r="E379" s="54">
        <f t="shared" si="30"/>
        <v>186.45</v>
      </c>
      <c r="F379" s="54">
        <f t="shared" si="31"/>
        <v>169.95</v>
      </c>
      <c r="G379" s="54">
        <v>150</v>
      </c>
      <c r="H379" s="54">
        <f t="shared" si="32"/>
        <v>169.5</v>
      </c>
      <c r="I379" s="54">
        <f t="shared" si="33"/>
        <v>154.5</v>
      </c>
      <c r="J379" s="54">
        <v>135</v>
      </c>
      <c r="K379" s="55">
        <f t="shared" si="34"/>
        <v>152.55</v>
      </c>
      <c r="L379" s="55">
        <f t="shared" si="35"/>
        <v>139.05</v>
      </c>
      <c r="M379" s="56"/>
    </row>
    <row r="380" ht="20" customHeight="1" spans="1:13">
      <c r="A380" s="59"/>
      <c r="B380" s="52">
        <v>919</v>
      </c>
      <c r="C380" s="53" t="s">
        <v>399</v>
      </c>
      <c r="D380" s="54">
        <v>165</v>
      </c>
      <c r="E380" s="54">
        <f t="shared" si="30"/>
        <v>186.45</v>
      </c>
      <c r="F380" s="54">
        <f t="shared" si="31"/>
        <v>169.95</v>
      </c>
      <c r="G380" s="54">
        <v>150</v>
      </c>
      <c r="H380" s="54">
        <f t="shared" si="32"/>
        <v>169.5</v>
      </c>
      <c r="I380" s="54">
        <f t="shared" si="33"/>
        <v>154.5</v>
      </c>
      <c r="J380" s="54">
        <v>135</v>
      </c>
      <c r="K380" s="55">
        <f t="shared" si="34"/>
        <v>152.55</v>
      </c>
      <c r="L380" s="55">
        <f t="shared" si="35"/>
        <v>139.05</v>
      </c>
      <c r="M380" s="56"/>
    </row>
    <row r="381" ht="20" customHeight="1" spans="1:13">
      <c r="A381" s="59"/>
      <c r="B381" s="60">
        <v>920</v>
      </c>
      <c r="C381" s="61" t="s">
        <v>400</v>
      </c>
      <c r="D381" s="62">
        <v>88</v>
      </c>
      <c r="E381" s="54">
        <f t="shared" si="30"/>
        <v>99.44</v>
      </c>
      <c r="F381" s="54">
        <f t="shared" si="31"/>
        <v>90.64</v>
      </c>
      <c r="G381" s="54">
        <v>80</v>
      </c>
      <c r="H381" s="54">
        <f t="shared" si="32"/>
        <v>90.4</v>
      </c>
      <c r="I381" s="54">
        <f t="shared" si="33"/>
        <v>82.4</v>
      </c>
      <c r="J381" s="62">
        <v>72</v>
      </c>
      <c r="K381" s="55">
        <f t="shared" si="34"/>
        <v>81.36</v>
      </c>
      <c r="L381" s="55">
        <f t="shared" si="35"/>
        <v>74.16</v>
      </c>
      <c r="M381" s="63"/>
    </row>
    <row r="382" ht="20" customHeight="1" spans="1:13">
      <c r="A382" s="59"/>
      <c r="B382" s="52">
        <v>921</v>
      </c>
      <c r="C382" s="53" t="s">
        <v>401</v>
      </c>
      <c r="D382" s="54">
        <v>165</v>
      </c>
      <c r="E382" s="54">
        <f t="shared" si="30"/>
        <v>186.45</v>
      </c>
      <c r="F382" s="54">
        <f t="shared" si="31"/>
        <v>169.95</v>
      </c>
      <c r="G382" s="54">
        <v>150</v>
      </c>
      <c r="H382" s="54">
        <f t="shared" si="32"/>
        <v>169.5</v>
      </c>
      <c r="I382" s="54">
        <f t="shared" si="33"/>
        <v>154.5</v>
      </c>
      <c r="J382" s="54">
        <v>135</v>
      </c>
      <c r="K382" s="55">
        <f t="shared" si="34"/>
        <v>152.55</v>
      </c>
      <c r="L382" s="55">
        <f t="shared" si="35"/>
        <v>139.05</v>
      </c>
      <c r="M382" s="56"/>
    </row>
    <row r="383" ht="20" customHeight="1" spans="1:13">
      <c r="A383" s="59"/>
      <c r="B383" s="52">
        <v>922</v>
      </c>
      <c r="C383" s="53" t="s">
        <v>402</v>
      </c>
      <c r="D383" s="54">
        <v>198</v>
      </c>
      <c r="E383" s="54">
        <f t="shared" si="30"/>
        <v>223.74</v>
      </c>
      <c r="F383" s="54">
        <f t="shared" si="31"/>
        <v>203.94</v>
      </c>
      <c r="G383" s="54">
        <v>180</v>
      </c>
      <c r="H383" s="54">
        <f t="shared" si="32"/>
        <v>203.4</v>
      </c>
      <c r="I383" s="54">
        <f t="shared" si="33"/>
        <v>185.4</v>
      </c>
      <c r="J383" s="54">
        <v>162</v>
      </c>
      <c r="K383" s="55">
        <f t="shared" si="34"/>
        <v>183.06</v>
      </c>
      <c r="L383" s="55">
        <f t="shared" si="35"/>
        <v>166.86</v>
      </c>
      <c r="M383" s="56"/>
    </row>
    <row r="384" ht="20" customHeight="1" spans="1:13">
      <c r="A384" s="59"/>
      <c r="B384" s="52">
        <v>923</v>
      </c>
      <c r="C384" s="53" t="s">
        <v>403</v>
      </c>
      <c r="D384" s="54">
        <v>165</v>
      </c>
      <c r="E384" s="54">
        <f t="shared" si="30"/>
        <v>186.45</v>
      </c>
      <c r="F384" s="54">
        <f t="shared" si="31"/>
        <v>169.95</v>
      </c>
      <c r="G384" s="54">
        <v>150</v>
      </c>
      <c r="H384" s="54">
        <f t="shared" si="32"/>
        <v>169.5</v>
      </c>
      <c r="I384" s="54">
        <f t="shared" si="33"/>
        <v>154.5</v>
      </c>
      <c r="J384" s="54">
        <v>135</v>
      </c>
      <c r="K384" s="55">
        <f t="shared" si="34"/>
        <v>152.55</v>
      </c>
      <c r="L384" s="55">
        <f t="shared" si="35"/>
        <v>139.05</v>
      </c>
      <c r="M384" s="56"/>
    </row>
    <row r="385" ht="20" customHeight="1" spans="1:13">
      <c r="A385" s="59"/>
      <c r="B385" s="52">
        <v>924</v>
      </c>
      <c r="C385" s="53" t="s">
        <v>404</v>
      </c>
      <c r="D385" s="54">
        <v>198</v>
      </c>
      <c r="E385" s="54">
        <f t="shared" si="30"/>
        <v>223.74</v>
      </c>
      <c r="F385" s="54">
        <f t="shared" si="31"/>
        <v>203.94</v>
      </c>
      <c r="G385" s="54">
        <v>180</v>
      </c>
      <c r="H385" s="54">
        <f t="shared" si="32"/>
        <v>203.4</v>
      </c>
      <c r="I385" s="54">
        <f t="shared" si="33"/>
        <v>185.4</v>
      </c>
      <c r="J385" s="54">
        <v>162</v>
      </c>
      <c r="K385" s="55">
        <f t="shared" si="34"/>
        <v>183.06</v>
      </c>
      <c r="L385" s="55">
        <f t="shared" si="35"/>
        <v>166.86</v>
      </c>
      <c r="M385" s="56"/>
    </row>
    <row r="386" ht="20" customHeight="1" spans="1:13">
      <c r="A386" s="59"/>
      <c r="B386" s="52">
        <v>925</v>
      </c>
      <c r="C386" s="53" t="s">
        <v>405</v>
      </c>
      <c r="D386" s="54">
        <v>198</v>
      </c>
      <c r="E386" s="54">
        <f t="shared" si="30"/>
        <v>223.74</v>
      </c>
      <c r="F386" s="54">
        <f t="shared" si="31"/>
        <v>203.94</v>
      </c>
      <c r="G386" s="54">
        <v>180</v>
      </c>
      <c r="H386" s="54">
        <f t="shared" si="32"/>
        <v>203.4</v>
      </c>
      <c r="I386" s="54">
        <f t="shared" si="33"/>
        <v>185.4</v>
      </c>
      <c r="J386" s="54">
        <v>162</v>
      </c>
      <c r="K386" s="55">
        <f t="shared" si="34"/>
        <v>183.06</v>
      </c>
      <c r="L386" s="55">
        <f t="shared" si="35"/>
        <v>166.86</v>
      </c>
      <c r="M386" s="56"/>
    </row>
    <row r="387" ht="20" customHeight="1" spans="1:13">
      <c r="A387" s="59"/>
      <c r="B387" s="52">
        <v>926</v>
      </c>
      <c r="C387" s="53" t="s">
        <v>406</v>
      </c>
      <c r="D387" s="54">
        <v>308</v>
      </c>
      <c r="E387" s="54">
        <f t="shared" si="30"/>
        <v>348.04</v>
      </c>
      <c r="F387" s="54">
        <f t="shared" si="31"/>
        <v>317.24</v>
      </c>
      <c r="G387" s="54">
        <v>280</v>
      </c>
      <c r="H387" s="54">
        <f t="shared" si="32"/>
        <v>316.4</v>
      </c>
      <c r="I387" s="54">
        <f t="shared" si="33"/>
        <v>288.4</v>
      </c>
      <c r="J387" s="54">
        <v>252</v>
      </c>
      <c r="K387" s="55">
        <f t="shared" si="34"/>
        <v>284.76</v>
      </c>
      <c r="L387" s="55">
        <f t="shared" si="35"/>
        <v>259.56</v>
      </c>
      <c r="M387" s="56"/>
    </row>
    <row r="388" ht="20" customHeight="1" spans="1:13">
      <c r="A388" s="59"/>
      <c r="B388" s="52">
        <v>927</v>
      </c>
      <c r="C388" s="53" t="s">
        <v>407</v>
      </c>
      <c r="D388" s="54">
        <v>220</v>
      </c>
      <c r="E388" s="54">
        <f t="shared" si="30"/>
        <v>248.6</v>
      </c>
      <c r="F388" s="54">
        <f t="shared" si="31"/>
        <v>226.6</v>
      </c>
      <c r="G388" s="54">
        <v>200</v>
      </c>
      <c r="H388" s="54">
        <f t="shared" si="32"/>
        <v>226</v>
      </c>
      <c r="I388" s="54">
        <f t="shared" si="33"/>
        <v>206</v>
      </c>
      <c r="J388" s="54">
        <v>180</v>
      </c>
      <c r="K388" s="55">
        <f t="shared" si="34"/>
        <v>203.4</v>
      </c>
      <c r="L388" s="55">
        <f t="shared" si="35"/>
        <v>185.4</v>
      </c>
      <c r="M388" s="56"/>
    </row>
    <row r="389" ht="20" customHeight="1" spans="1:13">
      <c r="A389" s="59"/>
      <c r="B389" s="52">
        <v>928</v>
      </c>
      <c r="C389" s="53" t="s">
        <v>408</v>
      </c>
      <c r="D389" s="54">
        <v>165</v>
      </c>
      <c r="E389" s="54">
        <f t="shared" si="30"/>
        <v>186.45</v>
      </c>
      <c r="F389" s="54">
        <f t="shared" si="31"/>
        <v>169.95</v>
      </c>
      <c r="G389" s="54">
        <v>150</v>
      </c>
      <c r="H389" s="54">
        <f t="shared" si="32"/>
        <v>169.5</v>
      </c>
      <c r="I389" s="54">
        <f t="shared" si="33"/>
        <v>154.5</v>
      </c>
      <c r="J389" s="54">
        <v>135</v>
      </c>
      <c r="K389" s="55">
        <f t="shared" si="34"/>
        <v>152.55</v>
      </c>
      <c r="L389" s="55">
        <f t="shared" si="35"/>
        <v>139.05</v>
      </c>
      <c r="M389" s="56"/>
    </row>
    <row r="390" ht="20" customHeight="1" spans="1:13">
      <c r="A390" s="59"/>
      <c r="B390" s="52">
        <v>929</v>
      </c>
      <c r="C390" s="53" t="s">
        <v>409</v>
      </c>
      <c r="D390" s="54">
        <v>550</v>
      </c>
      <c r="E390" s="54">
        <f t="shared" si="30"/>
        <v>621.5</v>
      </c>
      <c r="F390" s="54">
        <f t="shared" si="31"/>
        <v>566.5</v>
      </c>
      <c r="G390" s="54">
        <v>500</v>
      </c>
      <c r="H390" s="54">
        <f t="shared" si="32"/>
        <v>565</v>
      </c>
      <c r="I390" s="54">
        <f t="shared" si="33"/>
        <v>515</v>
      </c>
      <c r="J390" s="54">
        <v>450</v>
      </c>
      <c r="K390" s="55">
        <f t="shared" si="34"/>
        <v>508.5</v>
      </c>
      <c r="L390" s="55">
        <f t="shared" si="35"/>
        <v>463.5</v>
      </c>
      <c r="M390" s="56"/>
    </row>
    <row r="391" ht="20" customHeight="1" spans="1:13">
      <c r="A391" s="59"/>
      <c r="B391" s="52">
        <v>930</v>
      </c>
      <c r="C391" s="53" t="s">
        <v>410</v>
      </c>
      <c r="D391" s="54">
        <v>66</v>
      </c>
      <c r="E391" s="54">
        <f t="shared" ref="E391:E454" si="36">D391*(1+13%)</f>
        <v>74.58</v>
      </c>
      <c r="F391" s="54">
        <f t="shared" ref="F391:F454" si="37">D391*(1+3%)</f>
        <v>67.98</v>
      </c>
      <c r="G391" s="54">
        <v>60</v>
      </c>
      <c r="H391" s="54">
        <f t="shared" ref="H391:H454" si="38">G391*(1+13%)</f>
        <v>67.8</v>
      </c>
      <c r="I391" s="54">
        <f t="shared" ref="I391:I454" si="39">G391*(1+3%)</f>
        <v>61.8</v>
      </c>
      <c r="J391" s="54">
        <v>54</v>
      </c>
      <c r="K391" s="55">
        <f t="shared" ref="K391:K454" si="40">J391*(1+13%)</f>
        <v>61.02</v>
      </c>
      <c r="L391" s="55">
        <f t="shared" ref="L391:L454" si="41">J391*(1+3%)</f>
        <v>55.62</v>
      </c>
      <c r="M391" s="56"/>
    </row>
    <row r="392" ht="20" customHeight="1" spans="1:13">
      <c r="A392" s="59"/>
      <c r="B392" s="52">
        <v>931</v>
      </c>
      <c r="C392" s="53" t="s">
        <v>411</v>
      </c>
      <c r="D392" s="54">
        <v>330</v>
      </c>
      <c r="E392" s="54">
        <f t="shared" si="36"/>
        <v>372.9</v>
      </c>
      <c r="F392" s="54">
        <f t="shared" si="37"/>
        <v>339.9</v>
      </c>
      <c r="G392" s="54">
        <v>300</v>
      </c>
      <c r="H392" s="54">
        <f t="shared" si="38"/>
        <v>339</v>
      </c>
      <c r="I392" s="54">
        <f t="shared" si="39"/>
        <v>309</v>
      </c>
      <c r="J392" s="54">
        <v>270</v>
      </c>
      <c r="K392" s="55">
        <f t="shared" si="40"/>
        <v>305.1</v>
      </c>
      <c r="L392" s="55">
        <f t="shared" si="41"/>
        <v>278.1</v>
      </c>
      <c r="M392" s="56"/>
    </row>
    <row r="393" ht="20" customHeight="1" spans="1:13">
      <c r="A393" s="59"/>
      <c r="B393" s="52">
        <v>932</v>
      </c>
      <c r="C393" s="53" t="s">
        <v>412</v>
      </c>
      <c r="D393" s="54">
        <v>550</v>
      </c>
      <c r="E393" s="54">
        <f t="shared" si="36"/>
        <v>621.5</v>
      </c>
      <c r="F393" s="54">
        <f t="shared" si="37"/>
        <v>566.5</v>
      </c>
      <c r="G393" s="54">
        <v>500</v>
      </c>
      <c r="H393" s="54">
        <f t="shared" si="38"/>
        <v>565</v>
      </c>
      <c r="I393" s="54">
        <f t="shared" si="39"/>
        <v>515</v>
      </c>
      <c r="J393" s="54">
        <v>450</v>
      </c>
      <c r="K393" s="55">
        <f t="shared" si="40"/>
        <v>508.5</v>
      </c>
      <c r="L393" s="55">
        <f t="shared" si="41"/>
        <v>463.5</v>
      </c>
      <c r="M393" s="56"/>
    </row>
    <row r="394" ht="20" customHeight="1" spans="1:13">
      <c r="A394" s="59"/>
      <c r="B394" s="52">
        <v>933</v>
      </c>
      <c r="C394" s="53" t="s">
        <v>413</v>
      </c>
      <c r="D394" s="54">
        <v>165</v>
      </c>
      <c r="E394" s="54">
        <f t="shared" si="36"/>
        <v>186.45</v>
      </c>
      <c r="F394" s="54">
        <f t="shared" si="37"/>
        <v>169.95</v>
      </c>
      <c r="G394" s="54">
        <v>150</v>
      </c>
      <c r="H394" s="54">
        <f t="shared" si="38"/>
        <v>169.5</v>
      </c>
      <c r="I394" s="54">
        <f t="shared" si="39"/>
        <v>154.5</v>
      </c>
      <c r="J394" s="54">
        <v>135</v>
      </c>
      <c r="K394" s="55">
        <f t="shared" si="40"/>
        <v>152.55</v>
      </c>
      <c r="L394" s="55">
        <f t="shared" si="41"/>
        <v>139.05</v>
      </c>
      <c r="M394" s="56"/>
    </row>
    <row r="395" ht="20" customHeight="1" spans="1:13">
      <c r="A395" s="59" t="s">
        <v>380</v>
      </c>
      <c r="B395" s="52">
        <v>934</v>
      </c>
      <c r="C395" s="53" t="s">
        <v>414</v>
      </c>
      <c r="D395" s="54">
        <v>88</v>
      </c>
      <c r="E395" s="54">
        <f t="shared" si="36"/>
        <v>99.44</v>
      </c>
      <c r="F395" s="54">
        <f t="shared" si="37"/>
        <v>90.64</v>
      </c>
      <c r="G395" s="54">
        <v>80</v>
      </c>
      <c r="H395" s="54">
        <f t="shared" si="38"/>
        <v>90.4</v>
      </c>
      <c r="I395" s="54">
        <f t="shared" si="39"/>
        <v>82.4</v>
      </c>
      <c r="J395" s="54">
        <v>72</v>
      </c>
      <c r="K395" s="55">
        <f t="shared" si="40"/>
        <v>81.36</v>
      </c>
      <c r="L395" s="55">
        <f t="shared" si="41"/>
        <v>74.16</v>
      </c>
      <c r="M395" s="56"/>
    </row>
    <row r="396" ht="20" customHeight="1" spans="1:13">
      <c r="A396" s="59"/>
      <c r="B396" s="52">
        <v>935</v>
      </c>
      <c r="C396" s="53" t="s">
        <v>415</v>
      </c>
      <c r="D396" s="54">
        <v>198</v>
      </c>
      <c r="E396" s="54">
        <f t="shared" si="36"/>
        <v>223.74</v>
      </c>
      <c r="F396" s="54">
        <f t="shared" si="37"/>
        <v>203.94</v>
      </c>
      <c r="G396" s="54">
        <v>180</v>
      </c>
      <c r="H396" s="54">
        <f t="shared" si="38"/>
        <v>203.4</v>
      </c>
      <c r="I396" s="54">
        <f t="shared" si="39"/>
        <v>185.4</v>
      </c>
      <c r="J396" s="54">
        <v>162</v>
      </c>
      <c r="K396" s="55">
        <f t="shared" si="40"/>
        <v>183.06</v>
      </c>
      <c r="L396" s="55">
        <f t="shared" si="41"/>
        <v>166.86</v>
      </c>
      <c r="M396" s="56"/>
    </row>
    <row r="397" ht="20" customHeight="1" spans="1:13">
      <c r="A397" s="59"/>
      <c r="B397" s="52">
        <v>936</v>
      </c>
      <c r="C397" s="53" t="s">
        <v>416</v>
      </c>
      <c r="D397" s="54">
        <v>165</v>
      </c>
      <c r="E397" s="54">
        <f t="shared" si="36"/>
        <v>186.45</v>
      </c>
      <c r="F397" s="54">
        <f t="shared" si="37"/>
        <v>169.95</v>
      </c>
      <c r="G397" s="54">
        <v>150</v>
      </c>
      <c r="H397" s="54">
        <f t="shared" si="38"/>
        <v>169.5</v>
      </c>
      <c r="I397" s="54">
        <f t="shared" si="39"/>
        <v>154.5</v>
      </c>
      <c r="J397" s="54">
        <v>135</v>
      </c>
      <c r="K397" s="55">
        <f t="shared" si="40"/>
        <v>152.55</v>
      </c>
      <c r="L397" s="55">
        <f t="shared" si="41"/>
        <v>139.05</v>
      </c>
      <c r="M397" s="56"/>
    </row>
    <row r="398" ht="20" customHeight="1" spans="1:13">
      <c r="A398" s="59"/>
      <c r="B398" s="52">
        <v>937</v>
      </c>
      <c r="C398" s="53" t="s">
        <v>417</v>
      </c>
      <c r="D398" s="54">
        <v>1650</v>
      </c>
      <c r="E398" s="54">
        <f t="shared" si="36"/>
        <v>1864.5</v>
      </c>
      <c r="F398" s="54">
        <f t="shared" si="37"/>
        <v>1699.5</v>
      </c>
      <c r="G398" s="54">
        <v>1500</v>
      </c>
      <c r="H398" s="54">
        <f t="shared" si="38"/>
        <v>1695</v>
      </c>
      <c r="I398" s="54">
        <f t="shared" si="39"/>
        <v>1545</v>
      </c>
      <c r="J398" s="54">
        <v>1350</v>
      </c>
      <c r="K398" s="55">
        <f t="shared" si="40"/>
        <v>1525.5</v>
      </c>
      <c r="L398" s="55">
        <f t="shared" si="41"/>
        <v>1390.5</v>
      </c>
      <c r="M398" s="56"/>
    </row>
    <row r="399" ht="20" customHeight="1" spans="1:13">
      <c r="A399" s="59"/>
      <c r="B399" s="52">
        <v>938</v>
      </c>
      <c r="C399" s="53" t="s">
        <v>418</v>
      </c>
      <c r="D399" s="54">
        <v>660</v>
      </c>
      <c r="E399" s="54">
        <f t="shared" si="36"/>
        <v>745.8</v>
      </c>
      <c r="F399" s="54">
        <f t="shared" si="37"/>
        <v>679.8</v>
      </c>
      <c r="G399" s="54">
        <v>600</v>
      </c>
      <c r="H399" s="54">
        <f t="shared" si="38"/>
        <v>678</v>
      </c>
      <c r="I399" s="54">
        <f t="shared" si="39"/>
        <v>618</v>
      </c>
      <c r="J399" s="54">
        <v>540</v>
      </c>
      <c r="K399" s="55">
        <f t="shared" si="40"/>
        <v>610.2</v>
      </c>
      <c r="L399" s="55">
        <f t="shared" si="41"/>
        <v>556.2</v>
      </c>
      <c r="M399" s="56"/>
    </row>
    <row r="400" ht="20" customHeight="1" spans="1:13">
      <c r="A400" s="59"/>
      <c r="B400" s="52">
        <v>939</v>
      </c>
      <c r="C400" s="53" t="s">
        <v>419</v>
      </c>
      <c r="D400" s="54">
        <v>2200</v>
      </c>
      <c r="E400" s="54">
        <f t="shared" si="36"/>
        <v>2486</v>
      </c>
      <c r="F400" s="54">
        <f t="shared" si="37"/>
        <v>2266</v>
      </c>
      <c r="G400" s="54">
        <v>2000</v>
      </c>
      <c r="H400" s="54">
        <f t="shared" si="38"/>
        <v>2260</v>
      </c>
      <c r="I400" s="54">
        <f t="shared" si="39"/>
        <v>2060</v>
      </c>
      <c r="J400" s="54">
        <v>1800</v>
      </c>
      <c r="K400" s="55">
        <f t="shared" si="40"/>
        <v>2034</v>
      </c>
      <c r="L400" s="55">
        <f t="shared" si="41"/>
        <v>1854</v>
      </c>
      <c r="M400" s="56"/>
    </row>
    <row r="401" ht="20" customHeight="1" spans="1:13">
      <c r="A401" s="59"/>
      <c r="B401" s="52">
        <v>940</v>
      </c>
      <c r="C401" s="53" t="s">
        <v>420</v>
      </c>
      <c r="D401" s="54">
        <v>468</v>
      </c>
      <c r="E401" s="54">
        <f t="shared" si="36"/>
        <v>528.84</v>
      </c>
      <c r="F401" s="54">
        <f t="shared" si="37"/>
        <v>482.04</v>
      </c>
      <c r="G401" s="54">
        <v>425</v>
      </c>
      <c r="H401" s="54">
        <f t="shared" si="38"/>
        <v>480.25</v>
      </c>
      <c r="I401" s="54">
        <f t="shared" si="39"/>
        <v>437.75</v>
      </c>
      <c r="J401" s="54">
        <v>383</v>
      </c>
      <c r="K401" s="55">
        <f t="shared" si="40"/>
        <v>432.79</v>
      </c>
      <c r="L401" s="55">
        <f t="shared" si="41"/>
        <v>394.49</v>
      </c>
      <c r="M401" s="56"/>
    </row>
    <row r="402" ht="20" customHeight="1" spans="1:13">
      <c r="A402" s="59"/>
      <c r="B402" s="52">
        <v>941</v>
      </c>
      <c r="C402" s="53" t="s">
        <v>421</v>
      </c>
      <c r="D402" s="54">
        <v>165</v>
      </c>
      <c r="E402" s="54">
        <f t="shared" si="36"/>
        <v>186.45</v>
      </c>
      <c r="F402" s="54">
        <f t="shared" si="37"/>
        <v>169.95</v>
      </c>
      <c r="G402" s="54">
        <v>150</v>
      </c>
      <c r="H402" s="54">
        <f t="shared" si="38"/>
        <v>169.5</v>
      </c>
      <c r="I402" s="54">
        <f t="shared" si="39"/>
        <v>154.5</v>
      </c>
      <c r="J402" s="54">
        <v>135</v>
      </c>
      <c r="K402" s="55">
        <f t="shared" si="40"/>
        <v>152.55</v>
      </c>
      <c r="L402" s="55">
        <f t="shared" si="41"/>
        <v>139.05</v>
      </c>
      <c r="M402" s="56"/>
    </row>
    <row r="403" ht="20" customHeight="1" spans="1:13">
      <c r="A403" s="59"/>
      <c r="B403" s="52">
        <v>942</v>
      </c>
      <c r="C403" s="53" t="s">
        <v>422</v>
      </c>
      <c r="D403" s="54">
        <v>33</v>
      </c>
      <c r="E403" s="54">
        <f t="shared" si="36"/>
        <v>37.29</v>
      </c>
      <c r="F403" s="54">
        <f t="shared" si="37"/>
        <v>33.99</v>
      </c>
      <c r="G403" s="54">
        <v>30</v>
      </c>
      <c r="H403" s="54">
        <f t="shared" si="38"/>
        <v>33.9</v>
      </c>
      <c r="I403" s="54">
        <f t="shared" si="39"/>
        <v>30.9</v>
      </c>
      <c r="J403" s="54">
        <v>27</v>
      </c>
      <c r="K403" s="55">
        <f t="shared" si="40"/>
        <v>30.51</v>
      </c>
      <c r="L403" s="55">
        <f t="shared" si="41"/>
        <v>27.81</v>
      </c>
      <c r="M403" s="56"/>
    </row>
    <row r="404" ht="20" customHeight="1" spans="1:13">
      <c r="A404" s="59"/>
      <c r="B404" s="52">
        <v>943</v>
      </c>
      <c r="C404" s="53" t="s">
        <v>423</v>
      </c>
      <c r="D404" s="54">
        <v>110</v>
      </c>
      <c r="E404" s="54">
        <f t="shared" si="36"/>
        <v>124.3</v>
      </c>
      <c r="F404" s="54">
        <f t="shared" si="37"/>
        <v>113.3</v>
      </c>
      <c r="G404" s="54">
        <v>100</v>
      </c>
      <c r="H404" s="54">
        <f t="shared" si="38"/>
        <v>113</v>
      </c>
      <c r="I404" s="54">
        <f t="shared" si="39"/>
        <v>103</v>
      </c>
      <c r="J404" s="54">
        <v>90</v>
      </c>
      <c r="K404" s="55">
        <f t="shared" si="40"/>
        <v>101.7</v>
      </c>
      <c r="L404" s="55">
        <f t="shared" si="41"/>
        <v>92.7</v>
      </c>
      <c r="M404" s="56"/>
    </row>
    <row r="405" ht="20" customHeight="1" spans="1:13">
      <c r="A405" s="59"/>
      <c r="B405" s="52">
        <v>944</v>
      </c>
      <c r="C405" s="53" t="s">
        <v>424</v>
      </c>
      <c r="D405" s="54">
        <v>198</v>
      </c>
      <c r="E405" s="54">
        <f t="shared" si="36"/>
        <v>223.74</v>
      </c>
      <c r="F405" s="54">
        <f t="shared" si="37"/>
        <v>203.94</v>
      </c>
      <c r="G405" s="54">
        <v>180</v>
      </c>
      <c r="H405" s="54">
        <f t="shared" si="38"/>
        <v>203.4</v>
      </c>
      <c r="I405" s="54">
        <f t="shared" si="39"/>
        <v>185.4</v>
      </c>
      <c r="J405" s="54">
        <v>162</v>
      </c>
      <c r="K405" s="55">
        <f t="shared" si="40"/>
        <v>183.06</v>
      </c>
      <c r="L405" s="55">
        <f t="shared" si="41"/>
        <v>166.86</v>
      </c>
      <c r="M405" s="56"/>
    </row>
    <row r="406" ht="20" customHeight="1" spans="1:13">
      <c r="A406" s="59"/>
      <c r="B406" s="52">
        <v>945</v>
      </c>
      <c r="C406" s="53" t="s">
        <v>425</v>
      </c>
      <c r="D406" s="54">
        <v>44</v>
      </c>
      <c r="E406" s="54">
        <f t="shared" si="36"/>
        <v>49.72</v>
      </c>
      <c r="F406" s="54">
        <f t="shared" si="37"/>
        <v>45.32</v>
      </c>
      <c r="G406" s="54">
        <v>40</v>
      </c>
      <c r="H406" s="54">
        <f t="shared" si="38"/>
        <v>45.2</v>
      </c>
      <c r="I406" s="54">
        <f t="shared" si="39"/>
        <v>41.2</v>
      </c>
      <c r="J406" s="54">
        <v>36</v>
      </c>
      <c r="K406" s="55">
        <f t="shared" si="40"/>
        <v>40.68</v>
      </c>
      <c r="L406" s="55">
        <f t="shared" si="41"/>
        <v>37.08</v>
      </c>
      <c r="M406" s="56"/>
    </row>
    <row r="407" ht="20" customHeight="1" spans="1:13">
      <c r="A407" s="59"/>
      <c r="B407" s="52">
        <v>946</v>
      </c>
      <c r="C407" s="53" t="s">
        <v>426</v>
      </c>
      <c r="D407" s="54">
        <v>198</v>
      </c>
      <c r="E407" s="54">
        <f t="shared" si="36"/>
        <v>223.74</v>
      </c>
      <c r="F407" s="54">
        <f t="shared" si="37"/>
        <v>203.94</v>
      </c>
      <c r="G407" s="54">
        <v>180</v>
      </c>
      <c r="H407" s="54">
        <f t="shared" si="38"/>
        <v>203.4</v>
      </c>
      <c r="I407" s="54">
        <f t="shared" si="39"/>
        <v>185.4</v>
      </c>
      <c r="J407" s="54">
        <v>162</v>
      </c>
      <c r="K407" s="55">
        <f t="shared" si="40"/>
        <v>183.06</v>
      </c>
      <c r="L407" s="55">
        <f t="shared" si="41"/>
        <v>166.86</v>
      </c>
      <c r="M407" s="56"/>
    </row>
    <row r="408" ht="20" customHeight="1" spans="1:13">
      <c r="A408" s="59"/>
      <c r="B408" s="52">
        <v>947</v>
      </c>
      <c r="C408" s="53" t="s">
        <v>427</v>
      </c>
      <c r="D408" s="54">
        <v>110</v>
      </c>
      <c r="E408" s="54">
        <f t="shared" si="36"/>
        <v>124.3</v>
      </c>
      <c r="F408" s="54">
        <f t="shared" si="37"/>
        <v>113.3</v>
      </c>
      <c r="G408" s="54">
        <v>100</v>
      </c>
      <c r="H408" s="54">
        <f t="shared" si="38"/>
        <v>113</v>
      </c>
      <c r="I408" s="54">
        <f t="shared" si="39"/>
        <v>103</v>
      </c>
      <c r="J408" s="54">
        <v>90</v>
      </c>
      <c r="K408" s="55">
        <f t="shared" si="40"/>
        <v>101.7</v>
      </c>
      <c r="L408" s="55">
        <f t="shared" si="41"/>
        <v>92.7</v>
      </c>
      <c r="M408" s="56"/>
    </row>
    <row r="409" ht="20" customHeight="1" spans="1:13">
      <c r="A409" s="59"/>
      <c r="B409" s="52">
        <v>948</v>
      </c>
      <c r="C409" s="53" t="s">
        <v>428</v>
      </c>
      <c r="D409" s="54">
        <v>110</v>
      </c>
      <c r="E409" s="54">
        <f t="shared" si="36"/>
        <v>124.3</v>
      </c>
      <c r="F409" s="54">
        <f t="shared" si="37"/>
        <v>113.3</v>
      </c>
      <c r="G409" s="54">
        <v>100</v>
      </c>
      <c r="H409" s="54">
        <f t="shared" si="38"/>
        <v>113</v>
      </c>
      <c r="I409" s="54">
        <f t="shared" si="39"/>
        <v>103</v>
      </c>
      <c r="J409" s="54">
        <v>90</v>
      </c>
      <c r="K409" s="55">
        <f t="shared" si="40"/>
        <v>101.7</v>
      </c>
      <c r="L409" s="55">
        <f t="shared" si="41"/>
        <v>92.7</v>
      </c>
      <c r="M409" s="56"/>
    </row>
    <row r="410" ht="20" customHeight="1" spans="1:13">
      <c r="A410" s="59"/>
      <c r="B410" s="52">
        <v>949</v>
      </c>
      <c r="C410" s="53" t="s">
        <v>429</v>
      </c>
      <c r="D410" s="54">
        <v>495</v>
      </c>
      <c r="E410" s="54">
        <f t="shared" si="36"/>
        <v>559.35</v>
      </c>
      <c r="F410" s="54">
        <f t="shared" si="37"/>
        <v>509.85</v>
      </c>
      <c r="G410" s="54">
        <v>450</v>
      </c>
      <c r="H410" s="54">
        <f t="shared" si="38"/>
        <v>508.5</v>
      </c>
      <c r="I410" s="54">
        <f t="shared" si="39"/>
        <v>463.5</v>
      </c>
      <c r="J410" s="54">
        <v>405</v>
      </c>
      <c r="K410" s="55">
        <f t="shared" si="40"/>
        <v>457.65</v>
      </c>
      <c r="L410" s="55">
        <f t="shared" si="41"/>
        <v>417.15</v>
      </c>
      <c r="M410" s="56"/>
    </row>
    <row r="411" ht="20" customHeight="1" spans="1:13">
      <c r="A411" s="59"/>
      <c r="B411" s="52">
        <v>950</v>
      </c>
      <c r="C411" s="53" t="s">
        <v>430</v>
      </c>
      <c r="D411" s="54">
        <v>275</v>
      </c>
      <c r="E411" s="54">
        <f t="shared" si="36"/>
        <v>310.75</v>
      </c>
      <c r="F411" s="54">
        <f t="shared" si="37"/>
        <v>283.25</v>
      </c>
      <c r="G411" s="54">
        <v>250</v>
      </c>
      <c r="H411" s="54">
        <f t="shared" si="38"/>
        <v>282.5</v>
      </c>
      <c r="I411" s="54">
        <f t="shared" si="39"/>
        <v>257.5</v>
      </c>
      <c r="J411" s="54">
        <v>225</v>
      </c>
      <c r="K411" s="55">
        <f t="shared" si="40"/>
        <v>254.25</v>
      </c>
      <c r="L411" s="55">
        <f t="shared" si="41"/>
        <v>231.75</v>
      </c>
      <c r="M411" s="56"/>
    </row>
    <row r="412" ht="20" customHeight="1" spans="1:13">
      <c r="A412" s="59"/>
      <c r="B412" s="52">
        <v>951</v>
      </c>
      <c r="C412" s="53" t="s">
        <v>431</v>
      </c>
      <c r="D412" s="54">
        <v>715</v>
      </c>
      <c r="E412" s="54">
        <f t="shared" si="36"/>
        <v>807.95</v>
      </c>
      <c r="F412" s="54">
        <f t="shared" si="37"/>
        <v>736.45</v>
      </c>
      <c r="G412" s="54">
        <v>650</v>
      </c>
      <c r="H412" s="54">
        <f t="shared" si="38"/>
        <v>734.5</v>
      </c>
      <c r="I412" s="54">
        <f t="shared" si="39"/>
        <v>669.5</v>
      </c>
      <c r="J412" s="54">
        <v>585</v>
      </c>
      <c r="K412" s="55">
        <f t="shared" si="40"/>
        <v>661.05</v>
      </c>
      <c r="L412" s="55">
        <f t="shared" si="41"/>
        <v>602.55</v>
      </c>
      <c r="M412" s="56"/>
    </row>
    <row r="413" ht="20" customHeight="1" spans="1:13">
      <c r="A413" s="59"/>
      <c r="B413" s="52">
        <v>952</v>
      </c>
      <c r="C413" s="53" t="s">
        <v>432</v>
      </c>
      <c r="D413" s="54">
        <v>165</v>
      </c>
      <c r="E413" s="54">
        <f t="shared" si="36"/>
        <v>186.45</v>
      </c>
      <c r="F413" s="54">
        <f t="shared" si="37"/>
        <v>169.95</v>
      </c>
      <c r="G413" s="54">
        <v>150</v>
      </c>
      <c r="H413" s="54">
        <f t="shared" si="38"/>
        <v>169.5</v>
      </c>
      <c r="I413" s="54">
        <f t="shared" si="39"/>
        <v>154.5</v>
      </c>
      <c r="J413" s="54">
        <v>135</v>
      </c>
      <c r="K413" s="55">
        <f t="shared" si="40"/>
        <v>152.55</v>
      </c>
      <c r="L413" s="55">
        <f t="shared" si="41"/>
        <v>139.05</v>
      </c>
      <c r="M413" s="56"/>
    </row>
    <row r="414" ht="20" customHeight="1" spans="1:13">
      <c r="A414" s="59"/>
      <c r="B414" s="52">
        <v>953</v>
      </c>
      <c r="C414" s="53" t="s">
        <v>433</v>
      </c>
      <c r="D414" s="54">
        <v>220</v>
      </c>
      <c r="E414" s="54">
        <f t="shared" si="36"/>
        <v>248.6</v>
      </c>
      <c r="F414" s="54">
        <f t="shared" si="37"/>
        <v>226.6</v>
      </c>
      <c r="G414" s="54">
        <v>200</v>
      </c>
      <c r="H414" s="54">
        <f t="shared" si="38"/>
        <v>226</v>
      </c>
      <c r="I414" s="54">
        <f t="shared" si="39"/>
        <v>206</v>
      </c>
      <c r="J414" s="54">
        <v>180</v>
      </c>
      <c r="K414" s="55">
        <f t="shared" si="40"/>
        <v>203.4</v>
      </c>
      <c r="L414" s="55">
        <f t="shared" si="41"/>
        <v>185.4</v>
      </c>
      <c r="M414" s="56"/>
    </row>
    <row r="415" ht="20" customHeight="1" spans="1:13">
      <c r="A415" s="59"/>
      <c r="B415" s="52">
        <v>954</v>
      </c>
      <c r="C415" s="53" t="s">
        <v>434</v>
      </c>
      <c r="D415" s="54">
        <v>165</v>
      </c>
      <c r="E415" s="54">
        <f t="shared" si="36"/>
        <v>186.45</v>
      </c>
      <c r="F415" s="54">
        <f t="shared" si="37"/>
        <v>169.95</v>
      </c>
      <c r="G415" s="54">
        <v>150</v>
      </c>
      <c r="H415" s="54">
        <f t="shared" si="38"/>
        <v>169.5</v>
      </c>
      <c r="I415" s="54">
        <f t="shared" si="39"/>
        <v>154.5</v>
      </c>
      <c r="J415" s="54">
        <v>135</v>
      </c>
      <c r="K415" s="55">
        <f t="shared" si="40"/>
        <v>152.55</v>
      </c>
      <c r="L415" s="55">
        <f t="shared" si="41"/>
        <v>139.05</v>
      </c>
      <c r="M415" s="56"/>
    </row>
    <row r="416" ht="20" customHeight="1" spans="1:13">
      <c r="A416" s="59"/>
      <c r="B416" s="52">
        <v>955</v>
      </c>
      <c r="C416" s="53" t="s">
        <v>435</v>
      </c>
      <c r="D416" s="54">
        <v>44</v>
      </c>
      <c r="E416" s="54">
        <f t="shared" si="36"/>
        <v>49.72</v>
      </c>
      <c r="F416" s="54">
        <f t="shared" si="37"/>
        <v>45.32</v>
      </c>
      <c r="G416" s="54">
        <v>40</v>
      </c>
      <c r="H416" s="54">
        <f t="shared" si="38"/>
        <v>45.2</v>
      </c>
      <c r="I416" s="54">
        <f t="shared" si="39"/>
        <v>41.2</v>
      </c>
      <c r="J416" s="54">
        <v>36</v>
      </c>
      <c r="K416" s="55">
        <f t="shared" si="40"/>
        <v>40.68</v>
      </c>
      <c r="L416" s="55">
        <f t="shared" si="41"/>
        <v>37.08</v>
      </c>
      <c r="M416" s="56"/>
    </row>
    <row r="417" ht="20" customHeight="1" spans="1:13">
      <c r="A417" s="59"/>
      <c r="B417" s="52">
        <v>956</v>
      </c>
      <c r="C417" s="53" t="s">
        <v>436</v>
      </c>
      <c r="D417" s="54">
        <v>44</v>
      </c>
      <c r="E417" s="54">
        <f t="shared" si="36"/>
        <v>49.72</v>
      </c>
      <c r="F417" s="54">
        <f t="shared" si="37"/>
        <v>45.32</v>
      </c>
      <c r="G417" s="54">
        <v>40</v>
      </c>
      <c r="H417" s="54">
        <f t="shared" si="38"/>
        <v>45.2</v>
      </c>
      <c r="I417" s="54">
        <f t="shared" si="39"/>
        <v>41.2</v>
      </c>
      <c r="J417" s="54">
        <v>36</v>
      </c>
      <c r="K417" s="55">
        <f t="shared" si="40"/>
        <v>40.68</v>
      </c>
      <c r="L417" s="55">
        <f t="shared" si="41"/>
        <v>37.08</v>
      </c>
      <c r="M417" s="56"/>
    </row>
    <row r="418" ht="20" customHeight="1" spans="1:13">
      <c r="A418" s="59"/>
      <c r="B418" s="52">
        <v>957</v>
      </c>
      <c r="C418" s="53" t="s">
        <v>437</v>
      </c>
      <c r="D418" s="54">
        <v>275</v>
      </c>
      <c r="E418" s="54">
        <f t="shared" si="36"/>
        <v>310.75</v>
      </c>
      <c r="F418" s="54">
        <f t="shared" si="37"/>
        <v>283.25</v>
      </c>
      <c r="G418" s="54">
        <v>250</v>
      </c>
      <c r="H418" s="54">
        <f t="shared" si="38"/>
        <v>282.5</v>
      </c>
      <c r="I418" s="54">
        <f t="shared" si="39"/>
        <v>257.5</v>
      </c>
      <c r="J418" s="54">
        <v>225</v>
      </c>
      <c r="K418" s="55">
        <f t="shared" si="40"/>
        <v>254.25</v>
      </c>
      <c r="L418" s="55">
        <f t="shared" si="41"/>
        <v>231.75</v>
      </c>
      <c r="M418" s="56"/>
    </row>
    <row r="419" ht="20" customHeight="1" spans="1:13">
      <c r="A419" s="59"/>
      <c r="B419" s="52">
        <v>958</v>
      </c>
      <c r="C419" s="53" t="s">
        <v>438</v>
      </c>
      <c r="D419" s="54">
        <v>275</v>
      </c>
      <c r="E419" s="54">
        <f t="shared" si="36"/>
        <v>310.75</v>
      </c>
      <c r="F419" s="54">
        <f t="shared" si="37"/>
        <v>283.25</v>
      </c>
      <c r="G419" s="54">
        <v>250</v>
      </c>
      <c r="H419" s="54">
        <f t="shared" si="38"/>
        <v>282.5</v>
      </c>
      <c r="I419" s="54">
        <f t="shared" si="39"/>
        <v>257.5</v>
      </c>
      <c r="J419" s="54">
        <v>225</v>
      </c>
      <c r="K419" s="55">
        <f t="shared" si="40"/>
        <v>254.25</v>
      </c>
      <c r="L419" s="55">
        <f t="shared" si="41"/>
        <v>231.75</v>
      </c>
      <c r="M419" s="56"/>
    </row>
    <row r="420" ht="20" customHeight="1" spans="1:13">
      <c r="A420" s="59"/>
      <c r="B420" s="52">
        <v>959</v>
      </c>
      <c r="C420" s="53" t="s">
        <v>439</v>
      </c>
      <c r="D420" s="54">
        <v>220</v>
      </c>
      <c r="E420" s="54">
        <f t="shared" si="36"/>
        <v>248.6</v>
      </c>
      <c r="F420" s="54">
        <f t="shared" si="37"/>
        <v>226.6</v>
      </c>
      <c r="G420" s="54">
        <v>200</v>
      </c>
      <c r="H420" s="54">
        <f t="shared" si="38"/>
        <v>226</v>
      </c>
      <c r="I420" s="54">
        <f t="shared" si="39"/>
        <v>206</v>
      </c>
      <c r="J420" s="54">
        <v>180</v>
      </c>
      <c r="K420" s="55">
        <f t="shared" si="40"/>
        <v>203.4</v>
      </c>
      <c r="L420" s="55">
        <f t="shared" si="41"/>
        <v>185.4</v>
      </c>
      <c r="M420" s="56"/>
    </row>
    <row r="421" ht="20" customHeight="1" spans="1:13">
      <c r="A421" s="59"/>
      <c r="B421" s="52">
        <v>960</v>
      </c>
      <c r="C421" s="53" t="s">
        <v>440</v>
      </c>
      <c r="D421" s="54">
        <v>220</v>
      </c>
      <c r="E421" s="54">
        <f t="shared" si="36"/>
        <v>248.6</v>
      </c>
      <c r="F421" s="54">
        <f t="shared" si="37"/>
        <v>226.6</v>
      </c>
      <c r="G421" s="54">
        <v>200</v>
      </c>
      <c r="H421" s="54">
        <f t="shared" si="38"/>
        <v>226</v>
      </c>
      <c r="I421" s="54">
        <f t="shared" si="39"/>
        <v>206</v>
      </c>
      <c r="J421" s="54">
        <v>180</v>
      </c>
      <c r="K421" s="55">
        <f t="shared" si="40"/>
        <v>203.4</v>
      </c>
      <c r="L421" s="55">
        <f t="shared" si="41"/>
        <v>185.4</v>
      </c>
      <c r="M421" s="56"/>
    </row>
    <row r="422" ht="20" customHeight="1" spans="1:13">
      <c r="A422" s="59"/>
      <c r="B422" s="52">
        <v>961</v>
      </c>
      <c r="C422" s="53" t="s">
        <v>441</v>
      </c>
      <c r="D422" s="54">
        <v>880</v>
      </c>
      <c r="E422" s="54">
        <f t="shared" si="36"/>
        <v>994.4</v>
      </c>
      <c r="F422" s="54">
        <f t="shared" si="37"/>
        <v>906.4</v>
      </c>
      <c r="G422" s="54">
        <v>800</v>
      </c>
      <c r="H422" s="54">
        <f t="shared" si="38"/>
        <v>904</v>
      </c>
      <c r="I422" s="54">
        <f t="shared" si="39"/>
        <v>824</v>
      </c>
      <c r="J422" s="54">
        <v>720</v>
      </c>
      <c r="K422" s="55">
        <f t="shared" si="40"/>
        <v>813.6</v>
      </c>
      <c r="L422" s="55">
        <f t="shared" si="41"/>
        <v>741.6</v>
      </c>
      <c r="M422" s="56"/>
    </row>
    <row r="423" ht="20" customHeight="1" spans="1:13">
      <c r="A423" s="59"/>
      <c r="B423" s="52">
        <v>962</v>
      </c>
      <c r="C423" s="53" t="s">
        <v>442</v>
      </c>
      <c r="D423" s="54">
        <v>880</v>
      </c>
      <c r="E423" s="54">
        <f t="shared" si="36"/>
        <v>994.4</v>
      </c>
      <c r="F423" s="54">
        <f t="shared" si="37"/>
        <v>906.4</v>
      </c>
      <c r="G423" s="54">
        <v>800</v>
      </c>
      <c r="H423" s="54">
        <f t="shared" si="38"/>
        <v>904</v>
      </c>
      <c r="I423" s="54">
        <f t="shared" si="39"/>
        <v>824</v>
      </c>
      <c r="J423" s="54">
        <v>720</v>
      </c>
      <c r="K423" s="55">
        <f t="shared" si="40"/>
        <v>813.6</v>
      </c>
      <c r="L423" s="55">
        <f t="shared" si="41"/>
        <v>741.6</v>
      </c>
      <c r="M423" s="56"/>
    </row>
    <row r="424" ht="20" customHeight="1" spans="1:13">
      <c r="A424" s="59"/>
      <c r="B424" s="60">
        <v>963</v>
      </c>
      <c r="C424" s="61" t="s">
        <v>443</v>
      </c>
      <c r="D424" s="62">
        <v>198</v>
      </c>
      <c r="E424" s="54">
        <f t="shared" si="36"/>
        <v>223.74</v>
      </c>
      <c r="F424" s="54">
        <f t="shared" si="37"/>
        <v>203.94</v>
      </c>
      <c r="G424" s="54">
        <v>180</v>
      </c>
      <c r="H424" s="54">
        <f t="shared" si="38"/>
        <v>203.4</v>
      </c>
      <c r="I424" s="54">
        <f t="shared" si="39"/>
        <v>185.4</v>
      </c>
      <c r="J424" s="62">
        <v>162</v>
      </c>
      <c r="K424" s="55">
        <f t="shared" si="40"/>
        <v>183.06</v>
      </c>
      <c r="L424" s="55">
        <f t="shared" si="41"/>
        <v>166.86</v>
      </c>
      <c r="M424" s="63"/>
    </row>
    <row r="425" ht="20" customHeight="1" spans="1:13">
      <c r="A425" s="59"/>
      <c r="B425" s="52">
        <v>964</v>
      </c>
      <c r="C425" s="53" t="s">
        <v>444</v>
      </c>
      <c r="D425" s="54">
        <v>132</v>
      </c>
      <c r="E425" s="54">
        <f t="shared" si="36"/>
        <v>149.16</v>
      </c>
      <c r="F425" s="54">
        <f t="shared" si="37"/>
        <v>135.96</v>
      </c>
      <c r="G425" s="54">
        <v>120</v>
      </c>
      <c r="H425" s="54">
        <f t="shared" si="38"/>
        <v>135.6</v>
      </c>
      <c r="I425" s="54">
        <f t="shared" si="39"/>
        <v>123.6</v>
      </c>
      <c r="J425" s="54">
        <v>108</v>
      </c>
      <c r="K425" s="55">
        <f t="shared" si="40"/>
        <v>122.04</v>
      </c>
      <c r="L425" s="55">
        <f t="shared" si="41"/>
        <v>111.24</v>
      </c>
      <c r="M425" s="56"/>
    </row>
    <row r="426" ht="20" customHeight="1" spans="1:13">
      <c r="A426" s="59"/>
      <c r="B426" s="52">
        <v>965</v>
      </c>
      <c r="C426" s="53" t="s">
        <v>445</v>
      </c>
      <c r="D426" s="54">
        <v>231</v>
      </c>
      <c r="E426" s="54">
        <f t="shared" si="36"/>
        <v>261.03</v>
      </c>
      <c r="F426" s="54">
        <f t="shared" si="37"/>
        <v>237.93</v>
      </c>
      <c r="G426" s="54">
        <v>210</v>
      </c>
      <c r="H426" s="54">
        <f t="shared" si="38"/>
        <v>237.3</v>
      </c>
      <c r="I426" s="54">
        <f t="shared" si="39"/>
        <v>216.3</v>
      </c>
      <c r="J426" s="54">
        <v>189</v>
      </c>
      <c r="K426" s="55">
        <f t="shared" si="40"/>
        <v>213.57</v>
      </c>
      <c r="L426" s="55">
        <f t="shared" si="41"/>
        <v>194.67</v>
      </c>
      <c r="M426" s="56"/>
    </row>
    <row r="427" ht="20" customHeight="1" spans="1:13">
      <c r="A427" s="59"/>
      <c r="B427" s="52">
        <v>966</v>
      </c>
      <c r="C427" s="53" t="s">
        <v>446</v>
      </c>
      <c r="D427" s="54">
        <v>132</v>
      </c>
      <c r="E427" s="54">
        <f t="shared" si="36"/>
        <v>149.16</v>
      </c>
      <c r="F427" s="54">
        <f t="shared" si="37"/>
        <v>135.96</v>
      </c>
      <c r="G427" s="54">
        <v>120</v>
      </c>
      <c r="H427" s="54">
        <f t="shared" si="38"/>
        <v>135.6</v>
      </c>
      <c r="I427" s="54">
        <f t="shared" si="39"/>
        <v>123.6</v>
      </c>
      <c r="J427" s="54">
        <v>108</v>
      </c>
      <c r="K427" s="55">
        <f t="shared" si="40"/>
        <v>122.04</v>
      </c>
      <c r="L427" s="55">
        <f t="shared" si="41"/>
        <v>111.24</v>
      </c>
      <c r="M427" s="56"/>
    </row>
    <row r="428" ht="20" customHeight="1" spans="1:13">
      <c r="A428" s="59"/>
      <c r="B428" s="52">
        <v>967</v>
      </c>
      <c r="C428" s="53" t="s">
        <v>447</v>
      </c>
      <c r="D428" s="54">
        <v>385</v>
      </c>
      <c r="E428" s="54">
        <f t="shared" si="36"/>
        <v>435.05</v>
      </c>
      <c r="F428" s="54">
        <f t="shared" si="37"/>
        <v>396.55</v>
      </c>
      <c r="G428" s="54">
        <v>350</v>
      </c>
      <c r="H428" s="54">
        <f t="shared" si="38"/>
        <v>395.5</v>
      </c>
      <c r="I428" s="54">
        <f t="shared" si="39"/>
        <v>360.5</v>
      </c>
      <c r="J428" s="54">
        <v>315</v>
      </c>
      <c r="K428" s="55">
        <f t="shared" si="40"/>
        <v>355.95</v>
      </c>
      <c r="L428" s="55">
        <f t="shared" si="41"/>
        <v>324.45</v>
      </c>
      <c r="M428" s="56"/>
    </row>
    <row r="429" ht="20" customHeight="1" spans="1:13">
      <c r="A429" s="59"/>
      <c r="B429" s="52">
        <v>968</v>
      </c>
      <c r="C429" s="53" t="s">
        <v>448</v>
      </c>
      <c r="D429" s="54">
        <v>330</v>
      </c>
      <c r="E429" s="54">
        <f t="shared" si="36"/>
        <v>372.9</v>
      </c>
      <c r="F429" s="54">
        <f t="shared" si="37"/>
        <v>339.9</v>
      </c>
      <c r="G429" s="54">
        <v>300</v>
      </c>
      <c r="H429" s="54">
        <f t="shared" si="38"/>
        <v>339</v>
      </c>
      <c r="I429" s="54">
        <f t="shared" si="39"/>
        <v>309</v>
      </c>
      <c r="J429" s="54">
        <v>270</v>
      </c>
      <c r="K429" s="55">
        <f t="shared" si="40"/>
        <v>305.1</v>
      </c>
      <c r="L429" s="55">
        <f t="shared" si="41"/>
        <v>278.1</v>
      </c>
      <c r="M429" s="56"/>
    </row>
    <row r="430" ht="20" customHeight="1" spans="1:13">
      <c r="A430" s="59"/>
      <c r="B430" s="52">
        <v>969</v>
      </c>
      <c r="C430" s="53" t="s">
        <v>449</v>
      </c>
      <c r="D430" s="54">
        <v>330</v>
      </c>
      <c r="E430" s="54">
        <f t="shared" si="36"/>
        <v>372.9</v>
      </c>
      <c r="F430" s="54">
        <f t="shared" si="37"/>
        <v>339.9</v>
      </c>
      <c r="G430" s="54">
        <v>300</v>
      </c>
      <c r="H430" s="54">
        <f t="shared" si="38"/>
        <v>339</v>
      </c>
      <c r="I430" s="54">
        <f t="shared" si="39"/>
        <v>309</v>
      </c>
      <c r="J430" s="54">
        <v>270</v>
      </c>
      <c r="K430" s="55">
        <f t="shared" si="40"/>
        <v>305.1</v>
      </c>
      <c r="L430" s="55">
        <f t="shared" si="41"/>
        <v>278.1</v>
      </c>
      <c r="M430" s="56"/>
    </row>
    <row r="431" ht="20" customHeight="1" spans="1:13">
      <c r="A431" s="59"/>
      <c r="B431" s="52">
        <v>970</v>
      </c>
      <c r="C431" s="53" t="s">
        <v>450</v>
      </c>
      <c r="D431" s="54">
        <v>440</v>
      </c>
      <c r="E431" s="54">
        <f t="shared" si="36"/>
        <v>497.2</v>
      </c>
      <c r="F431" s="54">
        <f t="shared" si="37"/>
        <v>453.2</v>
      </c>
      <c r="G431" s="54">
        <v>400</v>
      </c>
      <c r="H431" s="54">
        <f t="shared" si="38"/>
        <v>452</v>
      </c>
      <c r="I431" s="54">
        <f t="shared" si="39"/>
        <v>412</v>
      </c>
      <c r="J431" s="54">
        <v>360</v>
      </c>
      <c r="K431" s="55">
        <f t="shared" si="40"/>
        <v>406.8</v>
      </c>
      <c r="L431" s="55">
        <f t="shared" si="41"/>
        <v>370.8</v>
      </c>
      <c r="M431" s="56"/>
    </row>
    <row r="432" ht="20" customHeight="1" spans="1:13">
      <c r="A432" s="59"/>
      <c r="B432" s="52">
        <v>971</v>
      </c>
      <c r="C432" s="53" t="s">
        <v>451</v>
      </c>
      <c r="D432" s="54">
        <v>440</v>
      </c>
      <c r="E432" s="54">
        <f t="shared" si="36"/>
        <v>497.2</v>
      </c>
      <c r="F432" s="54">
        <f t="shared" si="37"/>
        <v>453.2</v>
      </c>
      <c r="G432" s="54">
        <v>400</v>
      </c>
      <c r="H432" s="54">
        <f t="shared" si="38"/>
        <v>452</v>
      </c>
      <c r="I432" s="54">
        <f t="shared" si="39"/>
        <v>412</v>
      </c>
      <c r="J432" s="54">
        <v>360</v>
      </c>
      <c r="K432" s="55">
        <f t="shared" si="40"/>
        <v>406.8</v>
      </c>
      <c r="L432" s="55">
        <f t="shared" si="41"/>
        <v>370.8</v>
      </c>
      <c r="M432" s="56"/>
    </row>
    <row r="433" ht="20" customHeight="1" spans="1:13">
      <c r="A433" s="59"/>
      <c r="B433" s="52">
        <v>972</v>
      </c>
      <c r="C433" s="53" t="s">
        <v>452</v>
      </c>
      <c r="D433" s="54">
        <v>231</v>
      </c>
      <c r="E433" s="54">
        <f t="shared" si="36"/>
        <v>261.03</v>
      </c>
      <c r="F433" s="54">
        <f t="shared" si="37"/>
        <v>237.93</v>
      </c>
      <c r="G433" s="54">
        <v>210</v>
      </c>
      <c r="H433" s="54">
        <f t="shared" si="38"/>
        <v>237.3</v>
      </c>
      <c r="I433" s="54">
        <f t="shared" si="39"/>
        <v>216.3</v>
      </c>
      <c r="J433" s="54">
        <v>189</v>
      </c>
      <c r="K433" s="55">
        <f t="shared" si="40"/>
        <v>213.57</v>
      </c>
      <c r="L433" s="55">
        <f t="shared" si="41"/>
        <v>194.67</v>
      </c>
      <c r="M433" s="56"/>
    </row>
    <row r="434" ht="20" customHeight="1" spans="1:13">
      <c r="A434" s="59"/>
      <c r="B434" s="52">
        <v>973</v>
      </c>
      <c r="C434" s="53" t="s">
        <v>453</v>
      </c>
      <c r="D434" s="54">
        <v>231</v>
      </c>
      <c r="E434" s="54">
        <f t="shared" si="36"/>
        <v>261.03</v>
      </c>
      <c r="F434" s="54">
        <f t="shared" si="37"/>
        <v>237.93</v>
      </c>
      <c r="G434" s="54">
        <v>210</v>
      </c>
      <c r="H434" s="54">
        <f t="shared" si="38"/>
        <v>237.3</v>
      </c>
      <c r="I434" s="54">
        <f t="shared" si="39"/>
        <v>216.3</v>
      </c>
      <c r="J434" s="54">
        <v>189</v>
      </c>
      <c r="K434" s="55">
        <f t="shared" si="40"/>
        <v>213.57</v>
      </c>
      <c r="L434" s="55">
        <f t="shared" si="41"/>
        <v>194.67</v>
      </c>
      <c r="M434" s="56"/>
    </row>
    <row r="435" ht="20" customHeight="1" spans="1:13">
      <c r="A435" s="59"/>
      <c r="B435" s="52">
        <v>974</v>
      </c>
      <c r="C435" s="53" t="s">
        <v>454</v>
      </c>
      <c r="D435" s="54">
        <v>165</v>
      </c>
      <c r="E435" s="54">
        <f t="shared" si="36"/>
        <v>186.45</v>
      </c>
      <c r="F435" s="54">
        <f t="shared" si="37"/>
        <v>169.95</v>
      </c>
      <c r="G435" s="54">
        <v>150</v>
      </c>
      <c r="H435" s="54">
        <f t="shared" si="38"/>
        <v>169.5</v>
      </c>
      <c r="I435" s="54">
        <f t="shared" si="39"/>
        <v>154.5</v>
      </c>
      <c r="J435" s="54">
        <v>135</v>
      </c>
      <c r="K435" s="55">
        <f t="shared" si="40"/>
        <v>152.55</v>
      </c>
      <c r="L435" s="55">
        <f t="shared" si="41"/>
        <v>139.05</v>
      </c>
      <c r="M435" s="56"/>
    </row>
    <row r="436" ht="20" customHeight="1" spans="1:13">
      <c r="A436" s="59"/>
      <c r="B436" s="52">
        <v>975</v>
      </c>
      <c r="C436" s="53" t="s">
        <v>455</v>
      </c>
      <c r="D436" s="54">
        <v>165</v>
      </c>
      <c r="E436" s="54">
        <f t="shared" si="36"/>
        <v>186.45</v>
      </c>
      <c r="F436" s="54">
        <f t="shared" si="37"/>
        <v>169.95</v>
      </c>
      <c r="G436" s="54">
        <v>150</v>
      </c>
      <c r="H436" s="54">
        <f t="shared" si="38"/>
        <v>169.5</v>
      </c>
      <c r="I436" s="54">
        <f t="shared" si="39"/>
        <v>154.5</v>
      </c>
      <c r="J436" s="54">
        <v>135</v>
      </c>
      <c r="K436" s="55">
        <f t="shared" si="40"/>
        <v>152.55</v>
      </c>
      <c r="L436" s="55">
        <f t="shared" si="41"/>
        <v>139.05</v>
      </c>
      <c r="M436" s="56"/>
    </row>
    <row r="437" ht="20" customHeight="1" spans="1:13">
      <c r="A437" s="59"/>
      <c r="B437" s="52">
        <v>976</v>
      </c>
      <c r="C437" s="53" t="s">
        <v>456</v>
      </c>
      <c r="D437" s="54">
        <v>110</v>
      </c>
      <c r="E437" s="54">
        <f t="shared" si="36"/>
        <v>124.3</v>
      </c>
      <c r="F437" s="54">
        <f t="shared" si="37"/>
        <v>113.3</v>
      </c>
      <c r="G437" s="54">
        <v>100</v>
      </c>
      <c r="H437" s="54">
        <f t="shared" si="38"/>
        <v>113</v>
      </c>
      <c r="I437" s="54">
        <f t="shared" si="39"/>
        <v>103</v>
      </c>
      <c r="J437" s="54">
        <v>90</v>
      </c>
      <c r="K437" s="55">
        <f t="shared" si="40"/>
        <v>101.7</v>
      </c>
      <c r="L437" s="55">
        <f t="shared" si="41"/>
        <v>92.7</v>
      </c>
      <c r="M437" s="56"/>
    </row>
    <row r="438" ht="20" customHeight="1" spans="1:13">
      <c r="A438" s="59"/>
      <c r="B438" s="52">
        <v>977</v>
      </c>
      <c r="C438" s="53" t="s">
        <v>457</v>
      </c>
      <c r="D438" s="54">
        <v>297</v>
      </c>
      <c r="E438" s="54">
        <f t="shared" si="36"/>
        <v>335.61</v>
      </c>
      <c r="F438" s="54">
        <f t="shared" si="37"/>
        <v>305.91</v>
      </c>
      <c r="G438" s="54">
        <v>270</v>
      </c>
      <c r="H438" s="54">
        <f t="shared" si="38"/>
        <v>305.1</v>
      </c>
      <c r="I438" s="54">
        <f t="shared" si="39"/>
        <v>278.1</v>
      </c>
      <c r="J438" s="54">
        <v>243</v>
      </c>
      <c r="K438" s="55">
        <f t="shared" si="40"/>
        <v>274.59</v>
      </c>
      <c r="L438" s="55">
        <f t="shared" si="41"/>
        <v>250.29</v>
      </c>
      <c r="M438" s="56"/>
    </row>
    <row r="439" ht="20" customHeight="1" spans="1:13">
      <c r="A439" s="59"/>
      <c r="B439" s="52">
        <v>978</v>
      </c>
      <c r="C439" s="53" t="s">
        <v>458</v>
      </c>
      <c r="D439" s="54">
        <v>88</v>
      </c>
      <c r="E439" s="54">
        <f t="shared" si="36"/>
        <v>99.44</v>
      </c>
      <c r="F439" s="54">
        <f t="shared" si="37"/>
        <v>90.64</v>
      </c>
      <c r="G439" s="54">
        <v>80</v>
      </c>
      <c r="H439" s="54">
        <f t="shared" si="38"/>
        <v>90.4</v>
      </c>
      <c r="I439" s="54">
        <f t="shared" si="39"/>
        <v>82.4</v>
      </c>
      <c r="J439" s="54">
        <v>72</v>
      </c>
      <c r="K439" s="55">
        <f t="shared" si="40"/>
        <v>81.36</v>
      </c>
      <c r="L439" s="55">
        <f t="shared" si="41"/>
        <v>74.16</v>
      </c>
      <c r="M439" s="56"/>
    </row>
    <row r="440" ht="20" customHeight="1" spans="1:13">
      <c r="A440" s="59"/>
      <c r="B440" s="52">
        <v>979</v>
      </c>
      <c r="C440" s="53" t="s">
        <v>459</v>
      </c>
      <c r="D440" s="54">
        <v>165</v>
      </c>
      <c r="E440" s="54">
        <f t="shared" si="36"/>
        <v>186.45</v>
      </c>
      <c r="F440" s="54">
        <f t="shared" si="37"/>
        <v>169.95</v>
      </c>
      <c r="G440" s="54">
        <v>150</v>
      </c>
      <c r="H440" s="54">
        <f t="shared" si="38"/>
        <v>169.5</v>
      </c>
      <c r="I440" s="54">
        <f t="shared" si="39"/>
        <v>154.5</v>
      </c>
      <c r="J440" s="54">
        <v>135</v>
      </c>
      <c r="K440" s="55">
        <f t="shared" si="40"/>
        <v>152.55</v>
      </c>
      <c r="L440" s="55">
        <f t="shared" si="41"/>
        <v>139.05</v>
      </c>
      <c r="M440" s="56"/>
    </row>
    <row r="441" ht="20" customHeight="1" spans="1:13">
      <c r="A441" s="59"/>
      <c r="B441" s="52">
        <v>980</v>
      </c>
      <c r="C441" s="53" t="s">
        <v>460</v>
      </c>
      <c r="D441" s="54">
        <v>176</v>
      </c>
      <c r="E441" s="54">
        <f t="shared" si="36"/>
        <v>198.88</v>
      </c>
      <c r="F441" s="54">
        <f t="shared" si="37"/>
        <v>181.28</v>
      </c>
      <c r="G441" s="54">
        <v>160</v>
      </c>
      <c r="H441" s="54">
        <f t="shared" si="38"/>
        <v>180.8</v>
      </c>
      <c r="I441" s="54">
        <f t="shared" si="39"/>
        <v>164.8</v>
      </c>
      <c r="J441" s="54">
        <v>144</v>
      </c>
      <c r="K441" s="55">
        <f t="shared" si="40"/>
        <v>162.72</v>
      </c>
      <c r="L441" s="55">
        <f t="shared" si="41"/>
        <v>148.32</v>
      </c>
      <c r="M441" s="56"/>
    </row>
    <row r="442" ht="20" customHeight="1" spans="1:13">
      <c r="A442" s="59"/>
      <c r="B442" s="52">
        <v>981</v>
      </c>
      <c r="C442" s="53" t="s">
        <v>461</v>
      </c>
      <c r="D442" s="54">
        <v>297</v>
      </c>
      <c r="E442" s="54">
        <f t="shared" si="36"/>
        <v>335.61</v>
      </c>
      <c r="F442" s="54">
        <f t="shared" si="37"/>
        <v>305.91</v>
      </c>
      <c r="G442" s="54">
        <v>270</v>
      </c>
      <c r="H442" s="54">
        <f t="shared" si="38"/>
        <v>305.1</v>
      </c>
      <c r="I442" s="54">
        <f t="shared" si="39"/>
        <v>278.1</v>
      </c>
      <c r="J442" s="54">
        <v>243</v>
      </c>
      <c r="K442" s="55">
        <f t="shared" si="40"/>
        <v>274.59</v>
      </c>
      <c r="L442" s="55">
        <f t="shared" si="41"/>
        <v>250.29</v>
      </c>
      <c r="M442" s="56"/>
    </row>
    <row r="443" ht="20" customHeight="1" spans="1:13">
      <c r="A443" s="59"/>
      <c r="B443" s="52">
        <v>982</v>
      </c>
      <c r="C443" s="53" t="s">
        <v>462</v>
      </c>
      <c r="D443" s="54">
        <v>88</v>
      </c>
      <c r="E443" s="54">
        <f t="shared" si="36"/>
        <v>99.44</v>
      </c>
      <c r="F443" s="54">
        <f t="shared" si="37"/>
        <v>90.64</v>
      </c>
      <c r="G443" s="54">
        <v>80</v>
      </c>
      <c r="H443" s="54">
        <f t="shared" si="38"/>
        <v>90.4</v>
      </c>
      <c r="I443" s="54">
        <f t="shared" si="39"/>
        <v>82.4</v>
      </c>
      <c r="J443" s="54">
        <v>72</v>
      </c>
      <c r="K443" s="55">
        <f t="shared" si="40"/>
        <v>81.36</v>
      </c>
      <c r="L443" s="55">
        <f t="shared" si="41"/>
        <v>74.16</v>
      </c>
      <c r="M443" s="56"/>
    </row>
    <row r="444" ht="20" customHeight="1" spans="1:13">
      <c r="A444" s="59"/>
      <c r="B444" s="52">
        <v>983</v>
      </c>
      <c r="C444" s="53" t="s">
        <v>463</v>
      </c>
      <c r="D444" s="54">
        <v>132</v>
      </c>
      <c r="E444" s="54">
        <f t="shared" si="36"/>
        <v>149.16</v>
      </c>
      <c r="F444" s="54">
        <f t="shared" si="37"/>
        <v>135.96</v>
      </c>
      <c r="G444" s="54">
        <v>120</v>
      </c>
      <c r="H444" s="54">
        <f t="shared" si="38"/>
        <v>135.6</v>
      </c>
      <c r="I444" s="54">
        <f t="shared" si="39"/>
        <v>123.6</v>
      </c>
      <c r="J444" s="54">
        <v>108</v>
      </c>
      <c r="K444" s="55">
        <f t="shared" si="40"/>
        <v>122.04</v>
      </c>
      <c r="L444" s="55">
        <f t="shared" si="41"/>
        <v>111.24</v>
      </c>
      <c r="M444" s="56"/>
    </row>
    <row r="445" ht="20" customHeight="1" spans="1:13">
      <c r="A445" s="59"/>
      <c r="B445" s="52">
        <v>984</v>
      </c>
      <c r="C445" s="53" t="s">
        <v>464</v>
      </c>
      <c r="D445" s="54">
        <v>220</v>
      </c>
      <c r="E445" s="54">
        <f t="shared" si="36"/>
        <v>248.6</v>
      </c>
      <c r="F445" s="54">
        <f t="shared" si="37"/>
        <v>226.6</v>
      </c>
      <c r="G445" s="54">
        <v>200</v>
      </c>
      <c r="H445" s="54">
        <f t="shared" si="38"/>
        <v>226</v>
      </c>
      <c r="I445" s="54">
        <f t="shared" si="39"/>
        <v>206</v>
      </c>
      <c r="J445" s="54">
        <v>180</v>
      </c>
      <c r="K445" s="55">
        <f t="shared" si="40"/>
        <v>203.4</v>
      </c>
      <c r="L445" s="55">
        <f t="shared" si="41"/>
        <v>185.4</v>
      </c>
      <c r="M445" s="56"/>
    </row>
    <row r="446" ht="20" customHeight="1" spans="1:13">
      <c r="A446" s="59"/>
      <c r="B446" s="52">
        <v>985</v>
      </c>
      <c r="C446" s="53" t="s">
        <v>465</v>
      </c>
      <c r="D446" s="54">
        <v>440</v>
      </c>
      <c r="E446" s="54">
        <f t="shared" si="36"/>
        <v>497.2</v>
      </c>
      <c r="F446" s="54">
        <f t="shared" si="37"/>
        <v>453.2</v>
      </c>
      <c r="G446" s="54">
        <v>400</v>
      </c>
      <c r="H446" s="54">
        <f t="shared" si="38"/>
        <v>452</v>
      </c>
      <c r="I446" s="54">
        <f t="shared" si="39"/>
        <v>412</v>
      </c>
      <c r="J446" s="54">
        <v>360</v>
      </c>
      <c r="K446" s="55">
        <f t="shared" si="40"/>
        <v>406.8</v>
      </c>
      <c r="L446" s="55">
        <f t="shared" si="41"/>
        <v>370.8</v>
      </c>
      <c r="M446" s="56"/>
    </row>
    <row r="447" ht="20" customHeight="1" spans="1:13">
      <c r="A447" s="59"/>
      <c r="B447" s="52">
        <v>986</v>
      </c>
      <c r="C447" s="53" t="s">
        <v>466</v>
      </c>
      <c r="D447" s="54">
        <v>3300</v>
      </c>
      <c r="E447" s="54">
        <f t="shared" si="36"/>
        <v>3729</v>
      </c>
      <c r="F447" s="54">
        <f t="shared" si="37"/>
        <v>3399</v>
      </c>
      <c r="G447" s="54">
        <v>3000</v>
      </c>
      <c r="H447" s="54">
        <f t="shared" si="38"/>
        <v>3390</v>
      </c>
      <c r="I447" s="54">
        <f t="shared" si="39"/>
        <v>3090</v>
      </c>
      <c r="J447" s="54">
        <v>2700</v>
      </c>
      <c r="K447" s="55">
        <f t="shared" si="40"/>
        <v>3051</v>
      </c>
      <c r="L447" s="55">
        <f t="shared" si="41"/>
        <v>2781</v>
      </c>
      <c r="M447" s="56"/>
    </row>
    <row r="448" ht="20" customHeight="1" spans="1:13">
      <c r="A448" s="59"/>
      <c r="B448" s="52">
        <v>987</v>
      </c>
      <c r="C448" s="53" t="s">
        <v>467</v>
      </c>
      <c r="D448" s="54">
        <v>165</v>
      </c>
      <c r="E448" s="54">
        <f t="shared" si="36"/>
        <v>186.45</v>
      </c>
      <c r="F448" s="54">
        <f t="shared" si="37"/>
        <v>169.95</v>
      </c>
      <c r="G448" s="54">
        <v>150</v>
      </c>
      <c r="H448" s="54">
        <f t="shared" si="38"/>
        <v>169.5</v>
      </c>
      <c r="I448" s="54">
        <f t="shared" si="39"/>
        <v>154.5</v>
      </c>
      <c r="J448" s="54">
        <v>135</v>
      </c>
      <c r="K448" s="55">
        <f t="shared" si="40"/>
        <v>152.55</v>
      </c>
      <c r="L448" s="55">
        <f t="shared" si="41"/>
        <v>139.05</v>
      </c>
      <c r="M448" s="56"/>
    </row>
    <row r="449" ht="20" customHeight="1" spans="1:13">
      <c r="A449" s="59"/>
      <c r="B449" s="52">
        <v>988</v>
      </c>
      <c r="C449" s="53" t="s">
        <v>468</v>
      </c>
      <c r="D449" s="54">
        <v>385</v>
      </c>
      <c r="E449" s="54">
        <f t="shared" si="36"/>
        <v>435.05</v>
      </c>
      <c r="F449" s="54">
        <f t="shared" si="37"/>
        <v>396.55</v>
      </c>
      <c r="G449" s="54">
        <v>350</v>
      </c>
      <c r="H449" s="54">
        <f t="shared" si="38"/>
        <v>395.5</v>
      </c>
      <c r="I449" s="54">
        <f t="shared" si="39"/>
        <v>360.5</v>
      </c>
      <c r="J449" s="54">
        <v>315</v>
      </c>
      <c r="K449" s="55">
        <f t="shared" si="40"/>
        <v>355.95</v>
      </c>
      <c r="L449" s="55">
        <f t="shared" si="41"/>
        <v>324.45</v>
      </c>
      <c r="M449" s="56"/>
    </row>
    <row r="450" ht="20" customHeight="1" spans="1:13">
      <c r="A450" s="59"/>
      <c r="B450" s="52">
        <v>989</v>
      </c>
      <c r="C450" s="53" t="s">
        <v>469</v>
      </c>
      <c r="D450" s="54">
        <v>550</v>
      </c>
      <c r="E450" s="54">
        <f t="shared" si="36"/>
        <v>621.5</v>
      </c>
      <c r="F450" s="54">
        <f t="shared" si="37"/>
        <v>566.5</v>
      </c>
      <c r="G450" s="54">
        <v>500</v>
      </c>
      <c r="H450" s="54">
        <f t="shared" si="38"/>
        <v>565</v>
      </c>
      <c r="I450" s="54">
        <f t="shared" si="39"/>
        <v>515</v>
      </c>
      <c r="J450" s="54">
        <v>450</v>
      </c>
      <c r="K450" s="55">
        <f t="shared" si="40"/>
        <v>508.5</v>
      </c>
      <c r="L450" s="55">
        <f t="shared" si="41"/>
        <v>463.5</v>
      </c>
      <c r="M450" s="56"/>
    </row>
    <row r="451" ht="20" customHeight="1" spans="1:13">
      <c r="A451" s="59"/>
      <c r="B451" s="52">
        <v>990</v>
      </c>
      <c r="C451" s="53" t="s">
        <v>470</v>
      </c>
      <c r="D451" s="54">
        <v>550</v>
      </c>
      <c r="E451" s="54">
        <f t="shared" si="36"/>
        <v>621.5</v>
      </c>
      <c r="F451" s="54">
        <f t="shared" si="37"/>
        <v>566.5</v>
      </c>
      <c r="G451" s="54">
        <v>500</v>
      </c>
      <c r="H451" s="54">
        <f t="shared" si="38"/>
        <v>565</v>
      </c>
      <c r="I451" s="54">
        <f t="shared" si="39"/>
        <v>515</v>
      </c>
      <c r="J451" s="54">
        <v>450</v>
      </c>
      <c r="K451" s="55">
        <f t="shared" si="40"/>
        <v>508.5</v>
      </c>
      <c r="L451" s="55">
        <f t="shared" si="41"/>
        <v>463.5</v>
      </c>
      <c r="M451" s="56"/>
    </row>
    <row r="452" ht="20" customHeight="1" spans="1:13">
      <c r="A452" s="59"/>
      <c r="B452" s="52">
        <v>991</v>
      </c>
      <c r="C452" s="53" t="s">
        <v>471</v>
      </c>
      <c r="D452" s="54">
        <v>660</v>
      </c>
      <c r="E452" s="54">
        <f t="shared" si="36"/>
        <v>745.8</v>
      </c>
      <c r="F452" s="54">
        <f t="shared" si="37"/>
        <v>679.8</v>
      </c>
      <c r="G452" s="54">
        <v>600</v>
      </c>
      <c r="H452" s="54">
        <f t="shared" si="38"/>
        <v>678</v>
      </c>
      <c r="I452" s="54">
        <f t="shared" si="39"/>
        <v>618</v>
      </c>
      <c r="J452" s="54">
        <v>540</v>
      </c>
      <c r="K452" s="55">
        <f t="shared" si="40"/>
        <v>610.2</v>
      </c>
      <c r="L452" s="55">
        <f t="shared" si="41"/>
        <v>556.2</v>
      </c>
      <c r="M452" s="56"/>
    </row>
    <row r="453" ht="20" customHeight="1" spans="1:13">
      <c r="A453" s="59"/>
      <c r="B453" s="52">
        <v>992</v>
      </c>
      <c r="C453" s="53" t="s">
        <v>472</v>
      </c>
      <c r="D453" s="54">
        <v>275</v>
      </c>
      <c r="E453" s="54">
        <f t="shared" si="36"/>
        <v>310.75</v>
      </c>
      <c r="F453" s="54">
        <f t="shared" si="37"/>
        <v>283.25</v>
      </c>
      <c r="G453" s="54">
        <v>250</v>
      </c>
      <c r="H453" s="54">
        <f t="shared" si="38"/>
        <v>282.5</v>
      </c>
      <c r="I453" s="54">
        <f t="shared" si="39"/>
        <v>257.5</v>
      </c>
      <c r="J453" s="54">
        <v>225</v>
      </c>
      <c r="K453" s="55">
        <f t="shared" si="40"/>
        <v>254.25</v>
      </c>
      <c r="L453" s="55">
        <f t="shared" si="41"/>
        <v>231.75</v>
      </c>
      <c r="M453" s="56"/>
    </row>
    <row r="454" ht="20" customHeight="1" spans="1:13">
      <c r="A454" s="59"/>
      <c r="B454" s="52">
        <v>993</v>
      </c>
      <c r="C454" s="53" t="s">
        <v>473</v>
      </c>
      <c r="D454" s="54">
        <v>165</v>
      </c>
      <c r="E454" s="54">
        <f t="shared" si="36"/>
        <v>186.45</v>
      </c>
      <c r="F454" s="54">
        <f t="shared" si="37"/>
        <v>169.95</v>
      </c>
      <c r="G454" s="54">
        <v>150</v>
      </c>
      <c r="H454" s="54">
        <f t="shared" si="38"/>
        <v>169.5</v>
      </c>
      <c r="I454" s="54">
        <f t="shared" si="39"/>
        <v>154.5</v>
      </c>
      <c r="J454" s="54">
        <v>135</v>
      </c>
      <c r="K454" s="55">
        <f t="shared" si="40"/>
        <v>152.55</v>
      </c>
      <c r="L454" s="55">
        <f t="shared" si="41"/>
        <v>139.05</v>
      </c>
      <c r="M454" s="56"/>
    </row>
    <row r="455" ht="20" customHeight="1" spans="1:13">
      <c r="A455" s="59"/>
      <c r="B455" s="52">
        <v>994</v>
      </c>
      <c r="C455" s="53" t="s">
        <v>474</v>
      </c>
      <c r="D455" s="54">
        <v>132</v>
      </c>
      <c r="E455" s="54">
        <f t="shared" ref="E455:E518" si="42">D455*(1+13%)</f>
        <v>149.16</v>
      </c>
      <c r="F455" s="54">
        <f t="shared" ref="F455:F518" si="43">D455*(1+3%)</f>
        <v>135.96</v>
      </c>
      <c r="G455" s="54">
        <v>120</v>
      </c>
      <c r="H455" s="54">
        <f t="shared" ref="H455:H518" si="44">G455*(1+13%)</f>
        <v>135.6</v>
      </c>
      <c r="I455" s="54">
        <f t="shared" ref="I455:I518" si="45">G455*(1+3%)</f>
        <v>123.6</v>
      </c>
      <c r="J455" s="54">
        <v>108</v>
      </c>
      <c r="K455" s="55">
        <f t="shared" ref="K455:K518" si="46">J455*(1+13%)</f>
        <v>122.04</v>
      </c>
      <c r="L455" s="55">
        <f t="shared" ref="L455:L518" si="47">J455*(1+3%)</f>
        <v>111.24</v>
      </c>
      <c r="M455" s="56"/>
    </row>
    <row r="456" ht="20" customHeight="1" spans="1:13">
      <c r="A456" s="59"/>
      <c r="B456" s="52">
        <v>995</v>
      </c>
      <c r="C456" s="53" t="s">
        <v>475</v>
      </c>
      <c r="D456" s="54">
        <v>165</v>
      </c>
      <c r="E456" s="54">
        <f t="shared" si="42"/>
        <v>186.45</v>
      </c>
      <c r="F456" s="54">
        <f t="shared" si="43"/>
        <v>169.95</v>
      </c>
      <c r="G456" s="54">
        <v>150</v>
      </c>
      <c r="H456" s="54">
        <f t="shared" si="44"/>
        <v>169.5</v>
      </c>
      <c r="I456" s="54">
        <f t="shared" si="45"/>
        <v>154.5</v>
      </c>
      <c r="J456" s="54">
        <v>135</v>
      </c>
      <c r="K456" s="55">
        <f t="shared" si="46"/>
        <v>152.55</v>
      </c>
      <c r="L456" s="55">
        <f t="shared" si="47"/>
        <v>139.05</v>
      </c>
      <c r="M456" s="56"/>
    </row>
    <row r="457" ht="20" customHeight="1" spans="1:13">
      <c r="A457" s="59"/>
      <c r="B457" s="52">
        <v>996</v>
      </c>
      <c r="C457" s="53" t="s">
        <v>476</v>
      </c>
      <c r="D457" s="54">
        <v>248</v>
      </c>
      <c r="E457" s="54">
        <f t="shared" si="42"/>
        <v>280.24</v>
      </c>
      <c r="F457" s="54">
        <f t="shared" si="43"/>
        <v>255.44</v>
      </c>
      <c r="G457" s="54">
        <v>225</v>
      </c>
      <c r="H457" s="54">
        <f t="shared" si="44"/>
        <v>254.25</v>
      </c>
      <c r="I457" s="54">
        <f t="shared" si="45"/>
        <v>231.75</v>
      </c>
      <c r="J457" s="54">
        <v>203</v>
      </c>
      <c r="K457" s="55">
        <f t="shared" si="46"/>
        <v>229.39</v>
      </c>
      <c r="L457" s="55">
        <f t="shared" si="47"/>
        <v>209.09</v>
      </c>
      <c r="M457" s="56"/>
    </row>
    <row r="458" ht="20" customHeight="1" spans="1:13">
      <c r="A458" s="59"/>
      <c r="B458" s="52">
        <v>997</v>
      </c>
      <c r="C458" s="53" t="s">
        <v>477</v>
      </c>
      <c r="D458" s="54">
        <v>1650</v>
      </c>
      <c r="E458" s="54">
        <f t="shared" si="42"/>
        <v>1864.5</v>
      </c>
      <c r="F458" s="54">
        <f t="shared" si="43"/>
        <v>1699.5</v>
      </c>
      <c r="G458" s="54">
        <v>1500</v>
      </c>
      <c r="H458" s="54">
        <f t="shared" si="44"/>
        <v>1695</v>
      </c>
      <c r="I458" s="54">
        <f t="shared" si="45"/>
        <v>1545</v>
      </c>
      <c r="J458" s="54">
        <v>1350</v>
      </c>
      <c r="K458" s="55">
        <f t="shared" si="46"/>
        <v>1525.5</v>
      </c>
      <c r="L458" s="55">
        <f t="shared" si="47"/>
        <v>1390.5</v>
      </c>
      <c r="M458" s="56"/>
    </row>
    <row r="459" ht="20" customHeight="1" spans="1:13">
      <c r="A459" s="59"/>
      <c r="B459" s="52">
        <v>998</v>
      </c>
      <c r="C459" s="53" t="s">
        <v>478</v>
      </c>
      <c r="D459" s="54">
        <v>132</v>
      </c>
      <c r="E459" s="54">
        <f t="shared" si="42"/>
        <v>149.16</v>
      </c>
      <c r="F459" s="54">
        <f t="shared" si="43"/>
        <v>135.96</v>
      </c>
      <c r="G459" s="54">
        <v>120</v>
      </c>
      <c r="H459" s="54">
        <f t="shared" si="44"/>
        <v>135.6</v>
      </c>
      <c r="I459" s="54">
        <f t="shared" si="45"/>
        <v>123.6</v>
      </c>
      <c r="J459" s="54">
        <v>108</v>
      </c>
      <c r="K459" s="55">
        <f t="shared" si="46"/>
        <v>122.04</v>
      </c>
      <c r="L459" s="55">
        <f t="shared" si="47"/>
        <v>111.24</v>
      </c>
      <c r="M459" s="56"/>
    </row>
    <row r="460" ht="20" customHeight="1" spans="1:13">
      <c r="A460" s="59"/>
      <c r="B460" s="52">
        <v>999</v>
      </c>
      <c r="C460" s="53" t="s">
        <v>479</v>
      </c>
      <c r="D460" s="54">
        <v>83</v>
      </c>
      <c r="E460" s="54">
        <f t="shared" si="42"/>
        <v>93.79</v>
      </c>
      <c r="F460" s="54">
        <f t="shared" si="43"/>
        <v>85.49</v>
      </c>
      <c r="G460" s="54">
        <v>75</v>
      </c>
      <c r="H460" s="54">
        <f t="shared" si="44"/>
        <v>84.75</v>
      </c>
      <c r="I460" s="54">
        <f t="shared" si="45"/>
        <v>77.25</v>
      </c>
      <c r="J460" s="54">
        <v>68</v>
      </c>
      <c r="K460" s="55">
        <f t="shared" si="46"/>
        <v>76.84</v>
      </c>
      <c r="L460" s="55">
        <f t="shared" si="47"/>
        <v>70.04</v>
      </c>
      <c r="M460" s="56"/>
    </row>
    <row r="461" ht="20" customHeight="1" spans="1:13">
      <c r="A461" s="59"/>
      <c r="B461" s="52">
        <v>9100</v>
      </c>
      <c r="C461" s="53" t="s">
        <v>480</v>
      </c>
      <c r="D461" s="54">
        <v>33</v>
      </c>
      <c r="E461" s="54">
        <f t="shared" si="42"/>
        <v>37.29</v>
      </c>
      <c r="F461" s="54">
        <f t="shared" si="43"/>
        <v>33.99</v>
      </c>
      <c r="G461" s="54">
        <v>30</v>
      </c>
      <c r="H461" s="54">
        <f t="shared" si="44"/>
        <v>33.9</v>
      </c>
      <c r="I461" s="54">
        <f t="shared" si="45"/>
        <v>30.9</v>
      </c>
      <c r="J461" s="54">
        <v>27</v>
      </c>
      <c r="K461" s="55">
        <f t="shared" si="46"/>
        <v>30.51</v>
      </c>
      <c r="L461" s="55">
        <f t="shared" si="47"/>
        <v>27.81</v>
      </c>
      <c r="M461" s="56"/>
    </row>
    <row r="462" ht="20" customHeight="1" spans="1:13">
      <c r="A462" s="59"/>
      <c r="B462" s="52">
        <v>9101</v>
      </c>
      <c r="C462" s="53" t="s">
        <v>350</v>
      </c>
      <c r="D462" s="54">
        <v>132</v>
      </c>
      <c r="E462" s="54">
        <f t="shared" si="42"/>
        <v>149.16</v>
      </c>
      <c r="F462" s="54">
        <f t="shared" si="43"/>
        <v>135.96</v>
      </c>
      <c r="G462" s="54">
        <v>120</v>
      </c>
      <c r="H462" s="54">
        <f t="shared" si="44"/>
        <v>135.6</v>
      </c>
      <c r="I462" s="54">
        <f t="shared" si="45"/>
        <v>123.6</v>
      </c>
      <c r="J462" s="54">
        <v>108</v>
      </c>
      <c r="K462" s="55">
        <f t="shared" si="46"/>
        <v>122.04</v>
      </c>
      <c r="L462" s="55">
        <f t="shared" si="47"/>
        <v>111.24</v>
      </c>
      <c r="M462" s="56"/>
    </row>
    <row r="463" ht="20" customHeight="1" spans="1:13">
      <c r="A463" s="64"/>
      <c r="B463" s="52">
        <v>9102</v>
      </c>
      <c r="C463" s="53" t="s">
        <v>351</v>
      </c>
      <c r="D463" s="54">
        <v>99</v>
      </c>
      <c r="E463" s="54">
        <f t="shared" si="42"/>
        <v>111.87</v>
      </c>
      <c r="F463" s="54">
        <f t="shared" si="43"/>
        <v>101.97</v>
      </c>
      <c r="G463" s="54">
        <v>90</v>
      </c>
      <c r="H463" s="54">
        <f t="shared" si="44"/>
        <v>101.7</v>
      </c>
      <c r="I463" s="54">
        <f t="shared" si="45"/>
        <v>92.7</v>
      </c>
      <c r="J463" s="54">
        <v>81</v>
      </c>
      <c r="K463" s="55">
        <f t="shared" si="46"/>
        <v>91.53</v>
      </c>
      <c r="L463" s="55">
        <f t="shared" si="47"/>
        <v>83.43</v>
      </c>
      <c r="M463" s="56"/>
    </row>
    <row r="464" ht="20" customHeight="1" spans="1:13">
      <c r="A464" s="58" t="s">
        <v>481</v>
      </c>
      <c r="B464" s="52">
        <v>1001</v>
      </c>
      <c r="C464" s="53" t="s">
        <v>482</v>
      </c>
      <c r="D464" s="54">
        <v>472</v>
      </c>
      <c r="E464" s="54">
        <f t="shared" si="42"/>
        <v>533.36</v>
      </c>
      <c r="F464" s="54">
        <f t="shared" si="43"/>
        <v>486.16</v>
      </c>
      <c r="G464" s="54">
        <v>429</v>
      </c>
      <c r="H464" s="54">
        <f t="shared" si="44"/>
        <v>484.77</v>
      </c>
      <c r="I464" s="54">
        <f t="shared" si="45"/>
        <v>441.87</v>
      </c>
      <c r="J464" s="54">
        <v>386</v>
      </c>
      <c r="K464" s="55">
        <f t="shared" si="46"/>
        <v>436.18</v>
      </c>
      <c r="L464" s="55">
        <f t="shared" si="47"/>
        <v>397.58</v>
      </c>
      <c r="M464" s="56"/>
    </row>
    <row r="465" ht="20" customHeight="1" spans="1:13">
      <c r="A465" s="59"/>
      <c r="B465" s="52">
        <v>1002</v>
      </c>
      <c r="C465" s="53" t="s">
        <v>483</v>
      </c>
      <c r="D465" s="54">
        <v>331</v>
      </c>
      <c r="E465" s="54">
        <f t="shared" si="42"/>
        <v>374.03</v>
      </c>
      <c r="F465" s="54">
        <f t="shared" si="43"/>
        <v>340.93</v>
      </c>
      <c r="G465" s="54">
        <v>301</v>
      </c>
      <c r="H465" s="54">
        <f t="shared" si="44"/>
        <v>340.13</v>
      </c>
      <c r="I465" s="54">
        <f t="shared" si="45"/>
        <v>310.03</v>
      </c>
      <c r="J465" s="54">
        <v>271</v>
      </c>
      <c r="K465" s="55">
        <f t="shared" si="46"/>
        <v>306.23</v>
      </c>
      <c r="L465" s="55">
        <f t="shared" si="47"/>
        <v>279.13</v>
      </c>
      <c r="M465" s="56"/>
    </row>
    <row r="466" ht="20" customHeight="1" spans="1:13">
      <c r="A466" s="59"/>
      <c r="B466" s="52">
        <v>1003</v>
      </c>
      <c r="C466" s="53" t="s">
        <v>484</v>
      </c>
      <c r="D466" s="54">
        <v>331</v>
      </c>
      <c r="E466" s="54">
        <f t="shared" si="42"/>
        <v>374.03</v>
      </c>
      <c r="F466" s="54">
        <f t="shared" si="43"/>
        <v>340.93</v>
      </c>
      <c r="G466" s="54">
        <v>301</v>
      </c>
      <c r="H466" s="54">
        <f t="shared" si="44"/>
        <v>340.13</v>
      </c>
      <c r="I466" s="54">
        <f t="shared" si="45"/>
        <v>310.03</v>
      </c>
      <c r="J466" s="54">
        <v>271</v>
      </c>
      <c r="K466" s="55">
        <f t="shared" si="46"/>
        <v>306.23</v>
      </c>
      <c r="L466" s="55">
        <f t="shared" si="47"/>
        <v>279.13</v>
      </c>
      <c r="M466" s="56"/>
    </row>
    <row r="467" ht="20" customHeight="1" spans="1:13">
      <c r="A467" s="59"/>
      <c r="B467" s="60">
        <v>1004</v>
      </c>
      <c r="C467" s="61" t="s">
        <v>485</v>
      </c>
      <c r="D467" s="62">
        <v>544</v>
      </c>
      <c r="E467" s="54">
        <f t="shared" si="42"/>
        <v>614.72</v>
      </c>
      <c r="F467" s="54">
        <f t="shared" si="43"/>
        <v>560.32</v>
      </c>
      <c r="G467" s="54">
        <v>494</v>
      </c>
      <c r="H467" s="54">
        <f t="shared" si="44"/>
        <v>558.22</v>
      </c>
      <c r="I467" s="54">
        <f t="shared" si="45"/>
        <v>508.82</v>
      </c>
      <c r="J467" s="62">
        <v>445</v>
      </c>
      <c r="K467" s="55">
        <f t="shared" si="46"/>
        <v>502.85</v>
      </c>
      <c r="L467" s="55">
        <f t="shared" si="47"/>
        <v>458.35</v>
      </c>
      <c r="M467" s="63"/>
    </row>
    <row r="468" ht="20" customHeight="1" spans="1:13">
      <c r="A468" s="59"/>
      <c r="B468" s="52">
        <v>1005</v>
      </c>
      <c r="C468" s="53" t="s">
        <v>486</v>
      </c>
      <c r="D468" s="54">
        <v>331</v>
      </c>
      <c r="E468" s="54">
        <f t="shared" si="42"/>
        <v>374.03</v>
      </c>
      <c r="F468" s="54">
        <f t="shared" si="43"/>
        <v>340.93</v>
      </c>
      <c r="G468" s="54">
        <v>301</v>
      </c>
      <c r="H468" s="54">
        <f t="shared" si="44"/>
        <v>340.13</v>
      </c>
      <c r="I468" s="54">
        <f t="shared" si="45"/>
        <v>310.03</v>
      </c>
      <c r="J468" s="54">
        <v>271</v>
      </c>
      <c r="K468" s="55">
        <f t="shared" si="46"/>
        <v>306.23</v>
      </c>
      <c r="L468" s="55">
        <f t="shared" si="47"/>
        <v>279.13</v>
      </c>
      <c r="M468" s="56"/>
    </row>
    <row r="469" ht="20" customHeight="1" spans="1:13">
      <c r="A469" s="59"/>
      <c r="B469" s="52">
        <v>1006</v>
      </c>
      <c r="C469" s="53" t="s">
        <v>487</v>
      </c>
      <c r="D469" s="54">
        <v>331</v>
      </c>
      <c r="E469" s="54">
        <f t="shared" si="42"/>
        <v>374.03</v>
      </c>
      <c r="F469" s="54">
        <f t="shared" si="43"/>
        <v>340.93</v>
      </c>
      <c r="G469" s="54">
        <v>301</v>
      </c>
      <c r="H469" s="54">
        <f t="shared" si="44"/>
        <v>340.13</v>
      </c>
      <c r="I469" s="54">
        <f t="shared" si="45"/>
        <v>310.03</v>
      </c>
      <c r="J469" s="54">
        <v>271</v>
      </c>
      <c r="K469" s="55">
        <f t="shared" si="46"/>
        <v>306.23</v>
      </c>
      <c r="L469" s="55">
        <f t="shared" si="47"/>
        <v>279.13</v>
      </c>
      <c r="M469" s="56"/>
    </row>
    <row r="470" ht="20" customHeight="1" spans="1:13">
      <c r="A470" s="59"/>
      <c r="B470" s="52">
        <v>1007</v>
      </c>
      <c r="C470" s="53" t="s">
        <v>488</v>
      </c>
      <c r="D470" s="54">
        <v>331</v>
      </c>
      <c r="E470" s="54">
        <f t="shared" si="42"/>
        <v>374.03</v>
      </c>
      <c r="F470" s="54">
        <f t="shared" si="43"/>
        <v>340.93</v>
      </c>
      <c r="G470" s="54">
        <v>301</v>
      </c>
      <c r="H470" s="54">
        <f t="shared" si="44"/>
        <v>340.13</v>
      </c>
      <c r="I470" s="54">
        <f t="shared" si="45"/>
        <v>310.03</v>
      </c>
      <c r="J470" s="54">
        <v>270</v>
      </c>
      <c r="K470" s="55">
        <f t="shared" si="46"/>
        <v>305.1</v>
      </c>
      <c r="L470" s="55">
        <f t="shared" si="47"/>
        <v>278.1</v>
      </c>
      <c r="M470" s="56"/>
    </row>
    <row r="471" ht="20" customHeight="1" spans="1:13">
      <c r="A471" s="59"/>
      <c r="B471" s="52">
        <v>1008</v>
      </c>
      <c r="C471" s="53" t="s">
        <v>489</v>
      </c>
      <c r="D471" s="54">
        <v>331</v>
      </c>
      <c r="E471" s="54">
        <f t="shared" si="42"/>
        <v>374.03</v>
      </c>
      <c r="F471" s="54">
        <f t="shared" si="43"/>
        <v>340.93</v>
      </c>
      <c r="G471" s="54">
        <v>301</v>
      </c>
      <c r="H471" s="54">
        <f t="shared" si="44"/>
        <v>340.13</v>
      </c>
      <c r="I471" s="54">
        <f t="shared" si="45"/>
        <v>310.03</v>
      </c>
      <c r="J471" s="54">
        <v>270</v>
      </c>
      <c r="K471" s="55">
        <f t="shared" si="46"/>
        <v>305.1</v>
      </c>
      <c r="L471" s="55">
        <f t="shared" si="47"/>
        <v>278.1</v>
      </c>
      <c r="M471" s="56"/>
    </row>
    <row r="472" ht="20" customHeight="1" spans="1:13">
      <c r="A472" s="59"/>
      <c r="B472" s="52">
        <v>1009</v>
      </c>
      <c r="C472" s="53" t="s">
        <v>490</v>
      </c>
      <c r="D472" s="54">
        <v>411</v>
      </c>
      <c r="E472" s="54">
        <f t="shared" si="42"/>
        <v>464.43</v>
      </c>
      <c r="F472" s="54">
        <f t="shared" si="43"/>
        <v>423.33</v>
      </c>
      <c r="G472" s="54">
        <v>374</v>
      </c>
      <c r="H472" s="54">
        <f t="shared" si="44"/>
        <v>422.62</v>
      </c>
      <c r="I472" s="54">
        <f t="shared" si="45"/>
        <v>385.22</v>
      </c>
      <c r="J472" s="54">
        <v>337</v>
      </c>
      <c r="K472" s="55">
        <f t="shared" si="46"/>
        <v>380.81</v>
      </c>
      <c r="L472" s="55">
        <f t="shared" si="47"/>
        <v>347.11</v>
      </c>
      <c r="M472" s="56"/>
    </row>
    <row r="473" ht="20" customHeight="1" spans="1:13">
      <c r="A473" s="59"/>
      <c r="B473" s="52">
        <v>1010</v>
      </c>
      <c r="C473" s="53" t="s">
        <v>491</v>
      </c>
      <c r="D473" s="54">
        <v>411</v>
      </c>
      <c r="E473" s="54">
        <f t="shared" si="42"/>
        <v>464.43</v>
      </c>
      <c r="F473" s="54">
        <f t="shared" si="43"/>
        <v>423.33</v>
      </c>
      <c r="G473" s="54">
        <v>374</v>
      </c>
      <c r="H473" s="54">
        <f t="shared" si="44"/>
        <v>422.62</v>
      </c>
      <c r="I473" s="54">
        <f t="shared" si="45"/>
        <v>385.22</v>
      </c>
      <c r="J473" s="54">
        <v>337</v>
      </c>
      <c r="K473" s="55">
        <f t="shared" si="46"/>
        <v>380.81</v>
      </c>
      <c r="L473" s="55">
        <f t="shared" si="47"/>
        <v>347.11</v>
      </c>
      <c r="M473" s="56"/>
    </row>
    <row r="474" ht="20" customHeight="1" spans="1:13">
      <c r="A474" s="59"/>
      <c r="B474" s="52">
        <v>1011</v>
      </c>
      <c r="C474" s="53" t="s">
        <v>492</v>
      </c>
      <c r="D474" s="54">
        <v>395</v>
      </c>
      <c r="E474" s="54">
        <f t="shared" si="42"/>
        <v>446.35</v>
      </c>
      <c r="F474" s="54">
        <f t="shared" si="43"/>
        <v>406.85</v>
      </c>
      <c r="G474" s="54">
        <v>359</v>
      </c>
      <c r="H474" s="54">
        <f t="shared" si="44"/>
        <v>405.67</v>
      </c>
      <c r="I474" s="54">
        <f t="shared" si="45"/>
        <v>369.77</v>
      </c>
      <c r="J474" s="54">
        <v>323</v>
      </c>
      <c r="K474" s="55">
        <f t="shared" si="46"/>
        <v>364.99</v>
      </c>
      <c r="L474" s="55">
        <f t="shared" si="47"/>
        <v>332.69</v>
      </c>
      <c r="M474" s="56"/>
    </row>
    <row r="475" ht="20" customHeight="1" spans="1:13">
      <c r="A475" s="59"/>
      <c r="B475" s="52">
        <v>1012</v>
      </c>
      <c r="C475" s="53" t="s">
        <v>493</v>
      </c>
      <c r="D475" s="54">
        <v>395</v>
      </c>
      <c r="E475" s="54">
        <f t="shared" si="42"/>
        <v>446.35</v>
      </c>
      <c r="F475" s="54">
        <f t="shared" si="43"/>
        <v>406.85</v>
      </c>
      <c r="G475" s="54">
        <v>359</v>
      </c>
      <c r="H475" s="54">
        <f t="shared" si="44"/>
        <v>405.67</v>
      </c>
      <c r="I475" s="54">
        <f t="shared" si="45"/>
        <v>369.77</v>
      </c>
      <c r="J475" s="54">
        <v>323</v>
      </c>
      <c r="K475" s="55">
        <f t="shared" si="46"/>
        <v>364.99</v>
      </c>
      <c r="L475" s="55">
        <f t="shared" si="47"/>
        <v>332.69</v>
      </c>
      <c r="M475" s="56"/>
    </row>
    <row r="476" ht="20" customHeight="1" spans="1:13">
      <c r="A476" s="59"/>
      <c r="B476" s="52">
        <v>1013</v>
      </c>
      <c r="C476" s="53" t="s">
        <v>494</v>
      </c>
      <c r="D476" s="54">
        <v>1520</v>
      </c>
      <c r="E476" s="54">
        <f t="shared" si="42"/>
        <v>1717.6</v>
      </c>
      <c r="F476" s="54">
        <f t="shared" si="43"/>
        <v>1565.6</v>
      </c>
      <c r="G476" s="54">
        <v>1382</v>
      </c>
      <c r="H476" s="54">
        <f t="shared" si="44"/>
        <v>1561.66</v>
      </c>
      <c r="I476" s="54">
        <f t="shared" si="45"/>
        <v>1423.46</v>
      </c>
      <c r="J476" s="54">
        <v>1244</v>
      </c>
      <c r="K476" s="55">
        <f t="shared" si="46"/>
        <v>1405.72</v>
      </c>
      <c r="L476" s="55">
        <f t="shared" si="47"/>
        <v>1281.32</v>
      </c>
      <c r="M476" s="56"/>
    </row>
    <row r="477" ht="20" customHeight="1" spans="1:13">
      <c r="A477" s="59"/>
      <c r="B477" s="52">
        <v>1014</v>
      </c>
      <c r="C477" s="53" t="s">
        <v>495</v>
      </c>
      <c r="D477" s="54">
        <v>1520</v>
      </c>
      <c r="E477" s="54">
        <f t="shared" si="42"/>
        <v>1717.6</v>
      </c>
      <c r="F477" s="54">
        <f t="shared" si="43"/>
        <v>1565.6</v>
      </c>
      <c r="G477" s="54">
        <v>1382</v>
      </c>
      <c r="H477" s="54">
        <f t="shared" si="44"/>
        <v>1561.66</v>
      </c>
      <c r="I477" s="54">
        <f t="shared" si="45"/>
        <v>1423.46</v>
      </c>
      <c r="J477" s="54">
        <v>1244</v>
      </c>
      <c r="K477" s="55">
        <f t="shared" si="46"/>
        <v>1405.72</v>
      </c>
      <c r="L477" s="55">
        <f t="shared" si="47"/>
        <v>1281.32</v>
      </c>
      <c r="M477" s="56"/>
    </row>
    <row r="478" ht="20" customHeight="1" spans="1:13">
      <c r="A478" s="59"/>
      <c r="B478" s="52">
        <v>1015</v>
      </c>
      <c r="C478" s="53" t="s">
        <v>496</v>
      </c>
      <c r="D478" s="54">
        <v>412</v>
      </c>
      <c r="E478" s="54">
        <f t="shared" si="42"/>
        <v>465.56</v>
      </c>
      <c r="F478" s="54">
        <f t="shared" si="43"/>
        <v>424.36</v>
      </c>
      <c r="G478" s="54">
        <v>374</v>
      </c>
      <c r="H478" s="54">
        <f t="shared" si="44"/>
        <v>422.62</v>
      </c>
      <c r="I478" s="54">
        <f t="shared" si="45"/>
        <v>385.22</v>
      </c>
      <c r="J478" s="54">
        <v>337</v>
      </c>
      <c r="K478" s="55">
        <f t="shared" si="46"/>
        <v>380.81</v>
      </c>
      <c r="L478" s="55">
        <f t="shared" si="47"/>
        <v>347.11</v>
      </c>
      <c r="M478" s="56"/>
    </row>
    <row r="479" ht="20" customHeight="1" spans="1:13">
      <c r="A479" s="59" t="s">
        <v>481</v>
      </c>
      <c r="B479" s="52">
        <v>1016</v>
      </c>
      <c r="C479" s="53" t="s">
        <v>497</v>
      </c>
      <c r="D479" s="54">
        <v>412</v>
      </c>
      <c r="E479" s="54">
        <f t="shared" si="42"/>
        <v>465.56</v>
      </c>
      <c r="F479" s="54">
        <f t="shared" si="43"/>
        <v>424.36</v>
      </c>
      <c r="G479" s="54">
        <v>374</v>
      </c>
      <c r="H479" s="54">
        <f t="shared" si="44"/>
        <v>422.62</v>
      </c>
      <c r="I479" s="54">
        <f t="shared" si="45"/>
        <v>385.22</v>
      </c>
      <c r="J479" s="54">
        <v>337</v>
      </c>
      <c r="K479" s="55">
        <f t="shared" si="46"/>
        <v>380.81</v>
      </c>
      <c r="L479" s="55">
        <f t="shared" si="47"/>
        <v>347.11</v>
      </c>
      <c r="M479" s="56"/>
    </row>
    <row r="480" ht="20" customHeight="1" spans="1:13">
      <c r="A480" s="59"/>
      <c r="B480" s="52">
        <v>1017</v>
      </c>
      <c r="C480" s="53" t="s">
        <v>498</v>
      </c>
      <c r="D480" s="54">
        <v>412</v>
      </c>
      <c r="E480" s="54">
        <f t="shared" si="42"/>
        <v>465.56</v>
      </c>
      <c r="F480" s="54">
        <f t="shared" si="43"/>
        <v>424.36</v>
      </c>
      <c r="G480" s="54">
        <v>374</v>
      </c>
      <c r="H480" s="54">
        <f t="shared" si="44"/>
        <v>422.62</v>
      </c>
      <c r="I480" s="54">
        <f t="shared" si="45"/>
        <v>385.22</v>
      </c>
      <c r="J480" s="54">
        <v>337</v>
      </c>
      <c r="K480" s="55">
        <f t="shared" si="46"/>
        <v>380.81</v>
      </c>
      <c r="L480" s="55">
        <f t="shared" si="47"/>
        <v>347.11</v>
      </c>
      <c r="M480" s="56"/>
    </row>
    <row r="481" ht="20" customHeight="1" spans="1:13">
      <c r="A481" s="59"/>
      <c r="B481" s="52">
        <v>1018</v>
      </c>
      <c r="C481" s="53" t="s">
        <v>499</v>
      </c>
      <c r="D481" s="54">
        <v>412</v>
      </c>
      <c r="E481" s="54">
        <f t="shared" si="42"/>
        <v>465.56</v>
      </c>
      <c r="F481" s="54">
        <f t="shared" si="43"/>
        <v>424.36</v>
      </c>
      <c r="G481" s="54">
        <v>374</v>
      </c>
      <c r="H481" s="54">
        <f t="shared" si="44"/>
        <v>422.62</v>
      </c>
      <c r="I481" s="54">
        <f t="shared" si="45"/>
        <v>385.22</v>
      </c>
      <c r="J481" s="54">
        <v>337</v>
      </c>
      <c r="K481" s="55">
        <f t="shared" si="46"/>
        <v>380.81</v>
      </c>
      <c r="L481" s="55">
        <f t="shared" si="47"/>
        <v>347.11</v>
      </c>
      <c r="M481" s="56"/>
    </row>
    <row r="482" ht="20" customHeight="1" spans="1:13">
      <c r="A482" s="59"/>
      <c r="B482" s="52">
        <v>1019</v>
      </c>
      <c r="C482" s="53" t="s">
        <v>500</v>
      </c>
      <c r="D482" s="54">
        <v>438</v>
      </c>
      <c r="E482" s="54">
        <f t="shared" si="42"/>
        <v>494.94</v>
      </c>
      <c r="F482" s="54">
        <f t="shared" si="43"/>
        <v>451.14</v>
      </c>
      <c r="G482" s="54">
        <v>398</v>
      </c>
      <c r="H482" s="54">
        <f t="shared" si="44"/>
        <v>449.74</v>
      </c>
      <c r="I482" s="54">
        <f t="shared" si="45"/>
        <v>409.94</v>
      </c>
      <c r="J482" s="54">
        <v>358</v>
      </c>
      <c r="K482" s="55">
        <f t="shared" si="46"/>
        <v>404.54</v>
      </c>
      <c r="L482" s="55">
        <f t="shared" si="47"/>
        <v>368.74</v>
      </c>
      <c r="M482" s="56"/>
    </row>
    <row r="483" ht="20" customHeight="1" spans="1:13">
      <c r="A483" s="59"/>
      <c r="B483" s="52">
        <v>1020</v>
      </c>
      <c r="C483" s="53" t="s">
        <v>501</v>
      </c>
      <c r="D483" s="54">
        <v>331</v>
      </c>
      <c r="E483" s="54">
        <f t="shared" si="42"/>
        <v>374.03</v>
      </c>
      <c r="F483" s="54">
        <f t="shared" si="43"/>
        <v>340.93</v>
      </c>
      <c r="G483" s="54">
        <v>301</v>
      </c>
      <c r="H483" s="54">
        <f t="shared" si="44"/>
        <v>340.13</v>
      </c>
      <c r="I483" s="54">
        <f t="shared" si="45"/>
        <v>310.03</v>
      </c>
      <c r="J483" s="54">
        <v>270</v>
      </c>
      <c r="K483" s="55">
        <f t="shared" si="46"/>
        <v>305.1</v>
      </c>
      <c r="L483" s="55">
        <f t="shared" si="47"/>
        <v>278.1</v>
      </c>
      <c r="M483" s="56"/>
    </row>
    <row r="484" ht="20" customHeight="1" spans="1:13">
      <c r="A484" s="59"/>
      <c r="B484" s="52">
        <v>1021</v>
      </c>
      <c r="C484" s="53" t="s">
        <v>502</v>
      </c>
      <c r="D484" s="54">
        <v>331</v>
      </c>
      <c r="E484" s="54">
        <f t="shared" si="42"/>
        <v>374.03</v>
      </c>
      <c r="F484" s="54">
        <f t="shared" si="43"/>
        <v>340.93</v>
      </c>
      <c r="G484" s="54">
        <v>301</v>
      </c>
      <c r="H484" s="54">
        <f t="shared" si="44"/>
        <v>340.13</v>
      </c>
      <c r="I484" s="54">
        <f t="shared" si="45"/>
        <v>310.03</v>
      </c>
      <c r="J484" s="54">
        <v>270</v>
      </c>
      <c r="K484" s="55">
        <f t="shared" si="46"/>
        <v>305.1</v>
      </c>
      <c r="L484" s="55">
        <f t="shared" si="47"/>
        <v>278.1</v>
      </c>
      <c r="M484" s="56"/>
    </row>
    <row r="485" ht="20" customHeight="1" spans="1:13">
      <c r="A485" s="59"/>
      <c r="B485" s="52">
        <v>1022</v>
      </c>
      <c r="C485" s="53" t="s">
        <v>503</v>
      </c>
      <c r="D485" s="54">
        <v>1366</v>
      </c>
      <c r="E485" s="54">
        <f t="shared" si="42"/>
        <v>1543.58</v>
      </c>
      <c r="F485" s="54">
        <f t="shared" si="43"/>
        <v>1406.98</v>
      </c>
      <c r="G485" s="54">
        <v>1241</v>
      </c>
      <c r="H485" s="54">
        <f t="shared" si="44"/>
        <v>1402.33</v>
      </c>
      <c r="I485" s="54">
        <f t="shared" si="45"/>
        <v>1278.23</v>
      </c>
      <c r="J485" s="54">
        <v>1117</v>
      </c>
      <c r="K485" s="55">
        <f t="shared" si="46"/>
        <v>1262.21</v>
      </c>
      <c r="L485" s="55">
        <f t="shared" si="47"/>
        <v>1150.51</v>
      </c>
      <c r="M485" s="56"/>
    </row>
    <row r="486" ht="20" customHeight="1" spans="1:13">
      <c r="A486" s="59"/>
      <c r="B486" s="52">
        <v>1023</v>
      </c>
      <c r="C486" s="53" t="s">
        <v>504</v>
      </c>
      <c r="D486" s="54">
        <v>1713</v>
      </c>
      <c r="E486" s="54">
        <f t="shared" si="42"/>
        <v>1935.69</v>
      </c>
      <c r="F486" s="54">
        <f t="shared" si="43"/>
        <v>1764.39</v>
      </c>
      <c r="G486" s="54">
        <v>1557</v>
      </c>
      <c r="H486" s="54">
        <f t="shared" si="44"/>
        <v>1759.41</v>
      </c>
      <c r="I486" s="54">
        <f t="shared" si="45"/>
        <v>1603.71</v>
      </c>
      <c r="J486" s="54">
        <v>1402</v>
      </c>
      <c r="K486" s="55">
        <f t="shared" si="46"/>
        <v>1584.26</v>
      </c>
      <c r="L486" s="55">
        <f t="shared" si="47"/>
        <v>1444.06</v>
      </c>
      <c r="M486" s="56"/>
    </row>
    <row r="487" ht="20" customHeight="1" spans="1:13">
      <c r="A487" s="59"/>
      <c r="B487" s="52">
        <v>1024</v>
      </c>
      <c r="C487" s="53" t="s">
        <v>505</v>
      </c>
      <c r="D487" s="54">
        <v>360</v>
      </c>
      <c r="E487" s="54">
        <f t="shared" si="42"/>
        <v>406.8</v>
      </c>
      <c r="F487" s="54">
        <f t="shared" si="43"/>
        <v>370.8</v>
      </c>
      <c r="G487" s="54">
        <v>328</v>
      </c>
      <c r="H487" s="54">
        <f t="shared" si="44"/>
        <v>370.64</v>
      </c>
      <c r="I487" s="54">
        <f t="shared" si="45"/>
        <v>337.84</v>
      </c>
      <c r="J487" s="54">
        <v>295</v>
      </c>
      <c r="K487" s="55">
        <f t="shared" si="46"/>
        <v>333.35</v>
      </c>
      <c r="L487" s="55">
        <f t="shared" si="47"/>
        <v>303.85</v>
      </c>
      <c r="M487" s="56"/>
    </row>
    <row r="488" ht="20" customHeight="1" spans="1:13">
      <c r="A488" s="64"/>
      <c r="B488" s="52">
        <v>1025</v>
      </c>
      <c r="C488" s="53" t="s">
        <v>506</v>
      </c>
      <c r="D488" s="54">
        <v>943</v>
      </c>
      <c r="E488" s="54">
        <f t="shared" si="42"/>
        <v>1065.59</v>
      </c>
      <c r="F488" s="54">
        <f t="shared" si="43"/>
        <v>971.29</v>
      </c>
      <c r="G488" s="54">
        <v>857</v>
      </c>
      <c r="H488" s="54">
        <f t="shared" si="44"/>
        <v>968.41</v>
      </c>
      <c r="I488" s="54">
        <f t="shared" si="45"/>
        <v>882.71</v>
      </c>
      <c r="J488" s="54">
        <v>772</v>
      </c>
      <c r="K488" s="55">
        <f t="shared" si="46"/>
        <v>872.36</v>
      </c>
      <c r="L488" s="55">
        <f t="shared" si="47"/>
        <v>795.16</v>
      </c>
      <c r="M488" s="56"/>
    </row>
    <row r="489" ht="20" customHeight="1" spans="1:13">
      <c r="A489" s="65" t="s">
        <v>507</v>
      </c>
      <c r="B489" s="52">
        <v>1101</v>
      </c>
      <c r="C489" s="53" t="s">
        <v>508</v>
      </c>
      <c r="D489" s="54">
        <v>9303</v>
      </c>
      <c r="E489" s="54">
        <f t="shared" si="42"/>
        <v>10512.39</v>
      </c>
      <c r="F489" s="54">
        <f t="shared" si="43"/>
        <v>9582.09</v>
      </c>
      <c r="G489" s="54">
        <v>8458</v>
      </c>
      <c r="H489" s="54">
        <f t="shared" si="44"/>
        <v>9557.54</v>
      </c>
      <c r="I489" s="54">
        <f t="shared" si="45"/>
        <v>8711.74</v>
      </c>
      <c r="J489" s="54">
        <v>7612</v>
      </c>
      <c r="K489" s="55">
        <f t="shared" si="46"/>
        <v>8601.56</v>
      </c>
      <c r="L489" s="55">
        <f t="shared" si="47"/>
        <v>7840.36</v>
      </c>
      <c r="M489" s="56"/>
    </row>
    <row r="490" ht="20" customHeight="1" spans="1:13">
      <c r="A490" s="66"/>
      <c r="B490" s="52">
        <v>1102</v>
      </c>
      <c r="C490" s="53" t="s">
        <v>509</v>
      </c>
      <c r="D490" s="54">
        <v>920</v>
      </c>
      <c r="E490" s="54">
        <f t="shared" si="42"/>
        <v>1039.6</v>
      </c>
      <c r="F490" s="54">
        <f t="shared" si="43"/>
        <v>947.6</v>
      </c>
      <c r="G490" s="54">
        <v>837</v>
      </c>
      <c r="H490" s="54">
        <f t="shared" si="44"/>
        <v>945.81</v>
      </c>
      <c r="I490" s="54">
        <f t="shared" si="45"/>
        <v>862.11</v>
      </c>
      <c r="J490" s="54">
        <v>753</v>
      </c>
      <c r="K490" s="55">
        <f t="shared" si="46"/>
        <v>850.89</v>
      </c>
      <c r="L490" s="55">
        <f t="shared" si="47"/>
        <v>775.59</v>
      </c>
      <c r="M490" s="56"/>
    </row>
    <row r="491" ht="20" customHeight="1" spans="1:13">
      <c r="A491" s="66"/>
      <c r="B491" s="52">
        <v>1103</v>
      </c>
      <c r="C491" s="53" t="s">
        <v>510</v>
      </c>
      <c r="D491" s="54">
        <v>1014</v>
      </c>
      <c r="E491" s="54">
        <f t="shared" si="42"/>
        <v>1145.82</v>
      </c>
      <c r="F491" s="54">
        <f t="shared" si="43"/>
        <v>1044.42</v>
      </c>
      <c r="G491" s="54">
        <v>923</v>
      </c>
      <c r="H491" s="54">
        <f t="shared" si="44"/>
        <v>1042.99</v>
      </c>
      <c r="I491" s="54">
        <f t="shared" si="45"/>
        <v>950.69</v>
      </c>
      <c r="J491" s="54">
        <v>831</v>
      </c>
      <c r="K491" s="55">
        <f t="shared" si="46"/>
        <v>939.03</v>
      </c>
      <c r="L491" s="55">
        <f t="shared" si="47"/>
        <v>855.93</v>
      </c>
      <c r="M491" s="56"/>
    </row>
    <row r="492" ht="20" customHeight="1" spans="1:13">
      <c r="A492" s="66"/>
      <c r="B492" s="52">
        <v>1104</v>
      </c>
      <c r="C492" s="53" t="s">
        <v>511</v>
      </c>
      <c r="D492" s="54">
        <v>1404</v>
      </c>
      <c r="E492" s="54">
        <f t="shared" si="42"/>
        <v>1586.52</v>
      </c>
      <c r="F492" s="54">
        <f t="shared" si="43"/>
        <v>1446.12</v>
      </c>
      <c r="G492" s="54">
        <v>1277</v>
      </c>
      <c r="H492" s="54">
        <f t="shared" si="44"/>
        <v>1443.01</v>
      </c>
      <c r="I492" s="54">
        <f t="shared" si="45"/>
        <v>1315.31</v>
      </c>
      <c r="J492" s="54">
        <v>1149</v>
      </c>
      <c r="K492" s="55">
        <f t="shared" si="46"/>
        <v>1298.37</v>
      </c>
      <c r="L492" s="55">
        <f t="shared" si="47"/>
        <v>1183.47</v>
      </c>
      <c r="M492" s="56"/>
    </row>
    <row r="493" ht="20" customHeight="1" spans="1:13">
      <c r="A493" s="66"/>
      <c r="B493" s="52">
        <v>1105</v>
      </c>
      <c r="C493" s="53" t="s">
        <v>512</v>
      </c>
      <c r="D493" s="54">
        <v>636</v>
      </c>
      <c r="E493" s="54">
        <f t="shared" si="42"/>
        <v>718.68</v>
      </c>
      <c r="F493" s="54">
        <f t="shared" si="43"/>
        <v>655.08</v>
      </c>
      <c r="G493" s="54">
        <v>579</v>
      </c>
      <c r="H493" s="54">
        <f t="shared" si="44"/>
        <v>654.27</v>
      </c>
      <c r="I493" s="54">
        <f t="shared" si="45"/>
        <v>596.37</v>
      </c>
      <c r="J493" s="54">
        <v>520</v>
      </c>
      <c r="K493" s="55">
        <f t="shared" si="46"/>
        <v>587.6</v>
      </c>
      <c r="L493" s="55">
        <f t="shared" si="47"/>
        <v>535.6</v>
      </c>
      <c r="M493" s="56"/>
    </row>
    <row r="494" ht="20" customHeight="1" spans="1:13">
      <c r="A494" s="66"/>
      <c r="B494" s="52">
        <v>1106</v>
      </c>
      <c r="C494" s="53" t="s">
        <v>513</v>
      </c>
      <c r="D494" s="54">
        <v>722</v>
      </c>
      <c r="E494" s="54">
        <f t="shared" si="42"/>
        <v>815.86</v>
      </c>
      <c r="F494" s="54">
        <f t="shared" si="43"/>
        <v>743.66</v>
      </c>
      <c r="G494" s="54">
        <v>655</v>
      </c>
      <c r="H494" s="54">
        <f t="shared" si="44"/>
        <v>740.15</v>
      </c>
      <c r="I494" s="54">
        <f t="shared" si="45"/>
        <v>674.65</v>
      </c>
      <c r="J494" s="54">
        <v>590</v>
      </c>
      <c r="K494" s="55">
        <f t="shared" si="46"/>
        <v>666.7</v>
      </c>
      <c r="L494" s="55">
        <f t="shared" si="47"/>
        <v>607.7</v>
      </c>
      <c r="M494" s="56"/>
    </row>
    <row r="495" ht="20" customHeight="1" spans="1:13">
      <c r="A495" s="66"/>
      <c r="B495" s="52">
        <v>1107</v>
      </c>
      <c r="C495" s="53" t="s">
        <v>514</v>
      </c>
      <c r="D495" s="54">
        <v>686</v>
      </c>
      <c r="E495" s="54">
        <f t="shared" si="42"/>
        <v>775.18</v>
      </c>
      <c r="F495" s="54">
        <f t="shared" si="43"/>
        <v>706.58</v>
      </c>
      <c r="G495" s="54">
        <v>624</v>
      </c>
      <c r="H495" s="54">
        <f t="shared" si="44"/>
        <v>705.12</v>
      </c>
      <c r="I495" s="54">
        <f t="shared" si="45"/>
        <v>642.72</v>
      </c>
      <c r="J495" s="54">
        <v>562</v>
      </c>
      <c r="K495" s="55">
        <f t="shared" si="46"/>
        <v>635.06</v>
      </c>
      <c r="L495" s="55">
        <f t="shared" si="47"/>
        <v>578.86</v>
      </c>
      <c r="M495" s="56"/>
    </row>
    <row r="496" ht="20" customHeight="1" spans="1:13">
      <c r="A496" s="66"/>
      <c r="B496" s="52">
        <v>1108</v>
      </c>
      <c r="C496" s="53" t="s">
        <v>515</v>
      </c>
      <c r="D496" s="54">
        <v>348</v>
      </c>
      <c r="E496" s="54">
        <f t="shared" si="42"/>
        <v>393.24</v>
      </c>
      <c r="F496" s="54">
        <f t="shared" si="43"/>
        <v>358.44</v>
      </c>
      <c r="G496" s="54">
        <v>317</v>
      </c>
      <c r="H496" s="54">
        <f t="shared" si="44"/>
        <v>358.21</v>
      </c>
      <c r="I496" s="54">
        <f t="shared" si="45"/>
        <v>326.51</v>
      </c>
      <c r="J496" s="54">
        <v>285</v>
      </c>
      <c r="K496" s="55">
        <f t="shared" si="46"/>
        <v>322.05</v>
      </c>
      <c r="L496" s="55">
        <f t="shared" si="47"/>
        <v>293.55</v>
      </c>
      <c r="M496" s="56"/>
    </row>
    <row r="497" ht="20" customHeight="1" spans="1:13">
      <c r="A497" s="66"/>
      <c r="B497" s="52">
        <v>1109</v>
      </c>
      <c r="C497" s="53" t="s">
        <v>516</v>
      </c>
      <c r="D497" s="54">
        <v>554</v>
      </c>
      <c r="E497" s="54">
        <f t="shared" si="42"/>
        <v>626.02</v>
      </c>
      <c r="F497" s="54">
        <f t="shared" si="43"/>
        <v>570.62</v>
      </c>
      <c r="G497" s="54">
        <v>503</v>
      </c>
      <c r="H497" s="54">
        <f t="shared" si="44"/>
        <v>568.39</v>
      </c>
      <c r="I497" s="54">
        <f t="shared" si="45"/>
        <v>518.09</v>
      </c>
      <c r="J497" s="54">
        <v>452</v>
      </c>
      <c r="K497" s="55">
        <f t="shared" si="46"/>
        <v>510.76</v>
      </c>
      <c r="L497" s="55">
        <f t="shared" si="47"/>
        <v>465.56</v>
      </c>
      <c r="M497" s="56"/>
    </row>
    <row r="498" ht="20" customHeight="1" spans="1:13">
      <c r="A498" s="66"/>
      <c r="B498" s="52">
        <v>1110</v>
      </c>
      <c r="C498" s="53" t="s">
        <v>517</v>
      </c>
      <c r="D498" s="54">
        <v>592</v>
      </c>
      <c r="E498" s="54">
        <f t="shared" si="42"/>
        <v>668.96</v>
      </c>
      <c r="F498" s="54">
        <f t="shared" si="43"/>
        <v>609.76</v>
      </c>
      <c r="G498" s="54">
        <v>538</v>
      </c>
      <c r="H498" s="54">
        <f t="shared" si="44"/>
        <v>607.94</v>
      </c>
      <c r="I498" s="54">
        <f t="shared" si="45"/>
        <v>554.14</v>
      </c>
      <c r="J498" s="54">
        <v>484</v>
      </c>
      <c r="K498" s="55">
        <f t="shared" si="46"/>
        <v>546.92</v>
      </c>
      <c r="L498" s="55">
        <f t="shared" si="47"/>
        <v>498.52</v>
      </c>
      <c r="M498" s="56"/>
    </row>
    <row r="499" ht="20" customHeight="1" spans="1:13">
      <c r="A499" s="66"/>
      <c r="B499" s="52">
        <v>1111</v>
      </c>
      <c r="C499" s="53" t="s">
        <v>518</v>
      </c>
      <c r="D499" s="54">
        <v>686</v>
      </c>
      <c r="E499" s="54">
        <f t="shared" si="42"/>
        <v>775.18</v>
      </c>
      <c r="F499" s="54">
        <f t="shared" si="43"/>
        <v>706.58</v>
      </c>
      <c r="G499" s="54">
        <v>624</v>
      </c>
      <c r="H499" s="54">
        <f t="shared" si="44"/>
        <v>705.12</v>
      </c>
      <c r="I499" s="54">
        <f t="shared" si="45"/>
        <v>642.72</v>
      </c>
      <c r="J499" s="54">
        <v>562</v>
      </c>
      <c r="K499" s="55">
        <f t="shared" si="46"/>
        <v>635.06</v>
      </c>
      <c r="L499" s="55">
        <f t="shared" si="47"/>
        <v>578.86</v>
      </c>
      <c r="M499" s="56"/>
    </row>
    <row r="500" ht="20" customHeight="1" spans="1:13">
      <c r="A500" s="66"/>
      <c r="B500" s="52">
        <v>1112</v>
      </c>
      <c r="C500" s="53" t="s">
        <v>519</v>
      </c>
      <c r="D500" s="54">
        <v>348</v>
      </c>
      <c r="E500" s="54">
        <f t="shared" si="42"/>
        <v>393.24</v>
      </c>
      <c r="F500" s="54">
        <f t="shared" si="43"/>
        <v>358.44</v>
      </c>
      <c r="G500" s="54">
        <v>317</v>
      </c>
      <c r="H500" s="54">
        <f t="shared" si="44"/>
        <v>358.21</v>
      </c>
      <c r="I500" s="54">
        <f t="shared" si="45"/>
        <v>326.51</v>
      </c>
      <c r="J500" s="54">
        <v>285</v>
      </c>
      <c r="K500" s="55">
        <f t="shared" si="46"/>
        <v>322.05</v>
      </c>
      <c r="L500" s="55">
        <f t="shared" si="47"/>
        <v>293.55</v>
      </c>
      <c r="M500" s="56"/>
    </row>
    <row r="501" ht="20" customHeight="1" spans="1:13">
      <c r="A501" s="66"/>
      <c r="B501" s="52">
        <v>1113</v>
      </c>
      <c r="C501" s="53" t="s">
        <v>520</v>
      </c>
      <c r="D501" s="54">
        <v>737</v>
      </c>
      <c r="E501" s="54">
        <f t="shared" si="42"/>
        <v>832.81</v>
      </c>
      <c r="F501" s="54">
        <f t="shared" si="43"/>
        <v>759.11</v>
      </c>
      <c r="G501" s="54">
        <v>671</v>
      </c>
      <c r="H501" s="54">
        <f t="shared" si="44"/>
        <v>758.23</v>
      </c>
      <c r="I501" s="54">
        <f t="shared" si="45"/>
        <v>691.13</v>
      </c>
      <c r="J501" s="54">
        <v>603</v>
      </c>
      <c r="K501" s="55">
        <f t="shared" si="46"/>
        <v>681.39</v>
      </c>
      <c r="L501" s="55">
        <f t="shared" si="47"/>
        <v>621.09</v>
      </c>
      <c r="M501" s="56"/>
    </row>
    <row r="502" ht="20" customHeight="1" spans="1:13">
      <c r="A502" s="66"/>
      <c r="B502" s="52">
        <v>1114</v>
      </c>
      <c r="C502" s="53" t="s">
        <v>521</v>
      </c>
      <c r="D502" s="54">
        <v>839</v>
      </c>
      <c r="E502" s="54">
        <f t="shared" si="42"/>
        <v>948.07</v>
      </c>
      <c r="F502" s="54">
        <f t="shared" si="43"/>
        <v>864.17</v>
      </c>
      <c r="G502" s="54">
        <v>762</v>
      </c>
      <c r="H502" s="54">
        <f t="shared" si="44"/>
        <v>861.06</v>
      </c>
      <c r="I502" s="54">
        <f t="shared" si="45"/>
        <v>784.86</v>
      </c>
      <c r="J502" s="54">
        <v>685</v>
      </c>
      <c r="K502" s="55">
        <f t="shared" si="46"/>
        <v>774.05</v>
      </c>
      <c r="L502" s="55">
        <f t="shared" si="47"/>
        <v>705.55</v>
      </c>
      <c r="M502" s="56"/>
    </row>
    <row r="503" ht="20" customHeight="1" spans="1:13">
      <c r="A503" s="66"/>
      <c r="B503" s="52">
        <v>1115</v>
      </c>
      <c r="C503" s="53" t="s">
        <v>522</v>
      </c>
      <c r="D503" s="54">
        <v>1024</v>
      </c>
      <c r="E503" s="54">
        <f t="shared" si="42"/>
        <v>1157.12</v>
      </c>
      <c r="F503" s="54">
        <f t="shared" si="43"/>
        <v>1054.72</v>
      </c>
      <c r="G503" s="54">
        <v>931</v>
      </c>
      <c r="H503" s="54">
        <f t="shared" si="44"/>
        <v>1052.03</v>
      </c>
      <c r="I503" s="54">
        <f t="shared" si="45"/>
        <v>958.93</v>
      </c>
      <c r="J503" s="54">
        <v>839</v>
      </c>
      <c r="K503" s="55">
        <f t="shared" si="46"/>
        <v>948.07</v>
      </c>
      <c r="L503" s="55">
        <f t="shared" si="47"/>
        <v>864.17</v>
      </c>
      <c r="M503" s="56"/>
    </row>
    <row r="504" ht="20" customHeight="1" spans="1:13">
      <c r="A504" s="66"/>
      <c r="B504" s="52">
        <v>1116</v>
      </c>
      <c r="C504" s="53" t="s">
        <v>523</v>
      </c>
      <c r="D504" s="54">
        <v>688</v>
      </c>
      <c r="E504" s="54">
        <f t="shared" si="42"/>
        <v>777.44</v>
      </c>
      <c r="F504" s="54">
        <f t="shared" si="43"/>
        <v>708.64</v>
      </c>
      <c r="G504" s="54">
        <v>625</v>
      </c>
      <c r="H504" s="54">
        <f t="shared" si="44"/>
        <v>706.25</v>
      </c>
      <c r="I504" s="54">
        <f t="shared" si="45"/>
        <v>643.75</v>
      </c>
      <c r="J504" s="54">
        <v>563</v>
      </c>
      <c r="K504" s="55">
        <f t="shared" si="46"/>
        <v>636.19</v>
      </c>
      <c r="L504" s="55">
        <f t="shared" si="47"/>
        <v>579.89</v>
      </c>
      <c r="M504" s="56"/>
    </row>
    <row r="505" ht="20" customHeight="1" spans="1:13">
      <c r="A505" s="66"/>
      <c r="B505" s="52">
        <v>1117</v>
      </c>
      <c r="C505" s="53" t="s">
        <v>524</v>
      </c>
      <c r="D505" s="54">
        <v>839</v>
      </c>
      <c r="E505" s="54">
        <f t="shared" si="42"/>
        <v>948.07</v>
      </c>
      <c r="F505" s="54">
        <f t="shared" si="43"/>
        <v>864.17</v>
      </c>
      <c r="G505" s="54">
        <v>762</v>
      </c>
      <c r="H505" s="54">
        <f t="shared" si="44"/>
        <v>861.06</v>
      </c>
      <c r="I505" s="54">
        <f t="shared" si="45"/>
        <v>784.86</v>
      </c>
      <c r="J505" s="54">
        <v>685</v>
      </c>
      <c r="K505" s="55">
        <f t="shared" si="46"/>
        <v>774.05</v>
      </c>
      <c r="L505" s="55">
        <f t="shared" si="47"/>
        <v>705.55</v>
      </c>
      <c r="M505" s="56"/>
    </row>
    <row r="506" ht="20" customHeight="1" spans="1:13">
      <c r="A506" s="66"/>
      <c r="B506" s="52">
        <v>1118</v>
      </c>
      <c r="C506" s="53" t="s">
        <v>525</v>
      </c>
      <c r="D506" s="54">
        <v>874</v>
      </c>
      <c r="E506" s="54">
        <f t="shared" si="42"/>
        <v>987.62</v>
      </c>
      <c r="F506" s="54">
        <f t="shared" si="43"/>
        <v>900.22</v>
      </c>
      <c r="G506" s="54">
        <v>794</v>
      </c>
      <c r="H506" s="54">
        <f t="shared" si="44"/>
        <v>897.22</v>
      </c>
      <c r="I506" s="54">
        <f t="shared" si="45"/>
        <v>817.82</v>
      </c>
      <c r="J506" s="54">
        <v>715</v>
      </c>
      <c r="K506" s="55">
        <f t="shared" si="46"/>
        <v>807.95</v>
      </c>
      <c r="L506" s="55">
        <f t="shared" si="47"/>
        <v>736.45</v>
      </c>
      <c r="M506" s="56"/>
    </row>
    <row r="507" ht="20" customHeight="1" spans="1:13">
      <c r="A507" s="66"/>
      <c r="B507" s="52">
        <v>1119</v>
      </c>
      <c r="C507" s="53" t="s">
        <v>526</v>
      </c>
      <c r="D507" s="54">
        <v>657</v>
      </c>
      <c r="E507" s="54">
        <f t="shared" si="42"/>
        <v>742.41</v>
      </c>
      <c r="F507" s="54">
        <f t="shared" si="43"/>
        <v>676.71</v>
      </c>
      <c r="G507" s="54">
        <v>597</v>
      </c>
      <c r="H507" s="54">
        <f t="shared" si="44"/>
        <v>674.61</v>
      </c>
      <c r="I507" s="54">
        <f t="shared" si="45"/>
        <v>614.91</v>
      </c>
      <c r="J507" s="54">
        <v>537</v>
      </c>
      <c r="K507" s="55">
        <f t="shared" si="46"/>
        <v>606.81</v>
      </c>
      <c r="L507" s="55">
        <f t="shared" si="47"/>
        <v>553.11</v>
      </c>
      <c r="M507" s="56"/>
    </row>
    <row r="508" ht="20" customHeight="1" spans="1:13">
      <c r="A508" s="66"/>
      <c r="B508" s="52">
        <v>1120</v>
      </c>
      <c r="C508" s="53" t="s">
        <v>527</v>
      </c>
      <c r="D508" s="54">
        <v>757</v>
      </c>
      <c r="E508" s="54">
        <f t="shared" si="42"/>
        <v>855.41</v>
      </c>
      <c r="F508" s="54">
        <f t="shared" si="43"/>
        <v>779.71</v>
      </c>
      <c r="G508" s="54">
        <v>689</v>
      </c>
      <c r="H508" s="54">
        <f t="shared" si="44"/>
        <v>778.57</v>
      </c>
      <c r="I508" s="54">
        <f t="shared" si="45"/>
        <v>709.67</v>
      </c>
      <c r="J508" s="54">
        <v>620</v>
      </c>
      <c r="K508" s="55">
        <f t="shared" si="46"/>
        <v>700.6</v>
      </c>
      <c r="L508" s="55">
        <f t="shared" si="47"/>
        <v>638.6</v>
      </c>
      <c r="M508" s="56"/>
    </row>
    <row r="509" ht="20" customHeight="1" spans="1:13">
      <c r="A509" s="66"/>
      <c r="B509" s="52">
        <v>1121</v>
      </c>
      <c r="C509" s="53" t="s">
        <v>528</v>
      </c>
      <c r="D509" s="54">
        <v>887</v>
      </c>
      <c r="E509" s="54">
        <f t="shared" si="42"/>
        <v>1002.31</v>
      </c>
      <c r="F509" s="54">
        <f t="shared" si="43"/>
        <v>913.61</v>
      </c>
      <c r="G509" s="54">
        <v>806</v>
      </c>
      <c r="H509" s="54">
        <f t="shared" si="44"/>
        <v>910.78</v>
      </c>
      <c r="I509" s="54">
        <f t="shared" si="45"/>
        <v>830.18</v>
      </c>
      <c r="J509" s="54">
        <v>725</v>
      </c>
      <c r="K509" s="55">
        <f t="shared" si="46"/>
        <v>819.25</v>
      </c>
      <c r="L509" s="55">
        <f t="shared" si="47"/>
        <v>746.75</v>
      </c>
      <c r="M509" s="56"/>
    </row>
    <row r="510" ht="20" customHeight="1" spans="1:13">
      <c r="A510" s="66"/>
      <c r="B510" s="60">
        <v>1122</v>
      </c>
      <c r="C510" s="61" t="s">
        <v>529</v>
      </c>
      <c r="D510" s="62">
        <v>657</v>
      </c>
      <c r="E510" s="54">
        <f t="shared" si="42"/>
        <v>742.41</v>
      </c>
      <c r="F510" s="54">
        <f t="shared" si="43"/>
        <v>676.71</v>
      </c>
      <c r="G510" s="54">
        <v>597</v>
      </c>
      <c r="H510" s="54">
        <f t="shared" si="44"/>
        <v>674.61</v>
      </c>
      <c r="I510" s="54">
        <f t="shared" si="45"/>
        <v>614.91</v>
      </c>
      <c r="J510" s="62">
        <v>537</v>
      </c>
      <c r="K510" s="55">
        <f t="shared" si="46"/>
        <v>606.81</v>
      </c>
      <c r="L510" s="55">
        <f t="shared" si="47"/>
        <v>553.11</v>
      </c>
      <c r="M510" s="63"/>
    </row>
    <row r="511" ht="20" customHeight="1" spans="1:13">
      <c r="A511" s="66"/>
      <c r="B511" s="52">
        <v>1123</v>
      </c>
      <c r="C511" s="53" t="s">
        <v>530</v>
      </c>
      <c r="D511" s="54">
        <v>757</v>
      </c>
      <c r="E511" s="54">
        <f t="shared" si="42"/>
        <v>855.41</v>
      </c>
      <c r="F511" s="54">
        <f t="shared" si="43"/>
        <v>779.71</v>
      </c>
      <c r="G511" s="54">
        <v>689</v>
      </c>
      <c r="H511" s="54">
        <f t="shared" si="44"/>
        <v>778.57</v>
      </c>
      <c r="I511" s="54">
        <f t="shared" si="45"/>
        <v>709.67</v>
      </c>
      <c r="J511" s="54">
        <v>620</v>
      </c>
      <c r="K511" s="55">
        <f t="shared" si="46"/>
        <v>700.6</v>
      </c>
      <c r="L511" s="55">
        <f t="shared" si="47"/>
        <v>638.6</v>
      </c>
      <c r="M511" s="56"/>
    </row>
    <row r="512" ht="20" customHeight="1" spans="1:13">
      <c r="A512" s="66"/>
      <c r="B512" s="52">
        <v>1124</v>
      </c>
      <c r="C512" s="53" t="s">
        <v>531</v>
      </c>
      <c r="D512" s="54">
        <v>887</v>
      </c>
      <c r="E512" s="54">
        <f t="shared" si="42"/>
        <v>1002.31</v>
      </c>
      <c r="F512" s="54">
        <f t="shared" si="43"/>
        <v>913.61</v>
      </c>
      <c r="G512" s="54">
        <v>806</v>
      </c>
      <c r="H512" s="54">
        <f t="shared" si="44"/>
        <v>910.78</v>
      </c>
      <c r="I512" s="54">
        <f t="shared" si="45"/>
        <v>830.18</v>
      </c>
      <c r="J512" s="54">
        <v>725</v>
      </c>
      <c r="K512" s="55">
        <f t="shared" si="46"/>
        <v>819.25</v>
      </c>
      <c r="L512" s="55">
        <f t="shared" si="47"/>
        <v>746.75</v>
      </c>
      <c r="M512" s="56"/>
    </row>
    <row r="513" ht="20" customHeight="1" spans="1:13">
      <c r="A513" s="66"/>
      <c r="B513" s="52">
        <v>1125</v>
      </c>
      <c r="C513" s="53" t="s">
        <v>532</v>
      </c>
      <c r="D513" s="54">
        <v>494</v>
      </c>
      <c r="E513" s="54">
        <f t="shared" si="42"/>
        <v>558.22</v>
      </c>
      <c r="F513" s="54">
        <f t="shared" si="43"/>
        <v>508.82</v>
      </c>
      <c r="G513" s="54">
        <v>450</v>
      </c>
      <c r="H513" s="54">
        <f t="shared" si="44"/>
        <v>508.5</v>
      </c>
      <c r="I513" s="54">
        <f t="shared" si="45"/>
        <v>463.5</v>
      </c>
      <c r="J513" s="54">
        <v>404</v>
      </c>
      <c r="K513" s="55">
        <f t="shared" si="46"/>
        <v>456.52</v>
      </c>
      <c r="L513" s="55">
        <f t="shared" si="47"/>
        <v>416.12</v>
      </c>
      <c r="M513" s="56"/>
    </row>
    <row r="514" ht="20" customHeight="1" spans="1:13">
      <c r="A514" s="66"/>
      <c r="B514" s="52">
        <v>1126</v>
      </c>
      <c r="C514" s="53" t="s">
        <v>533</v>
      </c>
      <c r="D514" s="54">
        <v>530</v>
      </c>
      <c r="E514" s="54">
        <f t="shared" si="42"/>
        <v>598.9</v>
      </c>
      <c r="F514" s="54">
        <f t="shared" si="43"/>
        <v>545.9</v>
      </c>
      <c r="G514" s="54">
        <v>482</v>
      </c>
      <c r="H514" s="54">
        <f t="shared" si="44"/>
        <v>544.66</v>
      </c>
      <c r="I514" s="54">
        <f t="shared" si="45"/>
        <v>496.46</v>
      </c>
      <c r="J514" s="54">
        <v>434</v>
      </c>
      <c r="K514" s="55">
        <f t="shared" si="46"/>
        <v>490.42</v>
      </c>
      <c r="L514" s="55">
        <f t="shared" si="47"/>
        <v>447.02</v>
      </c>
      <c r="M514" s="56"/>
    </row>
    <row r="515" ht="20" customHeight="1" spans="1:13">
      <c r="A515" s="66"/>
      <c r="B515" s="52">
        <v>1127</v>
      </c>
      <c r="C515" s="53" t="s">
        <v>534</v>
      </c>
      <c r="D515" s="54">
        <v>530</v>
      </c>
      <c r="E515" s="54">
        <f t="shared" si="42"/>
        <v>598.9</v>
      </c>
      <c r="F515" s="54">
        <f t="shared" si="43"/>
        <v>545.9</v>
      </c>
      <c r="G515" s="54">
        <v>482</v>
      </c>
      <c r="H515" s="54">
        <f t="shared" si="44"/>
        <v>544.66</v>
      </c>
      <c r="I515" s="54">
        <f t="shared" si="45"/>
        <v>496.46</v>
      </c>
      <c r="J515" s="54">
        <v>434</v>
      </c>
      <c r="K515" s="55">
        <f t="shared" si="46"/>
        <v>490.42</v>
      </c>
      <c r="L515" s="55">
        <f t="shared" si="47"/>
        <v>447.02</v>
      </c>
      <c r="M515" s="56"/>
    </row>
    <row r="516" ht="20" customHeight="1" spans="1:13">
      <c r="A516" s="66"/>
      <c r="B516" s="52">
        <v>1128</v>
      </c>
      <c r="C516" s="53" t="s">
        <v>535</v>
      </c>
      <c r="D516" s="54">
        <v>666</v>
      </c>
      <c r="E516" s="54">
        <f t="shared" si="42"/>
        <v>752.58</v>
      </c>
      <c r="F516" s="54">
        <f t="shared" si="43"/>
        <v>685.98</v>
      </c>
      <c r="G516" s="54">
        <v>606</v>
      </c>
      <c r="H516" s="54">
        <f t="shared" si="44"/>
        <v>684.78</v>
      </c>
      <c r="I516" s="54">
        <f t="shared" si="45"/>
        <v>624.18</v>
      </c>
      <c r="J516" s="54">
        <v>545</v>
      </c>
      <c r="K516" s="55">
        <f t="shared" si="46"/>
        <v>615.85</v>
      </c>
      <c r="L516" s="55">
        <f t="shared" si="47"/>
        <v>561.35</v>
      </c>
      <c r="M516" s="56"/>
    </row>
    <row r="517" ht="20" customHeight="1" spans="1:13">
      <c r="A517" s="66"/>
      <c r="B517" s="52">
        <v>1129</v>
      </c>
      <c r="C517" s="53" t="s">
        <v>536</v>
      </c>
      <c r="D517" s="54">
        <v>530</v>
      </c>
      <c r="E517" s="54">
        <f t="shared" si="42"/>
        <v>598.9</v>
      </c>
      <c r="F517" s="54">
        <f t="shared" si="43"/>
        <v>545.9</v>
      </c>
      <c r="G517" s="54">
        <v>482</v>
      </c>
      <c r="H517" s="54">
        <f t="shared" si="44"/>
        <v>544.66</v>
      </c>
      <c r="I517" s="54">
        <f t="shared" si="45"/>
        <v>496.46</v>
      </c>
      <c r="J517" s="54">
        <v>434</v>
      </c>
      <c r="K517" s="55">
        <f t="shared" si="46"/>
        <v>490.42</v>
      </c>
      <c r="L517" s="55">
        <f t="shared" si="47"/>
        <v>447.02</v>
      </c>
      <c r="M517" s="56"/>
    </row>
    <row r="518" ht="20" customHeight="1" spans="1:13">
      <c r="A518" s="66"/>
      <c r="B518" s="52">
        <v>1130</v>
      </c>
      <c r="C518" s="53" t="s">
        <v>537</v>
      </c>
      <c r="D518" s="54">
        <v>666</v>
      </c>
      <c r="E518" s="54">
        <f t="shared" si="42"/>
        <v>752.58</v>
      </c>
      <c r="F518" s="54">
        <f t="shared" si="43"/>
        <v>685.98</v>
      </c>
      <c r="G518" s="54">
        <v>606</v>
      </c>
      <c r="H518" s="54">
        <f t="shared" si="44"/>
        <v>684.78</v>
      </c>
      <c r="I518" s="54">
        <f t="shared" si="45"/>
        <v>624.18</v>
      </c>
      <c r="J518" s="54">
        <v>545</v>
      </c>
      <c r="K518" s="55">
        <f t="shared" si="46"/>
        <v>615.85</v>
      </c>
      <c r="L518" s="55">
        <f t="shared" si="47"/>
        <v>561.35</v>
      </c>
      <c r="M518" s="56"/>
    </row>
    <row r="519" ht="20" customHeight="1" spans="1:13">
      <c r="A519" s="66"/>
      <c r="B519" s="52">
        <v>1131</v>
      </c>
      <c r="C519" s="53" t="s">
        <v>538</v>
      </c>
      <c r="D519" s="54">
        <v>566</v>
      </c>
      <c r="E519" s="54">
        <f t="shared" ref="E519:E556" si="48">D519*(1+13%)</f>
        <v>639.58</v>
      </c>
      <c r="F519" s="54">
        <f t="shared" ref="F519:F557" si="49">D519*(1+3%)</f>
        <v>582.98</v>
      </c>
      <c r="G519" s="54">
        <v>515</v>
      </c>
      <c r="H519" s="54">
        <f t="shared" ref="H519:H556" si="50">G519*(1+13%)</f>
        <v>581.95</v>
      </c>
      <c r="I519" s="54">
        <f t="shared" ref="I519:I556" si="51">G519*(1+3%)</f>
        <v>530.45</v>
      </c>
      <c r="J519" s="54">
        <v>463</v>
      </c>
      <c r="K519" s="55">
        <f t="shared" ref="K519:K556" si="52">J519*(1+13%)</f>
        <v>523.19</v>
      </c>
      <c r="L519" s="55">
        <f t="shared" ref="L519:L557" si="53">J519*(1+3%)</f>
        <v>476.89</v>
      </c>
      <c r="M519" s="56"/>
    </row>
    <row r="520" ht="20" customHeight="1" spans="1:13">
      <c r="A520" s="66"/>
      <c r="B520" s="52">
        <v>1132</v>
      </c>
      <c r="C520" s="53" t="s">
        <v>539</v>
      </c>
      <c r="D520" s="54">
        <v>602</v>
      </c>
      <c r="E520" s="54">
        <f t="shared" si="48"/>
        <v>680.26</v>
      </c>
      <c r="F520" s="54">
        <f t="shared" si="49"/>
        <v>620.06</v>
      </c>
      <c r="G520" s="54">
        <v>547</v>
      </c>
      <c r="H520" s="54">
        <f t="shared" si="50"/>
        <v>618.11</v>
      </c>
      <c r="I520" s="54">
        <f t="shared" si="51"/>
        <v>563.41</v>
      </c>
      <c r="J520" s="54">
        <v>493</v>
      </c>
      <c r="K520" s="55">
        <f t="shared" si="52"/>
        <v>557.09</v>
      </c>
      <c r="L520" s="55">
        <f t="shared" si="53"/>
        <v>507.79</v>
      </c>
      <c r="M520" s="56"/>
    </row>
    <row r="521" ht="20" customHeight="1" spans="1:13">
      <c r="A521" s="66"/>
      <c r="B521" s="52">
        <v>1133</v>
      </c>
      <c r="C521" s="53" t="s">
        <v>540</v>
      </c>
      <c r="D521" s="54">
        <v>566</v>
      </c>
      <c r="E521" s="54">
        <f t="shared" si="48"/>
        <v>639.58</v>
      </c>
      <c r="F521" s="54">
        <f t="shared" si="49"/>
        <v>582.98</v>
      </c>
      <c r="G521" s="54">
        <v>515</v>
      </c>
      <c r="H521" s="54">
        <f t="shared" si="50"/>
        <v>581.95</v>
      </c>
      <c r="I521" s="54">
        <f t="shared" si="51"/>
        <v>530.45</v>
      </c>
      <c r="J521" s="54">
        <v>463</v>
      </c>
      <c r="K521" s="55">
        <f t="shared" si="52"/>
        <v>523.19</v>
      </c>
      <c r="L521" s="55">
        <f t="shared" si="53"/>
        <v>476.89</v>
      </c>
      <c r="M521" s="56"/>
    </row>
    <row r="522" ht="20" customHeight="1" spans="1:13">
      <c r="A522" s="66"/>
      <c r="B522" s="52">
        <v>1134</v>
      </c>
      <c r="C522" s="53" t="s">
        <v>541</v>
      </c>
      <c r="D522" s="54">
        <v>839</v>
      </c>
      <c r="E522" s="54">
        <f t="shared" si="48"/>
        <v>948.07</v>
      </c>
      <c r="F522" s="54">
        <f t="shared" si="49"/>
        <v>864.17</v>
      </c>
      <c r="G522" s="54">
        <v>762</v>
      </c>
      <c r="H522" s="54">
        <f t="shared" si="50"/>
        <v>861.06</v>
      </c>
      <c r="I522" s="54">
        <f t="shared" si="51"/>
        <v>784.86</v>
      </c>
      <c r="J522" s="54">
        <v>685</v>
      </c>
      <c r="K522" s="55">
        <f t="shared" si="52"/>
        <v>774.05</v>
      </c>
      <c r="L522" s="55">
        <f t="shared" si="53"/>
        <v>705.55</v>
      </c>
      <c r="M522" s="56"/>
    </row>
    <row r="523" ht="20" customHeight="1" spans="1:13">
      <c r="A523" s="66"/>
      <c r="B523" s="52">
        <v>1135</v>
      </c>
      <c r="C523" s="53" t="s">
        <v>542</v>
      </c>
      <c r="D523" s="54">
        <v>191</v>
      </c>
      <c r="E523" s="54">
        <f t="shared" si="48"/>
        <v>215.83</v>
      </c>
      <c r="F523" s="54">
        <f t="shared" si="49"/>
        <v>196.73</v>
      </c>
      <c r="G523" s="54">
        <v>174</v>
      </c>
      <c r="H523" s="54">
        <f t="shared" si="50"/>
        <v>196.62</v>
      </c>
      <c r="I523" s="54">
        <f t="shared" si="51"/>
        <v>179.22</v>
      </c>
      <c r="J523" s="54">
        <v>156</v>
      </c>
      <c r="K523" s="55">
        <f t="shared" si="52"/>
        <v>176.28</v>
      </c>
      <c r="L523" s="55">
        <f t="shared" si="53"/>
        <v>160.68</v>
      </c>
      <c r="M523" s="56"/>
    </row>
    <row r="524" ht="20" customHeight="1" spans="1:13">
      <c r="A524" s="66"/>
      <c r="B524" s="52">
        <v>1136</v>
      </c>
      <c r="C524" s="53" t="s">
        <v>543</v>
      </c>
      <c r="D524" s="54">
        <v>731</v>
      </c>
      <c r="E524" s="54">
        <f t="shared" si="48"/>
        <v>826.03</v>
      </c>
      <c r="F524" s="54">
        <f t="shared" si="49"/>
        <v>752.93</v>
      </c>
      <c r="G524" s="54">
        <v>664</v>
      </c>
      <c r="H524" s="54">
        <f t="shared" si="50"/>
        <v>750.32</v>
      </c>
      <c r="I524" s="54">
        <f t="shared" si="51"/>
        <v>683.92</v>
      </c>
      <c r="J524" s="54">
        <v>598</v>
      </c>
      <c r="K524" s="55">
        <f t="shared" si="52"/>
        <v>675.74</v>
      </c>
      <c r="L524" s="55">
        <f t="shared" si="53"/>
        <v>615.94</v>
      </c>
      <c r="M524" s="56"/>
    </row>
    <row r="525" ht="20" customHeight="1" spans="1:13">
      <c r="A525" s="66"/>
      <c r="B525" s="52">
        <v>1137</v>
      </c>
      <c r="C525" s="53" t="s">
        <v>544</v>
      </c>
      <c r="D525" s="54">
        <v>881</v>
      </c>
      <c r="E525" s="54">
        <f t="shared" si="48"/>
        <v>995.53</v>
      </c>
      <c r="F525" s="54">
        <f t="shared" si="49"/>
        <v>907.43</v>
      </c>
      <c r="G525" s="54">
        <v>801</v>
      </c>
      <c r="H525" s="54">
        <f t="shared" si="50"/>
        <v>905.13</v>
      </c>
      <c r="I525" s="54">
        <f t="shared" si="51"/>
        <v>825.03</v>
      </c>
      <c r="J525" s="54">
        <v>722</v>
      </c>
      <c r="K525" s="55">
        <f t="shared" si="52"/>
        <v>815.86</v>
      </c>
      <c r="L525" s="55">
        <f t="shared" si="53"/>
        <v>743.66</v>
      </c>
      <c r="M525" s="56"/>
    </row>
    <row r="526" ht="20" customHeight="1" spans="1:13">
      <c r="A526" s="66"/>
      <c r="B526" s="52">
        <v>1138</v>
      </c>
      <c r="C526" s="53" t="s">
        <v>545</v>
      </c>
      <c r="D526" s="54">
        <v>918</v>
      </c>
      <c r="E526" s="54">
        <f t="shared" si="48"/>
        <v>1037.34</v>
      </c>
      <c r="F526" s="54">
        <f t="shared" si="49"/>
        <v>945.54</v>
      </c>
      <c r="G526" s="54">
        <v>833</v>
      </c>
      <c r="H526" s="54">
        <f t="shared" si="50"/>
        <v>941.29</v>
      </c>
      <c r="I526" s="54">
        <f t="shared" si="51"/>
        <v>857.99</v>
      </c>
      <c r="J526" s="54">
        <v>750</v>
      </c>
      <c r="K526" s="55">
        <f t="shared" si="52"/>
        <v>847.5</v>
      </c>
      <c r="L526" s="55">
        <f t="shared" si="53"/>
        <v>772.5</v>
      </c>
      <c r="M526" s="56"/>
    </row>
    <row r="527" ht="20" customHeight="1" spans="1:13">
      <c r="A527" s="66"/>
      <c r="B527" s="52">
        <v>1139</v>
      </c>
      <c r="C527" s="53" t="s">
        <v>546</v>
      </c>
      <c r="D527" s="54">
        <v>486</v>
      </c>
      <c r="E527" s="54">
        <f t="shared" si="48"/>
        <v>549.18</v>
      </c>
      <c r="F527" s="54">
        <f t="shared" si="49"/>
        <v>500.58</v>
      </c>
      <c r="G527" s="54">
        <v>442</v>
      </c>
      <c r="H527" s="54">
        <f t="shared" si="50"/>
        <v>499.46</v>
      </c>
      <c r="I527" s="54">
        <f t="shared" si="51"/>
        <v>455.26</v>
      </c>
      <c r="J527" s="54">
        <v>398</v>
      </c>
      <c r="K527" s="55">
        <f t="shared" si="52"/>
        <v>449.74</v>
      </c>
      <c r="L527" s="55">
        <f t="shared" si="53"/>
        <v>409.94</v>
      </c>
      <c r="M527" s="56"/>
    </row>
    <row r="528" ht="20" customHeight="1" spans="1:13">
      <c r="A528" s="66"/>
      <c r="B528" s="52">
        <v>1140</v>
      </c>
      <c r="C528" s="53" t="s">
        <v>547</v>
      </c>
      <c r="D528" s="54">
        <v>486</v>
      </c>
      <c r="E528" s="54">
        <f t="shared" si="48"/>
        <v>549.18</v>
      </c>
      <c r="F528" s="54">
        <f t="shared" si="49"/>
        <v>500.58</v>
      </c>
      <c r="G528" s="54">
        <v>442</v>
      </c>
      <c r="H528" s="54">
        <f t="shared" si="50"/>
        <v>499.46</v>
      </c>
      <c r="I528" s="54">
        <f t="shared" si="51"/>
        <v>455.26</v>
      </c>
      <c r="J528" s="54">
        <v>398</v>
      </c>
      <c r="K528" s="55">
        <f t="shared" si="52"/>
        <v>449.74</v>
      </c>
      <c r="L528" s="55">
        <f t="shared" si="53"/>
        <v>409.94</v>
      </c>
      <c r="M528" s="56"/>
    </row>
    <row r="529" ht="20" customHeight="1" spans="1:13">
      <c r="A529" s="66"/>
      <c r="B529" s="52">
        <v>1141</v>
      </c>
      <c r="C529" s="53" t="s">
        <v>548</v>
      </c>
      <c r="D529" s="54">
        <v>556</v>
      </c>
      <c r="E529" s="54">
        <f t="shared" si="48"/>
        <v>628.28</v>
      </c>
      <c r="F529" s="54">
        <f t="shared" si="49"/>
        <v>572.68</v>
      </c>
      <c r="G529" s="54">
        <v>506</v>
      </c>
      <c r="H529" s="54">
        <f t="shared" si="50"/>
        <v>571.78</v>
      </c>
      <c r="I529" s="54">
        <f t="shared" si="51"/>
        <v>521.18</v>
      </c>
      <c r="J529" s="54">
        <v>455</v>
      </c>
      <c r="K529" s="55">
        <f t="shared" si="52"/>
        <v>514.15</v>
      </c>
      <c r="L529" s="55">
        <f t="shared" si="53"/>
        <v>468.65</v>
      </c>
      <c r="M529" s="56"/>
    </row>
    <row r="530" ht="20" customHeight="1" spans="1:13">
      <c r="A530" s="66"/>
      <c r="B530" s="52">
        <v>1142</v>
      </c>
      <c r="C530" s="53" t="s">
        <v>549</v>
      </c>
      <c r="D530" s="54">
        <v>1762</v>
      </c>
      <c r="E530" s="54">
        <f t="shared" si="48"/>
        <v>1991.06</v>
      </c>
      <c r="F530" s="54">
        <f t="shared" si="49"/>
        <v>1814.86</v>
      </c>
      <c r="G530" s="54">
        <v>1602</v>
      </c>
      <c r="H530" s="54">
        <f t="shared" si="50"/>
        <v>1810.26</v>
      </c>
      <c r="I530" s="54">
        <f t="shared" si="51"/>
        <v>1650.06</v>
      </c>
      <c r="J530" s="54">
        <v>1442</v>
      </c>
      <c r="K530" s="55">
        <f t="shared" si="52"/>
        <v>1629.46</v>
      </c>
      <c r="L530" s="55">
        <f t="shared" si="53"/>
        <v>1485.26</v>
      </c>
      <c r="M530" s="56"/>
    </row>
    <row r="531" ht="20" customHeight="1" spans="1:13">
      <c r="A531" s="66"/>
      <c r="B531" s="52">
        <v>1143</v>
      </c>
      <c r="C531" s="53" t="s">
        <v>550</v>
      </c>
      <c r="D531" s="54">
        <v>1762</v>
      </c>
      <c r="E531" s="54">
        <f t="shared" si="48"/>
        <v>1991.06</v>
      </c>
      <c r="F531" s="54">
        <f t="shared" si="49"/>
        <v>1814.86</v>
      </c>
      <c r="G531" s="54">
        <v>1602</v>
      </c>
      <c r="H531" s="54">
        <f t="shared" si="50"/>
        <v>1810.26</v>
      </c>
      <c r="I531" s="54">
        <f t="shared" si="51"/>
        <v>1650.06</v>
      </c>
      <c r="J531" s="54">
        <v>1442</v>
      </c>
      <c r="K531" s="55">
        <f t="shared" si="52"/>
        <v>1629.46</v>
      </c>
      <c r="L531" s="55">
        <f t="shared" si="53"/>
        <v>1485.26</v>
      </c>
      <c r="M531" s="56"/>
    </row>
    <row r="532" ht="20" customHeight="1" spans="1:13">
      <c r="A532" s="66"/>
      <c r="B532" s="52">
        <v>1144</v>
      </c>
      <c r="C532" s="53" t="s">
        <v>551</v>
      </c>
      <c r="D532" s="54">
        <v>1976</v>
      </c>
      <c r="E532" s="54">
        <f t="shared" si="48"/>
        <v>2232.88</v>
      </c>
      <c r="F532" s="54">
        <f t="shared" si="49"/>
        <v>2035.28</v>
      </c>
      <c r="G532" s="54">
        <v>1797</v>
      </c>
      <c r="H532" s="54">
        <f t="shared" si="50"/>
        <v>2030.61</v>
      </c>
      <c r="I532" s="54">
        <f t="shared" si="51"/>
        <v>1850.91</v>
      </c>
      <c r="J532" s="54">
        <v>1617</v>
      </c>
      <c r="K532" s="55">
        <f t="shared" si="52"/>
        <v>1827.21</v>
      </c>
      <c r="L532" s="55">
        <f t="shared" si="53"/>
        <v>1665.51</v>
      </c>
      <c r="M532" s="56"/>
    </row>
    <row r="533" ht="20" customHeight="1" spans="1:13">
      <c r="A533" s="66"/>
      <c r="B533" s="52">
        <v>1145</v>
      </c>
      <c r="C533" s="53" t="s">
        <v>552</v>
      </c>
      <c r="D533" s="54">
        <v>168</v>
      </c>
      <c r="E533" s="54">
        <f t="shared" si="48"/>
        <v>189.84</v>
      </c>
      <c r="F533" s="54">
        <f t="shared" si="49"/>
        <v>173.04</v>
      </c>
      <c r="G533" s="54">
        <v>152</v>
      </c>
      <c r="H533" s="54">
        <f t="shared" si="50"/>
        <v>171.76</v>
      </c>
      <c r="I533" s="54">
        <f t="shared" si="51"/>
        <v>156.56</v>
      </c>
      <c r="J533" s="54">
        <v>137</v>
      </c>
      <c r="K533" s="55">
        <f t="shared" si="52"/>
        <v>154.81</v>
      </c>
      <c r="L533" s="55">
        <f t="shared" si="53"/>
        <v>141.11</v>
      </c>
      <c r="M533" s="56"/>
    </row>
    <row r="534" ht="20" customHeight="1" spans="1:13">
      <c r="A534" s="66"/>
      <c r="B534" s="52">
        <v>1146</v>
      </c>
      <c r="C534" s="53" t="s">
        <v>553</v>
      </c>
      <c r="D534" s="54">
        <v>200</v>
      </c>
      <c r="E534" s="54">
        <f t="shared" si="48"/>
        <v>226</v>
      </c>
      <c r="F534" s="54">
        <f t="shared" si="49"/>
        <v>206</v>
      </c>
      <c r="G534" s="54">
        <v>182</v>
      </c>
      <c r="H534" s="54">
        <f t="shared" si="50"/>
        <v>205.66</v>
      </c>
      <c r="I534" s="54">
        <f t="shared" si="51"/>
        <v>187.46</v>
      </c>
      <c r="J534" s="54">
        <v>164</v>
      </c>
      <c r="K534" s="55">
        <f t="shared" si="52"/>
        <v>185.32</v>
      </c>
      <c r="L534" s="55">
        <f t="shared" si="53"/>
        <v>168.92</v>
      </c>
      <c r="M534" s="56"/>
    </row>
    <row r="535" ht="20" customHeight="1" spans="1:13">
      <c r="A535" s="66"/>
      <c r="B535" s="52">
        <v>1147</v>
      </c>
      <c r="C535" s="53" t="s">
        <v>554</v>
      </c>
      <c r="D535" s="54">
        <v>401</v>
      </c>
      <c r="E535" s="54">
        <f t="shared" si="48"/>
        <v>453.13</v>
      </c>
      <c r="F535" s="54">
        <f t="shared" si="49"/>
        <v>413.03</v>
      </c>
      <c r="G535" s="54">
        <v>365</v>
      </c>
      <c r="H535" s="54">
        <f t="shared" si="50"/>
        <v>412.45</v>
      </c>
      <c r="I535" s="54">
        <f t="shared" si="51"/>
        <v>375.95</v>
      </c>
      <c r="J535" s="54">
        <v>329</v>
      </c>
      <c r="K535" s="55">
        <f t="shared" si="52"/>
        <v>371.77</v>
      </c>
      <c r="L535" s="55">
        <f t="shared" si="53"/>
        <v>338.87</v>
      </c>
      <c r="M535" s="56"/>
    </row>
    <row r="536" ht="20" customHeight="1" spans="1:13">
      <c r="A536" s="66"/>
      <c r="B536" s="52">
        <v>1148</v>
      </c>
      <c r="C536" s="53" t="s">
        <v>555</v>
      </c>
      <c r="D536" s="54">
        <v>289</v>
      </c>
      <c r="E536" s="54">
        <f t="shared" si="48"/>
        <v>326.57</v>
      </c>
      <c r="F536" s="54">
        <f t="shared" si="49"/>
        <v>297.67</v>
      </c>
      <c r="G536" s="54">
        <v>263</v>
      </c>
      <c r="H536" s="54">
        <f t="shared" si="50"/>
        <v>297.19</v>
      </c>
      <c r="I536" s="54">
        <f t="shared" si="51"/>
        <v>270.89</v>
      </c>
      <c r="J536" s="54">
        <v>237</v>
      </c>
      <c r="K536" s="55">
        <f t="shared" si="52"/>
        <v>267.81</v>
      </c>
      <c r="L536" s="55">
        <f t="shared" si="53"/>
        <v>244.11</v>
      </c>
      <c r="M536" s="56"/>
    </row>
    <row r="537" ht="20" customHeight="1" spans="1:13">
      <c r="A537" s="66"/>
      <c r="B537" s="52">
        <v>1149</v>
      </c>
      <c r="C537" s="53" t="s">
        <v>556</v>
      </c>
      <c r="D537" s="54">
        <v>482</v>
      </c>
      <c r="E537" s="54">
        <f t="shared" si="48"/>
        <v>544.66</v>
      </c>
      <c r="F537" s="54">
        <f t="shared" si="49"/>
        <v>496.46</v>
      </c>
      <c r="G537" s="54">
        <v>438</v>
      </c>
      <c r="H537" s="54">
        <f t="shared" si="50"/>
        <v>494.94</v>
      </c>
      <c r="I537" s="54">
        <f t="shared" si="51"/>
        <v>451.14</v>
      </c>
      <c r="J537" s="54">
        <v>394</v>
      </c>
      <c r="K537" s="55">
        <f t="shared" si="52"/>
        <v>445.22</v>
      </c>
      <c r="L537" s="55">
        <f t="shared" si="53"/>
        <v>405.82</v>
      </c>
      <c r="M537" s="56"/>
    </row>
    <row r="538" ht="20" customHeight="1" spans="1:13">
      <c r="A538" s="66"/>
      <c r="B538" s="52">
        <v>1150</v>
      </c>
      <c r="C538" s="53" t="s">
        <v>557</v>
      </c>
      <c r="D538" s="54">
        <v>543</v>
      </c>
      <c r="E538" s="54">
        <f t="shared" si="48"/>
        <v>613.59</v>
      </c>
      <c r="F538" s="54">
        <f t="shared" si="49"/>
        <v>559.29</v>
      </c>
      <c r="G538" s="54">
        <v>493</v>
      </c>
      <c r="H538" s="54">
        <f t="shared" si="50"/>
        <v>557.09</v>
      </c>
      <c r="I538" s="54">
        <f t="shared" si="51"/>
        <v>507.79</v>
      </c>
      <c r="J538" s="54">
        <v>444</v>
      </c>
      <c r="K538" s="55">
        <f t="shared" si="52"/>
        <v>501.72</v>
      </c>
      <c r="L538" s="55">
        <f t="shared" si="53"/>
        <v>457.32</v>
      </c>
      <c r="M538" s="56"/>
    </row>
    <row r="539" ht="20" customHeight="1" spans="1:13">
      <c r="A539" s="66"/>
      <c r="B539" s="52">
        <v>1151</v>
      </c>
      <c r="C539" s="53" t="s">
        <v>558</v>
      </c>
      <c r="D539" s="54">
        <v>316</v>
      </c>
      <c r="E539" s="54">
        <f t="shared" si="48"/>
        <v>357.08</v>
      </c>
      <c r="F539" s="54">
        <f t="shared" si="49"/>
        <v>325.48</v>
      </c>
      <c r="G539" s="54">
        <v>287</v>
      </c>
      <c r="H539" s="54">
        <f t="shared" si="50"/>
        <v>324.31</v>
      </c>
      <c r="I539" s="54">
        <f t="shared" si="51"/>
        <v>295.61</v>
      </c>
      <c r="J539" s="54">
        <v>258</v>
      </c>
      <c r="K539" s="55">
        <f t="shared" si="52"/>
        <v>291.54</v>
      </c>
      <c r="L539" s="55">
        <f t="shared" si="53"/>
        <v>265.74</v>
      </c>
      <c r="M539" s="56"/>
    </row>
    <row r="540" ht="20" customHeight="1" spans="1:13">
      <c r="A540" s="66"/>
      <c r="B540" s="52">
        <v>1152</v>
      </c>
      <c r="C540" s="53" t="s">
        <v>559</v>
      </c>
      <c r="D540" s="54">
        <v>613</v>
      </c>
      <c r="E540" s="54">
        <f t="shared" si="48"/>
        <v>692.69</v>
      </c>
      <c r="F540" s="54">
        <f t="shared" si="49"/>
        <v>631.39</v>
      </c>
      <c r="G540" s="54">
        <v>557</v>
      </c>
      <c r="H540" s="54">
        <f t="shared" si="50"/>
        <v>629.41</v>
      </c>
      <c r="I540" s="54">
        <f t="shared" si="51"/>
        <v>573.71</v>
      </c>
      <c r="J540" s="54">
        <v>501</v>
      </c>
      <c r="K540" s="55">
        <f t="shared" si="52"/>
        <v>566.13</v>
      </c>
      <c r="L540" s="55">
        <f t="shared" si="53"/>
        <v>516.03</v>
      </c>
      <c r="M540" s="56"/>
    </row>
    <row r="541" ht="20" customHeight="1" spans="1:13">
      <c r="A541" s="66"/>
      <c r="B541" s="52">
        <v>1153</v>
      </c>
      <c r="C541" s="53" t="s">
        <v>560</v>
      </c>
      <c r="D541" s="54">
        <v>527</v>
      </c>
      <c r="E541" s="54">
        <f t="shared" si="48"/>
        <v>595.51</v>
      </c>
      <c r="F541" s="54">
        <f t="shared" si="49"/>
        <v>542.81</v>
      </c>
      <c r="G541" s="54">
        <v>479</v>
      </c>
      <c r="H541" s="54">
        <f t="shared" si="50"/>
        <v>541.27</v>
      </c>
      <c r="I541" s="54">
        <f t="shared" si="51"/>
        <v>493.37</v>
      </c>
      <c r="J541" s="54">
        <v>431</v>
      </c>
      <c r="K541" s="55">
        <f t="shared" si="52"/>
        <v>487.03</v>
      </c>
      <c r="L541" s="55">
        <f t="shared" si="53"/>
        <v>443.93</v>
      </c>
      <c r="M541" s="56"/>
    </row>
    <row r="542" ht="20" customHeight="1" spans="1:13">
      <c r="A542" s="66"/>
      <c r="B542" s="52">
        <v>1154</v>
      </c>
      <c r="C542" s="53" t="s">
        <v>561</v>
      </c>
      <c r="D542" s="54">
        <v>1131</v>
      </c>
      <c r="E542" s="54">
        <f t="shared" si="48"/>
        <v>1278.03</v>
      </c>
      <c r="F542" s="54">
        <f t="shared" si="49"/>
        <v>1164.93</v>
      </c>
      <c r="G542" s="54">
        <v>1028</v>
      </c>
      <c r="H542" s="54">
        <f t="shared" si="50"/>
        <v>1161.64</v>
      </c>
      <c r="I542" s="54">
        <f t="shared" si="51"/>
        <v>1058.84</v>
      </c>
      <c r="J542" s="54">
        <v>926</v>
      </c>
      <c r="K542" s="55">
        <f t="shared" si="52"/>
        <v>1046.38</v>
      </c>
      <c r="L542" s="55">
        <f t="shared" si="53"/>
        <v>953.78</v>
      </c>
      <c r="M542" s="56"/>
    </row>
    <row r="543" ht="20" customHeight="1" spans="1:13">
      <c r="A543" s="66"/>
      <c r="B543" s="52">
        <v>1155</v>
      </c>
      <c r="C543" s="53" t="s">
        <v>562</v>
      </c>
      <c r="D543" s="54">
        <v>1333</v>
      </c>
      <c r="E543" s="54">
        <f t="shared" si="48"/>
        <v>1506.29</v>
      </c>
      <c r="F543" s="54">
        <f t="shared" si="49"/>
        <v>1372.99</v>
      </c>
      <c r="G543" s="54">
        <v>1212</v>
      </c>
      <c r="H543" s="54">
        <f t="shared" si="50"/>
        <v>1369.56</v>
      </c>
      <c r="I543" s="54">
        <f t="shared" si="51"/>
        <v>1248.36</v>
      </c>
      <c r="J543" s="54">
        <v>1091</v>
      </c>
      <c r="K543" s="55">
        <f t="shared" si="52"/>
        <v>1232.83</v>
      </c>
      <c r="L543" s="55">
        <f t="shared" si="53"/>
        <v>1123.73</v>
      </c>
      <c r="M543" s="56"/>
    </row>
    <row r="544" ht="20" customHeight="1" spans="1:13">
      <c r="A544" s="66"/>
      <c r="B544" s="52">
        <v>1156</v>
      </c>
      <c r="C544" s="53" t="s">
        <v>563</v>
      </c>
      <c r="D544" s="54">
        <v>622</v>
      </c>
      <c r="E544" s="54">
        <f t="shared" si="48"/>
        <v>702.86</v>
      </c>
      <c r="F544" s="54">
        <f t="shared" si="49"/>
        <v>640.66</v>
      </c>
      <c r="G544" s="54">
        <v>565</v>
      </c>
      <c r="H544" s="54">
        <f t="shared" si="50"/>
        <v>638.45</v>
      </c>
      <c r="I544" s="54">
        <f t="shared" si="51"/>
        <v>581.95</v>
      </c>
      <c r="J544" s="54">
        <v>509</v>
      </c>
      <c r="K544" s="55">
        <f t="shared" si="52"/>
        <v>575.17</v>
      </c>
      <c r="L544" s="55">
        <f t="shared" si="53"/>
        <v>524.27</v>
      </c>
      <c r="M544" s="56"/>
    </row>
    <row r="545" ht="20" customHeight="1" spans="1:15">
      <c r="A545" s="66"/>
      <c r="B545" s="52">
        <v>1157</v>
      </c>
      <c r="C545" s="53" t="s">
        <v>564</v>
      </c>
      <c r="D545" s="54">
        <v>62</v>
      </c>
      <c r="E545" s="54">
        <f t="shared" si="48"/>
        <v>70.06</v>
      </c>
      <c r="F545" s="54">
        <f t="shared" si="49"/>
        <v>63.86</v>
      </c>
      <c r="G545" s="54">
        <v>56</v>
      </c>
      <c r="H545" s="54">
        <f t="shared" si="50"/>
        <v>63.28</v>
      </c>
      <c r="I545" s="54">
        <f t="shared" si="51"/>
        <v>57.68</v>
      </c>
      <c r="J545" s="54">
        <v>51</v>
      </c>
      <c r="K545" s="55">
        <f t="shared" si="52"/>
        <v>57.63</v>
      </c>
      <c r="L545" s="55">
        <f t="shared" si="53"/>
        <v>52.53</v>
      </c>
      <c r="M545" s="75" t="s">
        <v>565</v>
      </c>
    </row>
    <row r="546" ht="20" customHeight="1" spans="1:15">
      <c r="A546" s="66"/>
      <c r="B546" s="52">
        <v>1158</v>
      </c>
      <c r="C546" s="53" t="s">
        <v>566</v>
      </c>
      <c r="D546" s="54">
        <v>232</v>
      </c>
      <c r="E546" s="54">
        <f t="shared" si="48"/>
        <v>262.16</v>
      </c>
      <c r="F546" s="54">
        <f t="shared" si="49"/>
        <v>238.96</v>
      </c>
      <c r="G546" s="54">
        <v>211</v>
      </c>
      <c r="H546" s="54">
        <f t="shared" si="50"/>
        <v>238.43</v>
      </c>
      <c r="I546" s="54">
        <f t="shared" si="51"/>
        <v>217.33</v>
      </c>
      <c r="J546" s="54">
        <v>190</v>
      </c>
      <c r="K546" s="55">
        <f t="shared" si="52"/>
        <v>214.7</v>
      </c>
      <c r="L546" s="55">
        <f t="shared" si="53"/>
        <v>195.7</v>
      </c>
      <c r="M546" s="56"/>
    </row>
    <row r="547" ht="20" customHeight="1" spans="1:15">
      <c r="A547" s="66"/>
      <c r="B547" s="52">
        <v>1159</v>
      </c>
      <c r="C547" s="53" t="s">
        <v>567</v>
      </c>
      <c r="D547" s="54">
        <v>35</v>
      </c>
      <c r="E547" s="54">
        <f t="shared" si="48"/>
        <v>39.55</v>
      </c>
      <c r="F547" s="54">
        <f t="shared" si="49"/>
        <v>36.05</v>
      </c>
      <c r="G547" s="54">
        <v>35</v>
      </c>
      <c r="H547" s="54">
        <f t="shared" si="50"/>
        <v>39.55</v>
      </c>
      <c r="I547" s="54">
        <f t="shared" si="51"/>
        <v>36.05</v>
      </c>
      <c r="J547" s="54">
        <v>35</v>
      </c>
      <c r="K547" s="55">
        <f t="shared" si="52"/>
        <v>39.55</v>
      </c>
      <c r="L547" s="55">
        <f t="shared" si="53"/>
        <v>36.05</v>
      </c>
      <c r="M547" s="56"/>
    </row>
    <row r="548" ht="20" customHeight="1" spans="1:15">
      <c r="A548" s="66"/>
      <c r="B548" s="52">
        <v>1160</v>
      </c>
      <c r="C548" s="53" t="s">
        <v>568</v>
      </c>
      <c r="D548" s="54">
        <v>6627</v>
      </c>
      <c r="E548" s="54">
        <f t="shared" si="48"/>
        <v>7488.51</v>
      </c>
      <c r="F548" s="54">
        <f t="shared" si="49"/>
        <v>6825.81</v>
      </c>
      <c r="G548" s="54">
        <v>6026</v>
      </c>
      <c r="H548" s="54">
        <f t="shared" si="50"/>
        <v>6809.38</v>
      </c>
      <c r="I548" s="54">
        <f t="shared" si="51"/>
        <v>6206.78</v>
      </c>
      <c r="J548" s="54">
        <v>5423</v>
      </c>
      <c r="K548" s="55">
        <f t="shared" si="52"/>
        <v>6127.99</v>
      </c>
      <c r="L548" s="55">
        <f t="shared" si="53"/>
        <v>5585.69</v>
      </c>
      <c r="M548" s="56"/>
    </row>
    <row r="549" ht="20" customHeight="1" spans="1:15">
      <c r="A549" s="66"/>
      <c r="B549" s="52">
        <v>1161</v>
      </c>
      <c r="C549" s="53" t="s">
        <v>569</v>
      </c>
      <c r="D549" s="54">
        <v>655</v>
      </c>
      <c r="E549" s="54">
        <f t="shared" si="48"/>
        <v>740.15</v>
      </c>
      <c r="F549" s="54">
        <f t="shared" si="49"/>
        <v>674.65</v>
      </c>
      <c r="G549" s="54">
        <v>595</v>
      </c>
      <c r="H549" s="54">
        <f t="shared" si="50"/>
        <v>672.35</v>
      </c>
      <c r="I549" s="54">
        <f t="shared" si="51"/>
        <v>612.85</v>
      </c>
      <c r="J549" s="54">
        <v>536</v>
      </c>
      <c r="K549" s="55">
        <f t="shared" si="52"/>
        <v>605.68</v>
      </c>
      <c r="L549" s="55">
        <f t="shared" si="53"/>
        <v>552.08</v>
      </c>
      <c r="M549" s="56"/>
    </row>
    <row r="550" ht="20" customHeight="1" spans="1:15">
      <c r="A550" s="66"/>
      <c r="B550" s="52">
        <v>1162</v>
      </c>
      <c r="C550" s="53" t="s">
        <v>570</v>
      </c>
      <c r="D550" s="54">
        <v>355</v>
      </c>
      <c r="E550" s="54">
        <f t="shared" si="48"/>
        <v>401.15</v>
      </c>
      <c r="F550" s="54">
        <f t="shared" si="49"/>
        <v>365.65</v>
      </c>
      <c r="G550" s="54">
        <v>323</v>
      </c>
      <c r="H550" s="54">
        <f t="shared" si="50"/>
        <v>364.99</v>
      </c>
      <c r="I550" s="54">
        <f t="shared" si="51"/>
        <v>332.69</v>
      </c>
      <c r="J550" s="54">
        <v>291</v>
      </c>
      <c r="K550" s="55">
        <f t="shared" si="52"/>
        <v>328.83</v>
      </c>
      <c r="L550" s="55">
        <f t="shared" si="53"/>
        <v>299.73</v>
      </c>
      <c r="M550" s="56"/>
    </row>
    <row r="551" ht="20" customHeight="1" spans="1:15">
      <c r="A551" s="66"/>
      <c r="B551" s="52">
        <v>1163</v>
      </c>
      <c r="C551" s="53" t="s">
        <v>571</v>
      </c>
      <c r="D551" s="54">
        <v>668</v>
      </c>
      <c r="E551" s="54">
        <f t="shared" si="48"/>
        <v>754.84</v>
      </c>
      <c r="F551" s="54">
        <f t="shared" si="49"/>
        <v>688.04</v>
      </c>
      <c r="G551" s="54">
        <v>607</v>
      </c>
      <c r="H551" s="54">
        <f t="shared" si="50"/>
        <v>685.91</v>
      </c>
      <c r="I551" s="54">
        <f t="shared" si="51"/>
        <v>625.21</v>
      </c>
      <c r="J551" s="54">
        <v>546</v>
      </c>
      <c r="K551" s="55">
        <f t="shared" si="52"/>
        <v>616.98</v>
      </c>
      <c r="L551" s="55">
        <f t="shared" si="53"/>
        <v>562.38</v>
      </c>
      <c r="M551" s="56"/>
    </row>
    <row r="552" ht="20" customHeight="1" spans="1:15">
      <c r="A552" s="66"/>
      <c r="B552" s="60">
        <v>1164</v>
      </c>
      <c r="C552" s="61" t="s">
        <v>572</v>
      </c>
      <c r="D552" s="62">
        <v>368</v>
      </c>
      <c r="E552" s="54">
        <f t="shared" si="48"/>
        <v>415.84</v>
      </c>
      <c r="F552" s="54">
        <f t="shared" si="49"/>
        <v>379.04</v>
      </c>
      <c r="G552" s="54">
        <v>335</v>
      </c>
      <c r="H552" s="54">
        <f t="shared" si="50"/>
        <v>378.55</v>
      </c>
      <c r="I552" s="54">
        <f t="shared" si="51"/>
        <v>345.05</v>
      </c>
      <c r="J552" s="62">
        <v>302</v>
      </c>
      <c r="K552" s="55">
        <f t="shared" si="52"/>
        <v>341.26</v>
      </c>
      <c r="L552" s="55">
        <f t="shared" si="53"/>
        <v>311.06</v>
      </c>
      <c r="M552" s="63"/>
    </row>
    <row r="553" ht="20" customHeight="1" spans="1:15">
      <c r="A553" s="66"/>
      <c r="B553" s="52">
        <v>1165</v>
      </c>
      <c r="C553" s="53" t="s">
        <v>573</v>
      </c>
      <c r="D553" s="54">
        <v>584</v>
      </c>
      <c r="E553" s="54">
        <f t="shared" si="48"/>
        <v>659.92</v>
      </c>
      <c r="F553" s="54">
        <f t="shared" si="49"/>
        <v>601.52</v>
      </c>
      <c r="G553" s="54">
        <v>530</v>
      </c>
      <c r="H553" s="54">
        <f t="shared" si="50"/>
        <v>598.9</v>
      </c>
      <c r="I553" s="54">
        <f t="shared" si="51"/>
        <v>545.9</v>
      </c>
      <c r="J553" s="54">
        <v>477</v>
      </c>
      <c r="K553" s="55">
        <f t="shared" si="52"/>
        <v>539.01</v>
      </c>
      <c r="L553" s="55">
        <f t="shared" si="53"/>
        <v>491.31</v>
      </c>
      <c r="M553" s="56"/>
    </row>
    <row r="554" ht="20" customHeight="1" spans="1:15">
      <c r="A554" s="66"/>
      <c r="B554" s="52">
        <v>1166</v>
      </c>
      <c r="C554" s="53" t="s">
        <v>574</v>
      </c>
      <c r="D554" s="54">
        <v>368</v>
      </c>
      <c r="E554" s="54">
        <f t="shared" si="48"/>
        <v>415.84</v>
      </c>
      <c r="F554" s="54">
        <f t="shared" si="49"/>
        <v>379.04</v>
      </c>
      <c r="G554" s="54">
        <v>335</v>
      </c>
      <c r="H554" s="54">
        <f t="shared" si="50"/>
        <v>378.55</v>
      </c>
      <c r="I554" s="54">
        <f t="shared" si="51"/>
        <v>345.05</v>
      </c>
      <c r="J554" s="54">
        <v>302</v>
      </c>
      <c r="K554" s="55">
        <f t="shared" si="52"/>
        <v>341.26</v>
      </c>
      <c r="L554" s="55">
        <f t="shared" si="53"/>
        <v>311.06</v>
      </c>
      <c r="M554" s="56"/>
      <c r="N554" s="76">
        <f>H554/E554</f>
        <v>0.910326086956522</v>
      </c>
      <c r="O554" s="77">
        <f>H554/K554</f>
        <v>1.10927152317881</v>
      </c>
    </row>
    <row r="555" ht="20" customHeight="1" spans="1:15">
      <c r="A555" s="66"/>
      <c r="B555" s="52">
        <v>1167</v>
      </c>
      <c r="C555" s="53" t="s">
        <v>575</v>
      </c>
      <c r="D555" s="54">
        <v>728</v>
      </c>
      <c r="E555" s="54">
        <f t="shared" si="48"/>
        <v>822.64</v>
      </c>
      <c r="F555" s="54">
        <f t="shared" si="49"/>
        <v>749.84</v>
      </c>
      <c r="G555" s="54">
        <v>662</v>
      </c>
      <c r="H555" s="54">
        <f t="shared" si="50"/>
        <v>748.06</v>
      </c>
      <c r="I555" s="54">
        <f t="shared" si="51"/>
        <v>681.86</v>
      </c>
      <c r="J555" s="54">
        <v>595</v>
      </c>
      <c r="K555" s="55">
        <f t="shared" si="52"/>
        <v>672.35</v>
      </c>
      <c r="L555" s="55">
        <f t="shared" si="53"/>
        <v>612.85</v>
      </c>
      <c r="M555" s="56"/>
      <c r="N555" s="76">
        <f>H555/E555</f>
        <v>0.909340659340659</v>
      </c>
      <c r="O555" s="76">
        <f>K556/H556</f>
        <v>0.900709219858156</v>
      </c>
    </row>
    <row r="556" ht="20" customHeight="1" spans="1:15">
      <c r="A556" s="67"/>
      <c r="B556" s="52">
        <v>1168</v>
      </c>
      <c r="C556" s="53" t="s">
        <v>576</v>
      </c>
      <c r="D556" s="54">
        <v>620</v>
      </c>
      <c r="E556" s="54">
        <f t="shared" si="48"/>
        <v>700.6</v>
      </c>
      <c r="F556" s="54">
        <f t="shared" si="49"/>
        <v>638.6</v>
      </c>
      <c r="G556" s="54">
        <v>564</v>
      </c>
      <c r="H556" s="54">
        <f t="shared" si="50"/>
        <v>637.32</v>
      </c>
      <c r="I556" s="54">
        <f t="shared" si="51"/>
        <v>580.92</v>
      </c>
      <c r="J556" s="54">
        <v>508</v>
      </c>
      <c r="K556" s="55">
        <f t="shared" si="52"/>
        <v>574.04</v>
      </c>
      <c r="L556" s="55">
        <f t="shared" si="53"/>
        <v>523.24</v>
      </c>
      <c r="M556" s="56"/>
    </row>
    <row r="557" ht="21" customHeight="1" spans="1:15">
      <c r="A557" s="78"/>
      <c r="B557" s="79"/>
      <c r="C557" s="53" t="s">
        <v>577</v>
      </c>
      <c r="D557" s="54">
        <f>E557*(1-13%)</f>
        <v>73.29663</v>
      </c>
      <c r="E557" s="54">
        <f>H557*(1+10%)</f>
        <v>84.249</v>
      </c>
      <c r="F557" s="54">
        <f t="shared" si="49"/>
        <v>75.4955289</v>
      </c>
      <c r="G557" s="54">
        <f t="shared" ref="G557:G571" si="54">H557*(1-13%)</f>
        <v>66.6333</v>
      </c>
      <c r="H557" s="54">
        <v>76.59</v>
      </c>
      <c r="I557" s="54">
        <f t="shared" ref="I557:I571" si="55">G557*(1+3%)</f>
        <v>68.632299</v>
      </c>
      <c r="J557" s="54">
        <f>K557*(1-13%)</f>
        <v>59.96997</v>
      </c>
      <c r="K557" s="54">
        <f>H557*90%</f>
        <v>68.931</v>
      </c>
      <c r="L557" s="54">
        <f t="shared" si="53"/>
        <v>61.7690691</v>
      </c>
      <c r="M557" s="54"/>
    </row>
    <row r="558" ht="21" customHeight="1" spans="1:15">
      <c r="A558" s="78"/>
      <c r="B558" s="79"/>
      <c r="C558" s="53" t="s">
        <v>578</v>
      </c>
      <c r="D558" s="54">
        <f t="shared" ref="D558:D589" si="56">E558*(1-13%)</f>
        <v>95.7</v>
      </c>
      <c r="E558" s="54">
        <f t="shared" ref="E558:E589" si="57">H558*(1+10%)</f>
        <v>110</v>
      </c>
      <c r="F558" s="54">
        <f t="shared" ref="F558:F589" si="58">D558*(1+3%)</f>
        <v>98.571</v>
      </c>
      <c r="G558" s="54">
        <f t="shared" si="54"/>
        <v>87</v>
      </c>
      <c r="H558" s="54">
        <v>100</v>
      </c>
      <c r="I558" s="54">
        <f t="shared" si="55"/>
        <v>89.61</v>
      </c>
      <c r="J558" s="54">
        <f t="shared" ref="J558:J589" si="59">K558*(1-13%)</f>
        <v>78.3</v>
      </c>
      <c r="K558" s="54">
        <f t="shared" ref="K558:K589" si="60">H558*90%</f>
        <v>90</v>
      </c>
      <c r="L558" s="54">
        <f t="shared" ref="L558:L589" si="61">J558*(1+3%)</f>
        <v>80.649</v>
      </c>
      <c r="M558" s="54"/>
    </row>
    <row r="559" ht="21" customHeight="1" spans="1:15">
      <c r="A559" s="78"/>
      <c r="B559" s="79"/>
      <c r="C559" s="53" t="s">
        <v>579</v>
      </c>
      <c r="D559" s="54">
        <f t="shared" si="56"/>
        <v>45.57234</v>
      </c>
      <c r="E559" s="54">
        <f t="shared" si="57"/>
        <v>52.382</v>
      </c>
      <c r="F559" s="54">
        <f t="shared" si="58"/>
        <v>46.9395102</v>
      </c>
      <c r="G559" s="54">
        <f t="shared" si="54"/>
        <v>41.4294</v>
      </c>
      <c r="H559" s="54">
        <v>47.62</v>
      </c>
      <c r="I559" s="54">
        <f t="shared" si="55"/>
        <v>42.672282</v>
      </c>
      <c r="J559" s="54">
        <f t="shared" si="59"/>
        <v>37.28646</v>
      </c>
      <c r="K559" s="54">
        <f t="shared" si="60"/>
        <v>42.858</v>
      </c>
      <c r="L559" s="54">
        <f t="shared" si="61"/>
        <v>38.4050538</v>
      </c>
      <c r="M559" s="54"/>
    </row>
    <row r="560" ht="21" customHeight="1" spans="1:15">
      <c r="A560" s="78"/>
      <c r="B560" s="79"/>
      <c r="C560" s="53" t="s">
        <v>580</v>
      </c>
      <c r="D560" s="54">
        <f t="shared" si="56"/>
        <v>287.1</v>
      </c>
      <c r="E560" s="54">
        <f t="shared" si="57"/>
        <v>330</v>
      </c>
      <c r="F560" s="54">
        <f t="shared" si="58"/>
        <v>295.713</v>
      </c>
      <c r="G560" s="54">
        <f t="shared" si="54"/>
        <v>261</v>
      </c>
      <c r="H560" s="54">
        <v>300</v>
      </c>
      <c r="I560" s="54">
        <f t="shared" si="55"/>
        <v>268.83</v>
      </c>
      <c r="J560" s="54">
        <f t="shared" si="59"/>
        <v>234.9</v>
      </c>
      <c r="K560" s="54">
        <f t="shared" si="60"/>
        <v>270</v>
      </c>
      <c r="L560" s="54">
        <f t="shared" si="61"/>
        <v>241.947</v>
      </c>
      <c r="M560" s="54"/>
    </row>
    <row r="561" ht="21" customHeight="1" spans="1:13">
      <c r="A561" s="78"/>
      <c r="B561" s="79"/>
      <c r="C561" s="53" t="s">
        <v>581</v>
      </c>
      <c r="D561" s="54">
        <f t="shared" si="56"/>
        <v>37.55268</v>
      </c>
      <c r="E561" s="54">
        <f t="shared" si="57"/>
        <v>43.164</v>
      </c>
      <c r="F561" s="54">
        <f t="shared" si="58"/>
        <v>38.6792604</v>
      </c>
      <c r="G561" s="54">
        <f t="shared" si="54"/>
        <v>34.1388</v>
      </c>
      <c r="H561" s="54">
        <v>39.24</v>
      </c>
      <c r="I561" s="54">
        <f t="shared" si="55"/>
        <v>35.162964</v>
      </c>
      <c r="J561" s="54">
        <f t="shared" si="59"/>
        <v>30.72492</v>
      </c>
      <c r="K561" s="54">
        <f t="shared" si="60"/>
        <v>35.316</v>
      </c>
      <c r="L561" s="54">
        <f t="shared" si="61"/>
        <v>31.6466676</v>
      </c>
      <c r="M561" s="54"/>
    </row>
    <row r="562" ht="21" customHeight="1" spans="1:13">
      <c r="A562" s="78"/>
      <c r="B562" s="79"/>
      <c r="C562" s="53" t="s">
        <v>582</v>
      </c>
      <c r="D562" s="54">
        <f t="shared" si="56"/>
        <v>362.54988</v>
      </c>
      <c r="E562" s="54">
        <f t="shared" si="57"/>
        <v>416.724</v>
      </c>
      <c r="F562" s="54">
        <f t="shared" si="58"/>
        <v>373.4263764</v>
      </c>
      <c r="G562" s="54">
        <f t="shared" si="54"/>
        <v>329.5908</v>
      </c>
      <c r="H562" s="54">
        <v>378.84</v>
      </c>
      <c r="I562" s="54">
        <f t="shared" si="55"/>
        <v>339.478524</v>
      </c>
      <c r="J562" s="54">
        <f t="shared" si="59"/>
        <v>296.63172</v>
      </c>
      <c r="K562" s="54">
        <f t="shared" si="60"/>
        <v>340.956</v>
      </c>
      <c r="L562" s="54">
        <f t="shared" si="61"/>
        <v>305.5306716</v>
      </c>
      <c r="M562" s="54"/>
    </row>
    <row r="563" ht="21" customHeight="1" spans="1:13">
      <c r="A563" s="78"/>
      <c r="B563" s="79"/>
      <c r="C563" s="53" t="s">
        <v>583</v>
      </c>
      <c r="D563" s="54">
        <f t="shared" si="56"/>
        <v>296.17236</v>
      </c>
      <c r="E563" s="54">
        <f t="shared" si="57"/>
        <v>340.428</v>
      </c>
      <c r="F563" s="54">
        <f t="shared" si="58"/>
        <v>305.0575308</v>
      </c>
      <c r="G563" s="54">
        <f t="shared" si="54"/>
        <v>269.2476</v>
      </c>
      <c r="H563" s="54">
        <v>309.48</v>
      </c>
      <c r="I563" s="54">
        <f t="shared" si="55"/>
        <v>277.325028</v>
      </c>
      <c r="J563" s="54">
        <f t="shared" si="59"/>
        <v>242.32284</v>
      </c>
      <c r="K563" s="54">
        <f t="shared" si="60"/>
        <v>278.532</v>
      </c>
      <c r="L563" s="54">
        <f t="shared" si="61"/>
        <v>249.5925252</v>
      </c>
      <c r="M563" s="54"/>
    </row>
    <row r="564" ht="21" customHeight="1" spans="1:13">
      <c r="A564" s="78"/>
      <c r="B564" s="79"/>
      <c r="C564" s="53" t="s">
        <v>584</v>
      </c>
      <c r="D564" s="54">
        <f t="shared" si="56"/>
        <v>414.06519</v>
      </c>
      <c r="E564" s="54">
        <f t="shared" si="57"/>
        <v>475.937</v>
      </c>
      <c r="F564" s="54">
        <f t="shared" si="58"/>
        <v>426.4871457</v>
      </c>
      <c r="G564" s="54">
        <f t="shared" si="54"/>
        <v>376.4229</v>
      </c>
      <c r="H564" s="54">
        <v>432.67</v>
      </c>
      <c r="I564" s="54">
        <f t="shared" si="55"/>
        <v>387.715587</v>
      </c>
      <c r="J564" s="54">
        <f t="shared" si="59"/>
        <v>338.78061</v>
      </c>
      <c r="K564" s="54">
        <f t="shared" si="60"/>
        <v>389.403</v>
      </c>
      <c r="L564" s="54">
        <f t="shared" si="61"/>
        <v>348.9440283</v>
      </c>
      <c r="M564" s="54"/>
    </row>
    <row r="565" ht="21" customHeight="1" spans="1:13">
      <c r="A565" s="78"/>
      <c r="B565" s="79"/>
      <c r="C565" s="53" t="s">
        <v>585</v>
      </c>
      <c r="D565" s="54">
        <f t="shared" si="56"/>
        <v>26.73858</v>
      </c>
      <c r="E565" s="54">
        <f t="shared" si="57"/>
        <v>30.734</v>
      </c>
      <c r="F565" s="54">
        <f t="shared" si="58"/>
        <v>27.5407374</v>
      </c>
      <c r="G565" s="54">
        <f t="shared" si="54"/>
        <v>24.3078</v>
      </c>
      <c r="H565" s="54">
        <v>27.94</v>
      </c>
      <c r="I565" s="54">
        <f t="shared" si="55"/>
        <v>25.037034</v>
      </c>
      <c r="J565" s="54">
        <f t="shared" si="59"/>
        <v>21.87702</v>
      </c>
      <c r="K565" s="54">
        <f t="shared" si="60"/>
        <v>25.146</v>
      </c>
      <c r="L565" s="54">
        <f t="shared" si="61"/>
        <v>22.5333306</v>
      </c>
      <c r="M565" s="54"/>
    </row>
    <row r="566" ht="21" customHeight="1" spans="1:13">
      <c r="A566" s="78"/>
      <c r="B566" s="79"/>
      <c r="C566" s="53" t="s">
        <v>586</v>
      </c>
      <c r="D566" s="54">
        <f t="shared" si="56"/>
        <v>55.47729</v>
      </c>
      <c r="E566" s="54">
        <f t="shared" si="57"/>
        <v>63.767</v>
      </c>
      <c r="F566" s="54">
        <f t="shared" si="58"/>
        <v>57.1416087</v>
      </c>
      <c r="G566" s="54">
        <f t="shared" si="54"/>
        <v>50.4339</v>
      </c>
      <c r="H566" s="54">
        <v>57.97</v>
      </c>
      <c r="I566" s="54">
        <f t="shared" si="55"/>
        <v>51.946917</v>
      </c>
      <c r="J566" s="54">
        <f t="shared" si="59"/>
        <v>45.39051</v>
      </c>
      <c r="K566" s="54">
        <f t="shared" si="60"/>
        <v>52.173</v>
      </c>
      <c r="L566" s="54">
        <f t="shared" si="61"/>
        <v>46.7522253</v>
      </c>
      <c r="M566" s="54"/>
    </row>
    <row r="567" ht="21" customHeight="1" spans="1:13">
      <c r="A567" s="78"/>
      <c r="B567" s="79"/>
      <c r="C567" s="53" t="s">
        <v>587</v>
      </c>
      <c r="D567" s="54">
        <f t="shared" si="56"/>
        <v>61.41069</v>
      </c>
      <c r="E567" s="54">
        <f t="shared" si="57"/>
        <v>70.587</v>
      </c>
      <c r="F567" s="54">
        <f t="shared" si="58"/>
        <v>63.2530107</v>
      </c>
      <c r="G567" s="54">
        <f t="shared" si="54"/>
        <v>55.8279</v>
      </c>
      <c r="H567" s="54">
        <v>64.17</v>
      </c>
      <c r="I567" s="54">
        <f t="shared" si="55"/>
        <v>57.502737</v>
      </c>
      <c r="J567" s="54">
        <f t="shared" si="59"/>
        <v>50.24511</v>
      </c>
      <c r="K567" s="54">
        <f t="shared" si="60"/>
        <v>57.753</v>
      </c>
      <c r="L567" s="54">
        <f t="shared" si="61"/>
        <v>51.7524633</v>
      </c>
      <c r="M567" s="54"/>
    </row>
    <row r="568" ht="21" customHeight="1" spans="1:13">
      <c r="A568" s="78"/>
      <c r="B568" s="79"/>
      <c r="C568" s="53" t="s">
        <v>588</v>
      </c>
      <c r="D568" s="54">
        <f t="shared" si="56"/>
        <v>183.25593</v>
      </c>
      <c r="E568" s="54">
        <f t="shared" si="57"/>
        <v>210.639</v>
      </c>
      <c r="F568" s="54">
        <f t="shared" si="58"/>
        <v>188.7536079</v>
      </c>
      <c r="G568" s="54">
        <f t="shared" si="54"/>
        <v>166.5963</v>
      </c>
      <c r="H568" s="54">
        <v>191.49</v>
      </c>
      <c r="I568" s="54">
        <f t="shared" si="55"/>
        <v>171.594189</v>
      </c>
      <c r="J568" s="54">
        <f t="shared" si="59"/>
        <v>149.93667</v>
      </c>
      <c r="K568" s="54">
        <f t="shared" si="60"/>
        <v>172.341</v>
      </c>
      <c r="L568" s="54">
        <f t="shared" si="61"/>
        <v>154.4347701</v>
      </c>
      <c r="M568" s="54"/>
    </row>
    <row r="569" ht="21" customHeight="1" spans="1:13">
      <c r="A569" s="78"/>
      <c r="B569" s="79"/>
      <c r="C569" s="53" t="s">
        <v>589</v>
      </c>
      <c r="D569" s="54">
        <f t="shared" si="56"/>
        <v>172.3557</v>
      </c>
      <c r="E569" s="54">
        <f t="shared" si="57"/>
        <v>198.11</v>
      </c>
      <c r="F569" s="54">
        <f t="shared" si="58"/>
        <v>177.526371</v>
      </c>
      <c r="G569" s="54">
        <f t="shared" si="54"/>
        <v>156.687</v>
      </c>
      <c r="H569" s="54">
        <v>180.1</v>
      </c>
      <c r="I569" s="54">
        <f t="shared" si="55"/>
        <v>161.38761</v>
      </c>
      <c r="J569" s="54">
        <f t="shared" si="59"/>
        <v>141.0183</v>
      </c>
      <c r="K569" s="54">
        <f t="shared" si="60"/>
        <v>162.09</v>
      </c>
      <c r="L569" s="54">
        <f t="shared" si="61"/>
        <v>145.248849</v>
      </c>
      <c r="M569" s="54"/>
    </row>
    <row r="570" ht="21" customHeight="1" spans="1:13">
      <c r="A570" s="78"/>
      <c r="B570" s="79"/>
      <c r="C570" s="53" t="s">
        <v>590</v>
      </c>
      <c r="D570" s="54">
        <f t="shared" si="56"/>
        <v>109.9593</v>
      </c>
      <c r="E570" s="54">
        <f t="shared" si="57"/>
        <v>126.39</v>
      </c>
      <c r="F570" s="54">
        <f t="shared" si="58"/>
        <v>113.258079</v>
      </c>
      <c r="G570" s="54">
        <f t="shared" si="54"/>
        <v>99.963</v>
      </c>
      <c r="H570" s="54">
        <v>114.9</v>
      </c>
      <c r="I570" s="54">
        <f t="shared" si="55"/>
        <v>102.96189</v>
      </c>
      <c r="J570" s="54">
        <f t="shared" si="59"/>
        <v>89.9667</v>
      </c>
      <c r="K570" s="54">
        <f t="shared" si="60"/>
        <v>103.41</v>
      </c>
      <c r="L570" s="54">
        <f t="shared" si="61"/>
        <v>92.665701</v>
      </c>
      <c r="M570" s="54"/>
    </row>
    <row r="571" ht="21" customHeight="1" spans="1:13">
      <c r="A571" s="78"/>
      <c r="B571" s="79"/>
      <c r="C571" s="53" t="s">
        <v>591</v>
      </c>
      <c r="D571" s="54">
        <f t="shared" si="56"/>
        <v>45.57234</v>
      </c>
      <c r="E571" s="54">
        <f t="shared" si="57"/>
        <v>52.382</v>
      </c>
      <c r="F571" s="54">
        <f t="shared" si="58"/>
        <v>46.9395102</v>
      </c>
      <c r="G571" s="54">
        <f t="shared" si="54"/>
        <v>41.4294</v>
      </c>
      <c r="H571" s="54">
        <v>47.62</v>
      </c>
      <c r="I571" s="54">
        <f t="shared" si="55"/>
        <v>42.672282</v>
      </c>
      <c r="J571" s="54">
        <f t="shared" si="59"/>
        <v>37.28646</v>
      </c>
      <c r="K571" s="54">
        <f t="shared" si="60"/>
        <v>42.858</v>
      </c>
      <c r="L571" s="54">
        <f t="shared" si="61"/>
        <v>38.4050538</v>
      </c>
      <c r="M571" s="54"/>
    </row>
    <row r="572" ht="21" customHeight="1" spans="1:13">
      <c r="A572" s="78"/>
      <c r="B572" s="79"/>
      <c r="C572" s="53" t="s">
        <v>592</v>
      </c>
      <c r="D572" s="54">
        <f t="shared" si="56"/>
        <v>73.29663</v>
      </c>
      <c r="E572" s="54">
        <f t="shared" si="57"/>
        <v>84.249</v>
      </c>
      <c r="F572" s="54">
        <f t="shared" si="58"/>
        <v>75.4955289</v>
      </c>
      <c r="G572" s="54">
        <f t="shared" ref="G572:G577" si="62">H572*(1-13%)</f>
        <v>66.6333</v>
      </c>
      <c r="H572" s="54">
        <v>76.59</v>
      </c>
      <c r="I572" s="54">
        <f t="shared" ref="I572:I577" si="63">G572*(1+3%)</f>
        <v>68.632299</v>
      </c>
      <c r="J572" s="54">
        <f t="shared" si="59"/>
        <v>59.96997</v>
      </c>
      <c r="K572" s="54">
        <f t="shared" si="60"/>
        <v>68.931</v>
      </c>
      <c r="L572" s="54">
        <f t="shared" si="61"/>
        <v>61.7690691</v>
      </c>
      <c r="M572" s="54"/>
    </row>
    <row r="573" ht="21" customHeight="1" spans="1:13">
      <c r="A573" s="78"/>
      <c r="B573" s="79"/>
      <c r="C573" s="53" t="s">
        <v>593</v>
      </c>
      <c r="D573" s="54">
        <f t="shared" si="56"/>
        <v>266.45751</v>
      </c>
      <c r="E573" s="54">
        <f t="shared" si="57"/>
        <v>306.273</v>
      </c>
      <c r="F573" s="54">
        <f t="shared" si="58"/>
        <v>274.4512353</v>
      </c>
      <c r="G573" s="54">
        <f t="shared" si="62"/>
        <v>242.2341</v>
      </c>
      <c r="H573" s="54">
        <v>278.43</v>
      </c>
      <c r="I573" s="54">
        <f t="shared" si="63"/>
        <v>249.501123</v>
      </c>
      <c r="J573" s="54">
        <f t="shared" si="59"/>
        <v>218.01069</v>
      </c>
      <c r="K573" s="54">
        <f t="shared" si="60"/>
        <v>250.587</v>
      </c>
      <c r="L573" s="54">
        <f t="shared" si="61"/>
        <v>224.5510107</v>
      </c>
      <c r="M573" s="54"/>
    </row>
    <row r="574" ht="21" customHeight="1" spans="1:13">
      <c r="A574" s="78"/>
      <c r="B574" s="79"/>
      <c r="C574" s="53" t="s">
        <v>594</v>
      </c>
      <c r="D574" s="54">
        <f t="shared" si="56"/>
        <v>61.41069</v>
      </c>
      <c r="E574" s="54">
        <f t="shared" si="57"/>
        <v>70.587</v>
      </c>
      <c r="F574" s="54">
        <f t="shared" si="58"/>
        <v>63.2530107</v>
      </c>
      <c r="G574" s="54">
        <f t="shared" si="62"/>
        <v>55.8279</v>
      </c>
      <c r="H574" s="54">
        <v>64.17</v>
      </c>
      <c r="I574" s="54">
        <f t="shared" si="63"/>
        <v>57.502737</v>
      </c>
      <c r="J574" s="54">
        <f t="shared" si="59"/>
        <v>50.24511</v>
      </c>
      <c r="K574" s="54">
        <f t="shared" si="60"/>
        <v>57.753</v>
      </c>
      <c r="L574" s="54">
        <f t="shared" si="61"/>
        <v>51.7524633</v>
      </c>
      <c r="M574" s="54"/>
    </row>
    <row r="575" ht="21" customHeight="1" spans="1:13">
      <c r="A575" s="78"/>
      <c r="B575" s="79"/>
      <c r="C575" s="53" t="s">
        <v>595</v>
      </c>
      <c r="D575" s="54">
        <f t="shared" si="56"/>
        <v>190.18461</v>
      </c>
      <c r="E575" s="54">
        <f t="shared" si="57"/>
        <v>218.603</v>
      </c>
      <c r="F575" s="54">
        <f t="shared" si="58"/>
        <v>195.8901483</v>
      </c>
      <c r="G575" s="54">
        <f t="shared" si="62"/>
        <v>172.8951</v>
      </c>
      <c r="H575" s="54">
        <v>198.73</v>
      </c>
      <c r="I575" s="54">
        <f t="shared" si="63"/>
        <v>178.081953</v>
      </c>
      <c r="J575" s="54">
        <f t="shared" si="59"/>
        <v>155.60559</v>
      </c>
      <c r="K575" s="54">
        <f t="shared" si="60"/>
        <v>178.857</v>
      </c>
      <c r="L575" s="54">
        <f t="shared" si="61"/>
        <v>160.2737577</v>
      </c>
      <c r="M575" s="54"/>
    </row>
    <row r="576" ht="21" customHeight="1" spans="1:13">
      <c r="A576" s="78"/>
      <c r="B576" s="79"/>
      <c r="C576" s="53" t="s">
        <v>596</v>
      </c>
      <c r="D576" s="54">
        <f t="shared" si="56"/>
        <v>136.69788</v>
      </c>
      <c r="E576" s="54">
        <f t="shared" si="57"/>
        <v>157.124</v>
      </c>
      <c r="F576" s="54">
        <f t="shared" si="58"/>
        <v>140.7988164</v>
      </c>
      <c r="G576" s="54">
        <f t="shared" si="62"/>
        <v>124.2708</v>
      </c>
      <c r="H576" s="54">
        <v>142.84</v>
      </c>
      <c r="I576" s="54">
        <f t="shared" si="63"/>
        <v>127.998924</v>
      </c>
      <c r="J576" s="54">
        <f t="shared" si="59"/>
        <v>111.84372</v>
      </c>
      <c r="K576" s="54">
        <f t="shared" si="60"/>
        <v>128.556</v>
      </c>
      <c r="L576" s="54">
        <f t="shared" si="61"/>
        <v>115.1990316</v>
      </c>
      <c r="M576" s="54"/>
    </row>
    <row r="577" ht="21" customHeight="1" spans="1:13">
      <c r="A577" s="78"/>
      <c r="B577" s="79"/>
      <c r="C577" s="53" t="s">
        <v>597</v>
      </c>
      <c r="D577" s="54">
        <f t="shared" si="56"/>
        <v>136.69788</v>
      </c>
      <c r="E577" s="54">
        <f t="shared" si="57"/>
        <v>157.124</v>
      </c>
      <c r="F577" s="54">
        <f t="shared" si="58"/>
        <v>140.7988164</v>
      </c>
      <c r="G577" s="54">
        <f t="shared" si="62"/>
        <v>124.2708</v>
      </c>
      <c r="H577" s="54">
        <v>142.84</v>
      </c>
      <c r="I577" s="54">
        <f t="shared" si="63"/>
        <v>127.998924</v>
      </c>
      <c r="J577" s="54">
        <f t="shared" si="59"/>
        <v>111.84372</v>
      </c>
      <c r="K577" s="54">
        <f t="shared" si="60"/>
        <v>128.556</v>
      </c>
      <c r="L577" s="54">
        <f t="shared" si="61"/>
        <v>115.1990316</v>
      </c>
      <c r="M577" s="54"/>
    </row>
    <row r="578" ht="21" customHeight="1" spans="1:13">
      <c r="A578" s="78"/>
      <c r="B578" s="79"/>
      <c r="C578" s="53" t="s">
        <v>598</v>
      </c>
      <c r="D578" s="54">
        <f t="shared" si="56"/>
        <v>136.69788</v>
      </c>
      <c r="E578" s="54">
        <f t="shared" si="57"/>
        <v>157.124</v>
      </c>
      <c r="F578" s="54">
        <f t="shared" si="58"/>
        <v>140.7988164</v>
      </c>
      <c r="G578" s="54">
        <f t="shared" ref="G578:G608" si="64">H578*(1-13%)</f>
        <v>124.2708</v>
      </c>
      <c r="H578" s="54">
        <v>142.84</v>
      </c>
      <c r="I578" s="54">
        <f t="shared" ref="I578:I608" si="65">G578*(1+3%)</f>
        <v>127.998924</v>
      </c>
      <c r="J578" s="54">
        <f t="shared" si="59"/>
        <v>111.84372</v>
      </c>
      <c r="K578" s="54">
        <f t="shared" si="60"/>
        <v>128.556</v>
      </c>
      <c r="L578" s="54">
        <f t="shared" si="61"/>
        <v>115.1990316</v>
      </c>
      <c r="M578" s="54"/>
    </row>
    <row r="579" ht="21" customHeight="1" spans="1:13">
      <c r="A579" s="78"/>
      <c r="B579" s="79"/>
      <c r="C579" s="53" t="s">
        <v>599</v>
      </c>
      <c r="D579" s="54">
        <f t="shared" si="56"/>
        <v>228.82827</v>
      </c>
      <c r="E579" s="54">
        <f t="shared" si="57"/>
        <v>263.021</v>
      </c>
      <c r="F579" s="54">
        <f t="shared" si="58"/>
        <v>235.6931181</v>
      </c>
      <c r="G579" s="54">
        <f t="shared" si="64"/>
        <v>208.0257</v>
      </c>
      <c r="H579" s="54">
        <v>239.11</v>
      </c>
      <c r="I579" s="54">
        <f t="shared" si="65"/>
        <v>214.266471</v>
      </c>
      <c r="J579" s="54">
        <f t="shared" si="59"/>
        <v>187.22313</v>
      </c>
      <c r="K579" s="54">
        <f t="shared" si="60"/>
        <v>215.199</v>
      </c>
      <c r="L579" s="54">
        <f t="shared" si="61"/>
        <v>192.8398239</v>
      </c>
      <c r="M579" s="54"/>
    </row>
    <row r="580" ht="21" customHeight="1" spans="1:13">
      <c r="A580" s="78"/>
      <c r="B580" s="79"/>
      <c r="C580" s="53" t="s">
        <v>600</v>
      </c>
      <c r="D580" s="54">
        <f t="shared" si="56"/>
        <v>274.38147</v>
      </c>
      <c r="E580" s="54">
        <f t="shared" si="57"/>
        <v>315.381</v>
      </c>
      <c r="F580" s="54">
        <f t="shared" si="58"/>
        <v>282.6129141</v>
      </c>
      <c r="G580" s="54">
        <f t="shared" si="64"/>
        <v>249.4377</v>
      </c>
      <c r="H580" s="54">
        <v>286.71</v>
      </c>
      <c r="I580" s="54">
        <f t="shared" si="65"/>
        <v>256.920831</v>
      </c>
      <c r="J580" s="54">
        <f t="shared" si="59"/>
        <v>224.49393</v>
      </c>
      <c r="K580" s="54">
        <f t="shared" si="60"/>
        <v>258.039</v>
      </c>
      <c r="L580" s="54">
        <f t="shared" si="61"/>
        <v>231.2287479</v>
      </c>
      <c r="M580" s="54"/>
    </row>
    <row r="581" ht="21" customHeight="1" spans="1:13">
      <c r="A581" s="78"/>
      <c r="B581" s="79"/>
      <c r="C581" s="53" t="s">
        <v>601</v>
      </c>
      <c r="D581" s="54">
        <f t="shared" si="56"/>
        <v>109.9593</v>
      </c>
      <c r="E581" s="54">
        <f t="shared" si="57"/>
        <v>126.39</v>
      </c>
      <c r="F581" s="54">
        <f t="shared" si="58"/>
        <v>113.258079</v>
      </c>
      <c r="G581" s="54">
        <f t="shared" si="64"/>
        <v>99.963</v>
      </c>
      <c r="H581" s="54">
        <v>114.9</v>
      </c>
      <c r="I581" s="54">
        <f t="shared" si="65"/>
        <v>102.96189</v>
      </c>
      <c r="J581" s="54">
        <f t="shared" si="59"/>
        <v>89.9667</v>
      </c>
      <c r="K581" s="54">
        <f t="shared" si="60"/>
        <v>103.41</v>
      </c>
      <c r="L581" s="54">
        <f t="shared" si="61"/>
        <v>92.665701</v>
      </c>
      <c r="M581" s="54"/>
    </row>
    <row r="582" ht="21" customHeight="1" spans="1:13">
      <c r="A582" s="78"/>
      <c r="B582" s="79"/>
      <c r="C582" s="53" t="s">
        <v>602</v>
      </c>
      <c r="D582" s="54">
        <f t="shared" si="56"/>
        <v>136.69788</v>
      </c>
      <c r="E582" s="54">
        <f t="shared" si="57"/>
        <v>157.124</v>
      </c>
      <c r="F582" s="54">
        <f t="shared" si="58"/>
        <v>140.7988164</v>
      </c>
      <c r="G582" s="54">
        <f t="shared" si="64"/>
        <v>124.2708</v>
      </c>
      <c r="H582" s="54">
        <v>142.84</v>
      </c>
      <c r="I582" s="54">
        <f t="shared" si="65"/>
        <v>127.998924</v>
      </c>
      <c r="J582" s="54">
        <f t="shared" si="59"/>
        <v>111.84372</v>
      </c>
      <c r="K582" s="54">
        <f t="shared" si="60"/>
        <v>128.556</v>
      </c>
      <c r="L582" s="54">
        <f t="shared" si="61"/>
        <v>115.1990316</v>
      </c>
      <c r="M582" s="54"/>
    </row>
    <row r="583" ht="21" customHeight="1" spans="1:13">
      <c r="A583" s="78"/>
      <c r="B583" s="79"/>
      <c r="C583" s="53" t="s">
        <v>603</v>
      </c>
      <c r="D583" s="54">
        <f t="shared" si="56"/>
        <v>136.69788</v>
      </c>
      <c r="E583" s="54">
        <f t="shared" si="57"/>
        <v>157.124</v>
      </c>
      <c r="F583" s="54">
        <f t="shared" si="58"/>
        <v>140.7988164</v>
      </c>
      <c r="G583" s="54">
        <f t="shared" si="64"/>
        <v>124.2708</v>
      </c>
      <c r="H583" s="54">
        <v>142.84</v>
      </c>
      <c r="I583" s="54">
        <f t="shared" si="65"/>
        <v>127.998924</v>
      </c>
      <c r="J583" s="54">
        <f t="shared" si="59"/>
        <v>111.84372</v>
      </c>
      <c r="K583" s="54">
        <f t="shared" si="60"/>
        <v>128.556</v>
      </c>
      <c r="L583" s="54">
        <f t="shared" si="61"/>
        <v>115.1990316</v>
      </c>
      <c r="M583" s="54"/>
    </row>
    <row r="584" ht="21" customHeight="1" spans="1:13">
      <c r="A584" s="78"/>
      <c r="B584" s="79"/>
      <c r="C584" s="53" t="s">
        <v>604</v>
      </c>
      <c r="D584" s="54">
        <f t="shared" si="56"/>
        <v>310.36467</v>
      </c>
      <c r="E584" s="54">
        <f t="shared" si="57"/>
        <v>356.741</v>
      </c>
      <c r="F584" s="54">
        <f t="shared" si="58"/>
        <v>319.6756101</v>
      </c>
      <c r="G584" s="54">
        <f t="shared" si="64"/>
        <v>282.1497</v>
      </c>
      <c r="H584" s="54">
        <v>324.31</v>
      </c>
      <c r="I584" s="54">
        <f t="shared" si="65"/>
        <v>290.614191</v>
      </c>
      <c r="J584" s="54">
        <f t="shared" si="59"/>
        <v>253.93473</v>
      </c>
      <c r="K584" s="54">
        <f t="shared" si="60"/>
        <v>291.879</v>
      </c>
      <c r="L584" s="54">
        <f t="shared" si="61"/>
        <v>261.5527719</v>
      </c>
      <c r="M584" s="54"/>
    </row>
    <row r="585" ht="21" customHeight="1" spans="1:13">
      <c r="A585" s="78"/>
      <c r="B585" s="79"/>
      <c r="C585" s="53" t="s">
        <v>605</v>
      </c>
      <c r="D585" s="54">
        <f t="shared" si="56"/>
        <v>2009.7</v>
      </c>
      <c r="E585" s="54">
        <f t="shared" si="57"/>
        <v>2310</v>
      </c>
      <c r="F585" s="54">
        <f t="shared" si="58"/>
        <v>2069.991</v>
      </c>
      <c r="G585" s="54">
        <f t="shared" si="64"/>
        <v>1827</v>
      </c>
      <c r="H585" s="54">
        <v>2100</v>
      </c>
      <c r="I585" s="54">
        <f t="shared" si="65"/>
        <v>1881.81</v>
      </c>
      <c r="J585" s="54">
        <f t="shared" si="59"/>
        <v>1644.3</v>
      </c>
      <c r="K585" s="54">
        <f t="shared" si="60"/>
        <v>1890</v>
      </c>
      <c r="L585" s="54">
        <f t="shared" si="61"/>
        <v>1693.629</v>
      </c>
      <c r="M585" s="54"/>
    </row>
    <row r="586" ht="21" customHeight="1" spans="1:13">
      <c r="A586" s="78"/>
      <c r="B586" s="79"/>
      <c r="C586" s="53" t="s">
        <v>606</v>
      </c>
      <c r="D586" s="54">
        <f t="shared" si="56"/>
        <v>227.23965</v>
      </c>
      <c r="E586" s="54">
        <f t="shared" si="57"/>
        <v>261.195</v>
      </c>
      <c r="F586" s="54">
        <f t="shared" si="58"/>
        <v>234.0568395</v>
      </c>
      <c r="G586" s="54">
        <f t="shared" si="64"/>
        <v>206.5815</v>
      </c>
      <c r="H586" s="54">
        <v>237.45</v>
      </c>
      <c r="I586" s="54">
        <f t="shared" si="65"/>
        <v>212.778945</v>
      </c>
      <c r="J586" s="54">
        <f t="shared" si="59"/>
        <v>185.92335</v>
      </c>
      <c r="K586" s="54">
        <f t="shared" si="60"/>
        <v>213.705</v>
      </c>
      <c r="L586" s="54">
        <f t="shared" si="61"/>
        <v>191.5010505</v>
      </c>
      <c r="M586" s="54"/>
    </row>
    <row r="587" ht="21" customHeight="1" spans="1:13">
      <c r="A587" s="78"/>
      <c r="B587" s="79"/>
      <c r="C587" s="53" t="s">
        <v>607</v>
      </c>
      <c r="D587" s="54">
        <f t="shared" si="56"/>
        <v>136.69788</v>
      </c>
      <c r="E587" s="54">
        <f t="shared" si="57"/>
        <v>157.124</v>
      </c>
      <c r="F587" s="54">
        <f t="shared" si="58"/>
        <v>140.7988164</v>
      </c>
      <c r="G587" s="54">
        <f t="shared" si="64"/>
        <v>124.2708</v>
      </c>
      <c r="H587" s="54">
        <v>142.84</v>
      </c>
      <c r="I587" s="54">
        <f t="shared" si="65"/>
        <v>127.998924</v>
      </c>
      <c r="J587" s="54">
        <f t="shared" si="59"/>
        <v>111.84372</v>
      </c>
      <c r="K587" s="54">
        <f t="shared" si="60"/>
        <v>128.556</v>
      </c>
      <c r="L587" s="54">
        <f t="shared" si="61"/>
        <v>115.1990316</v>
      </c>
      <c r="M587" s="54"/>
    </row>
    <row r="588" ht="21" customHeight="1" spans="1:13">
      <c r="A588" s="78"/>
      <c r="B588" s="79"/>
      <c r="C588" s="53" t="s">
        <v>608</v>
      </c>
      <c r="D588" s="54">
        <f t="shared" si="56"/>
        <v>228.82827</v>
      </c>
      <c r="E588" s="54">
        <f t="shared" si="57"/>
        <v>263.021</v>
      </c>
      <c r="F588" s="54">
        <f t="shared" si="58"/>
        <v>235.6931181</v>
      </c>
      <c r="G588" s="54">
        <f t="shared" si="64"/>
        <v>208.0257</v>
      </c>
      <c r="H588" s="54">
        <v>239.11</v>
      </c>
      <c r="I588" s="54">
        <f t="shared" si="65"/>
        <v>214.266471</v>
      </c>
      <c r="J588" s="54">
        <f t="shared" si="59"/>
        <v>187.22313</v>
      </c>
      <c r="K588" s="54">
        <f t="shared" si="60"/>
        <v>215.199</v>
      </c>
      <c r="L588" s="54">
        <f t="shared" si="61"/>
        <v>192.8398239</v>
      </c>
      <c r="M588" s="54"/>
    </row>
    <row r="589" ht="21" customHeight="1" spans="1:13">
      <c r="A589" s="78"/>
      <c r="B589" s="79"/>
      <c r="C589" s="53" t="s">
        <v>609</v>
      </c>
      <c r="D589" s="54">
        <f t="shared" si="56"/>
        <v>126.79293</v>
      </c>
      <c r="E589" s="54">
        <f t="shared" si="57"/>
        <v>145.739</v>
      </c>
      <c r="F589" s="54">
        <f t="shared" si="58"/>
        <v>130.5967179</v>
      </c>
      <c r="G589" s="54">
        <f t="shared" si="64"/>
        <v>115.2663</v>
      </c>
      <c r="H589" s="54">
        <v>132.49</v>
      </c>
      <c r="I589" s="54">
        <f t="shared" si="65"/>
        <v>118.724289</v>
      </c>
      <c r="J589" s="54">
        <f t="shared" si="59"/>
        <v>103.73967</v>
      </c>
      <c r="K589" s="54">
        <f t="shared" si="60"/>
        <v>119.241</v>
      </c>
      <c r="L589" s="54">
        <f t="shared" si="61"/>
        <v>106.8518601</v>
      </c>
      <c r="M589" s="54"/>
    </row>
    <row r="590" ht="21" customHeight="1" spans="1:13">
      <c r="A590" s="78"/>
      <c r="B590" s="79"/>
      <c r="C590" s="53" t="s">
        <v>610</v>
      </c>
      <c r="D590" s="54">
        <f t="shared" ref="D590:D608" si="66">E590*(1-13%)</f>
        <v>1662.77793</v>
      </c>
      <c r="E590" s="54">
        <f t="shared" ref="E590:E608" si="67">H590*(1+10%)</f>
        <v>1911.239</v>
      </c>
      <c r="F590" s="54">
        <f t="shared" ref="F590:F608" si="68">D590*(1+3%)</f>
        <v>1712.6612679</v>
      </c>
      <c r="G590" s="54">
        <f t="shared" si="64"/>
        <v>1511.6163</v>
      </c>
      <c r="H590" s="54">
        <v>1737.49</v>
      </c>
      <c r="I590" s="54">
        <f t="shared" si="65"/>
        <v>1556.964789</v>
      </c>
      <c r="J590" s="54">
        <f t="shared" ref="J590:J608" si="69">K590*(1-13%)</f>
        <v>1360.45467</v>
      </c>
      <c r="K590" s="54">
        <f t="shared" ref="K590:K608" si="70">H590*90%</f>
        <v>1563.741</v>
      </c>
      <c r="L590" s="54">
        <f t="shared" ref="L590:L608" si="71">J590*(1+3%)</f>
        <v>1401.2683101</v>
      </c>
      <c r="M590" s="54"/>
    </row>
    <row r="591" ht="21" customHeight="1" spans="1:13">
      <c r="A591" s="78"/>
      <c r="B591" s="79"/>
      <c r="C591" s="53" t="s">
        <v>611</v>
      </c>
      <c r="D591" s="54">
        <f t="shared" si="66"/>
        <v>109.9593</v>
      </c>
      <c r="E591" s="54">
        <f t="shared" si="67"/>
        <v>126.39</v>
      </c>
      <c r="F591" s="54">
        <f t="shared" si="68"/>
        <v>113.258079</v>
      </c>
      <c r="G591" s="54">
        <f t="shared" si="64"/>
        <v>99.963</v>
      </c>
      <c r="H591" s="54">
        <v>114.9</v>
      </c>
      <c r="I591" s="54">
        <f t="shared" si="65"/>
        <v>102.96189</v>
      </c>
      <c r="J591" s="54">
        <f t="shared" si="69"/>
        <v>89.9667</v>
      </c>
      <c r="K591" s="54">
        <f t="shared" si="70"/>
        <v>103.41</v>
      </c>
      <c r="L591" s="54">
        <f t="shared" si="71"/>
        <v>92.665701</v>
      </c>
      <c r="M591" s="54"/>
    </row>
    <row r="592" ht="21" customHeight="1" spans="1:13">
      <c r="A592" s="78"/>
      <c r="B592" s="79"/>
      <c r="C592" s="53" t="s">
        <v>612</v>
      </c>
      <c r="D592" s="54">
        <f t="shared" si="66"/>
        <v>45.57234</v>
      </c>
      <c r="E592" s="54">
        <f t="shared" si="67"/>
        <v>52.382</v>
      </c>
      <c r="F592" s="54">
        <f t="shared" si="68"/>
        <v>46.9395102</v>
      </c>
      <c r="G592" s="54">
        <f t="shared" si="64"/>
        <v>41.4294</v>
      </c>
      <c r="H592" s="54">
        <v>47.62</v>
      </c>
      <c r="I592" s="54">
        <f t="shared" si="65"/>
        <v>42.672282</v>
      </c>
      <c r="J592" s="54">
        <f t="shared" si="69"/>
        <v>37.28646</v>
      </c>
      <c r="K592" s="54">
        <f t="shared" si="70"/>
        <v>42.858</v>
      </c>
      <c r="L592" s="54">
        <f t="shared" si="71"/>
        <v>38.4050538</v>
      </c>
      <c r="M592" s="54"/>
    </row>
    <row r="593" ht="21" customHeight="1" spans="1:13">
      <c r="A593" s="78"/>
      <c r="B593" s="79"/>
      <c r="C593" s="53" t="s">
        <v>612</v>
      </c>
      <c r="D593" s="54">
        <f t="shared" si="66"/>
        <v>164.44131</v>
      </c>
      <c r="E593" s="54">
        <f t="shared" si="67"/>
        <v>189.013</v>
      </c>
      <c r="F593" s="54">
        <f t="shared" si="68"/>
        <v>169.3745493</v>
      </c>
      <c r="G593" s="54">
        <f t="shared" si="64"/>
        <v>149.4921</v>
      </c>
      <c r="H593" s="54">
        <v>171.83</v>
      </c>
      <c r="I593" s="54">
        <f t="shared" si="65"/>
        <v>153.976863</v>
      </c>
      <c r="J593" s="54">
        <f t="shared" si="69"/>
        <v>134.54289</v>
      </c>
      <c r="K593" s="54">
        <f t="shared" si="70"/>
        <v>154.647</v>
      </c>
      <c r="L593" s="54">
        <f t="shared" si="71"/>
        <v>138.5791767</v>
      </c>
      <c r="M593" s="54"/>
    </row>
    <row r="594" ht="21" customHeight="1" spans="1:13">
      <c r="A594" s="78"/>
      <c r="B594" s="79"/>
      <c r="C594" s="53" t="s">
        <v>613</v>
      </c>
      <c r="D594" s="54">
        <f t="shared" si="66"/>
        <v>183.25593</v>
      </c>
      <c r="E594" s="54">
        <f t="shared" si="67"/>
        <v>210.639</v>
      </c>
      <c r="F594" s="54">
        <f t="shared" si="68"/>
        <v>188.7536079</v>
      </c>
      <c r="G594" s="54">
        <f t="shared" si="64"/>
        <v>166.5963</v>
      </c>
      <c r="H594" s="54">
        <v>191.49</v>
      </c>
      <c r="I594" s="54">
        <f t="shared" si="65"/>
        <v>171.594189</v>
      </c>
      <c r="J594" s="54">
        <f t="shared" si="69"/>
        <v>149.93667</v>
      </c>
      <c r="K594" s="54">
        <f t="shared" si="70"/>
        <v>172.341</v>
      </c>
      <c r="L594" s="54">
        <f t="shared" si="71"/>
        <v>154.4347701</v>
      </c>
      <c r="M594" s="54"/>
    </row>
    <row r="595" ht="21" customHeight="1" spans="1:13">
      <c r="A595" s="78"/>
      <c r="B595" s="79"/>
      <c r="C595" s="53" t="s">
        <v>614</v>
      </c>
      <c r="D595" s="54">
        <f t="shared" si="66"/>
        <v>109.9593</v>
      </c>
      <c r="E595" s="54">
        <f t="shared" si="67"/>
        <v>126.39</v>
      </c>
      <c r="F595" s="54">
        <f t="shared" si="68"/>
        <v>113.258079</v>
      </c>
      <c r="G595" s="54">
        <f t="shared" si="64"/>
        <v>99.963</v>
      </c>
      <c r="H595" s="54">
        <v>114.9</v>
      </c>
      <c r="I595" s="54">
        <f t="shared" si="65"/>
        <v>102.96189</v>
      </c>
      <c r="J595" s="54">
        <f t="shared" si="69"/>
        <v>89.9667</v>
      </c>
      <c r="K595" s="54">
        <f t="shared" si="70"/>
        <v>103.41</v>
      </c>
      <c r="L595" s="54">
        <f t="shared" si="71"/>
        <v>92.665701</v>
      </c>
      <c r="M595" s="54"/>
    </row>
    <row r="596" ht="21" customHeight="1" spans="1:13">
      <c r="A596" s="78"/>
      <c r="B596" s="79"/>
      <c r="C596" s="53" t="s">
        <v>615</v>
      </c>
      <c r="D596" s="54">
        <f t="shared" si="66"/>
        <v>133.73118</v>
      </c>
      <c r="E596" s="54">
        <f t="shared" si="67"/>
        <v>153.714</v>
      </c>
      <c r="F596" s="54">
        <f t="shared" si="68"/>
        <v>137.7431154</v>
      </c>
      <c r="G596" s="54">
        <f t="shared" si="64"/>
        <v>121.5738</v>
      </c>
      <c r="H596" s="54">
        <v>139.74</v>
      </c>
      <c r="I596" s="54">
        <f t="shared" si="65"/>
        <v>125.221014</v>
      </c>
      <c r="J596" s="54">
        <f t="shared" si="69"/>
        <v>109.41642</v>
      </c>
      <c r="K596" s="54">
        <f t="shared" si="70"/>
        <v>125.766</v>
      </c>
      <c r="L596" s="54">
        <f t="shared" si="71"/>
        <v>112.6989126</v>
      </c>
      <c r="M596" s="54"/>
    </row>
    <row r="597" ht="21" customHeight="1" spans="1:13">
      <c r="A597" s="78"/>
      <c r="B597" s="79"/>
      <c r="C597" s="53" t="s">
        <v>616</v>
      </c>
      <c r="D597" s="54">
        <f t="shared" si="66"/>
        <v>228.82827</v>
      </c>
      <c r="E597" s="54">
        <f t="shared" si="67"/>
        <v>263.021</v>
      </c>
      <c r="F597" s="54">
        <f t="shared" si="68"/>
        <v>235.6931181</v>
      </c>
      <c r="G597" s="54">
        <f t="shared" si="64"/>
        <v>208.0257</v>
      </c>
      <c r="H597" s="54">
        <v>239.11</v>
      </c>
      <c r="I597" s="54">
        <f t="shared" si="65"/>
        <v>214.266471</v>
      </c>
      <c r="J597" s="54">
        <f t="shared" si="69"/>
        <v>187.22313</v>
      </c>
      <c r="K597" s="54">
        <f t="shared" si="70"/>
        <v>215.199</v>
      </c>
      <c r="L597" s="54">
        <f t="shared" si="71"/>
        <v>192.8398239</v>
      </c>
      <c r="M597" s="54"/>
    </row>
    <row r="598" ht="21" customHeight="1" spans="1:13">
      <c r="A598" s="78"/>
      <c r="B598" s="79"/>
      <c r="C598" s="53" t="s">
        <v>617</v>
      </c>
      <c r="D598" s="54">
        <f t="shared" si="66"/>
        <v>136.69788</v>
      </c>
      <c r="E598" s="54">
        <f t="shared" si="67"/>
        <v>157.124</v>
      </c>
      <c r="F598" s="54">
        <f t="shared" si="68"/>
        <v>140.7988164</v>
      </c>
      <c r="G598" s="54">
        <f t="shared" si="64"/>
        <v>124.2708</v>
      </c>
      <c r="H598" s="54">
        <v>142.84</v>
      </c>
      <c r="I598" s="54">
        <f t="shared" si="65"/>
        <v>127.998924</v>
      </c>
      <c r="J598" s="54">
        <f t="shared" si="69"/>
        <v>111.84372</v>
      </c>
      <c r="K598" s="54">
        <f t="shared" si="70"/>
        <v>128.556</v>
      </c>
      <c r="L598" s="54">
        <f t="shared" si="71"/>
        <v>115.1990316</v>
      </c>
      <c r="M598" s="54"/>
    </row>
    <row r="599" ht="21" customHeight="1" spans="1:13">
      <c r="A599" s="78"/>
      <c r="B599" s="79"/>
      <c r="C599" s="53" t="s">
        <v>618</v>
      </c>
      <c r="D599" s="54">
        <f t="shared" si="66"/>
        <v>73.29663</v>
      </c>
      <c r="E599" s="54">
        <f t="shared" si="67"/>
        <v>84.249</v>
      </c>
      <c r="F599" s="54">
        <f t="shared" si="68"/>
        <v>75.4955289</v>
      </c>
      <c r="G599" s="54">
        <f t="shared" si="64"/>
        <v>66.6333</v>
      </c>
      <c r="H599" s="54">
        <v>76.59</v>
      </c>
      <c r="I599" s="54">
        <f t="shared" si="65"/>
        <v>68.632299</v>
      </c>
      <c r="J599" s="54">
        <f t="shared" si="69"/>
        <v>59.96997</v>
      </c>
      <c r="K599" s="54">
        <f t="shared" si="70"/>
        <v>68.931</v>
      </c>
      <c r="L599" s="54">
        <f t="shared" si="71"/>
        <v>61.7690691</v>
      </c>
      <c r="M599" s="54"/>
    </row>
    <row r="600" ht="21" customHeight="1" spans="1:13">
      <c r="A600" s="78"/>
      <c r="B600" s="79"/>
      <c r="C600" s="53" t="s">
        <v>619</v>
      </c>
      <c r="D600" s="54">
        <f t="shared" si="66"/>
        <v>274.38147</v>
      </c>
      <c r="E600" s="54">
        <f t="shared" si="67"/>
        <v>315.381</v>
      </c>
      <c r="F600" s="54">
        <f t="shared" si="68"/>
        <v>282.6129141</v>
      </c>
      <c r="G600" s="54">
        <f t="shared" si="64"/>
        <v>249.4377</v>
      </c>
      <c r="H600" s="54">
        <v>286.71</v>
      </c>
      <c r="I600" s="54">
        <f t="shared" si="65"/>
        <v>256.920831</v>
      </c>
      <c r="J600" s="54">
        <f t="shared" si="69"/>
        <v>224.49393</v>
      </c>
      <c r="K600" s="54">
        <f t="shared" si="70"/>
        <v>258.039</v>
      </c>
      <c r="L600" s="54">
        <f t="shared" si="71"/>
        <v>231.2287479</v>
      </c>
      <c r="M600" s="54"/>
    </row>
    <row r="601" ht="21" customHeight="1" spans="1:13">
      <c r="A601" s="78"/>
      <c r="B601" s="79"/>
      <c r="C601" s="53" t="s">
        <v>620</v>
      </c>
      <c r="D601" s="54">
        <f t="shared" si="66"/>
        <v>109.9593</v>
      </c>
      <c r="E601" s="54">
        <f t="shared" si="67"/>
        <v>126.39</v>
      </c>
      <c r="F601" s="54">
        <f t="shared" si="68"/>
        <v>113.258079</v>
      </c>
      <c r="G601" s="54">
        <f t="shared" si="64"/>
        <v>99.963</v>
      </c>
      <c r="H601" s="54">
        <v>114.9</v>
      </c>
      <c r="I601" s="54">
        <f t="shared" si="65"/>
        <v>102.96189</v>
      </c>
      <c r="J601" s="54">
        <f t="shared" si="69"/>
        <v>89.9667</v>
      </c>
      <c r="K601" s="54">
        <f t="shared" si="70"/>
        <v>103.41</v>
      </c>
      <c r="L601" s="54">
        <f t="shared" si="71"/>
        <v>92.665701</v>
      </c>
      <c r="M601" s="54"/>
    </row>
    <row r="602" ht="21" customHeight="1" spans="1:13">
      <c r="A602" s="78"/>
      <c r="B602" s="79"/>
      <c r="C602" s="53" t="s">
        <v>621</v>
      </c>
      <c r="D602" s="54">
        <f t="shared" si="66"/>
        <v>73.29663</v>
      </c>
      <c r="E602" s="54">
        <f t="shared" si="67"/>
        <v>84.249</v>
      </c>
      <c r="F602" s="54">
        <f t="shared" si="68"/>
        <v>75.4955289</v>
      </c>
      <c r="G602" s="54">
        <f t="shared" si="64"/>
        <v>66.6333</v>
      </c>
      <c r="H602" s="54">
        <v>76.59</v>
      </c>
      <c r="I602" s="54">
        <f t="shared" si="65"/>
        <v>68.632299</v>
      </c>
      <c r="J602" s="54">
        <f t="shared" si="69"/>
        <v>59.96997</v>
      </c>
      <c r="K602" s="54">
        <f t="shared" si="70"/>
        <v>68.931</v>
      </c>
      <c r="L602" s="54">
        <f t="shared" si="71"/>
        <v>61.7690691</v>
      </c>
      <c r="M602" s="54"/>
    </row>
    <row r="603" ht="21" customHeight="1" spans="1:13">
      <c r="A603" s="78"/>
      <c r="B603" s="79"/>
      <c r="C603" s="53" t="s">
        <v>622</v>
      </c>
      <c r="D603" s="54">
        <f t="shared" si="66"/>
        <v>55.47729</v>
      </c>
      <c r="E603" s="54">
        <f t="shared" si="67"/>
        <v>63.767</v>
      </c>
      <c r="F603" s="54">
        <f t="shared" si="68"/>
        <v>57.1416087</v>
      </c>
      <c r="G603" s="54">
        <f t="shared" si="64"/>
        <v>50.4339</v>
      </c>
      <c r="H603" s="54">
        <v>57.97</v>
      </c>
      <c r="I603" s="54">
        <f t="shared" si="65"/>
        <v>51.946917</v>
      </c>
      <c r="J603" s="54">
        <f t="shared" si="69"/>
        <v>45.39051</v>
      </c>
      <c r="K603" s="54">
        <f t="shared" si="70"/>
        <v>52.173</v>
      </c>
      <c r="L603" s="54">
        <f t="shared" si="71"/>
        <v>46.7522253</v>
      </c>
      <c r="M603" s="54"/>
    </row>
    <row r="604" ht="21" customHeight="1" spans="1:13">
      <c r="A604" s="78"/>
      <c r="B604" s="79"/>
      <c r="C604" s="53" t="s">
        <v>623</v>
      </c>
      <c r="D604" s="54">
        <f t="shared" si="66"/>
        <v>191.4</v>
      </c>
      <c r="E604" s="54">
        <f t="shared" si="67"/>
        <v>220</v>
      </c>
      <c r="F604" s="54">
        <f t="shared" si="68"/>
        <v>197.142</v>
      </c>
      <c r="G604" s="54">
        <f t="shared" si="64"/>
        <v>174</v>
      </c>
      <c r="H604" s="54">
        <v>200</v>
      </c>
      <c r="I604" s="54">
        <f t="shared" si="65"/>
        <v>179.22</v>
      </c>
      <c r="J604" s="54">
        <f t="shared" si="69"/>
        <v>156.6</v>
      </c>
      <c r="K604" s="54">
        <f t="shared" si="70"/>
        <v>180</v>
      </c>
      <c r="L604" s="54">
        <f t="shared" si="71"/>
        <v>161.298</v>
      </c>
      <c r="M604" s="54"/>
    </row>
    <row r="605" ht="21" customHeight="1" spans="1:13">
      <c r="A605" s="78"/>
      <c r="B605" s="79"/>
      <c r="C605" s="53" t="s">
        <v>624</v>
      </c>
      <c r="D605" s="54">
        <f t="shared" si="66"/>
        <v>109.9593</v>
      </c>
      <c r="E605" s="54">
        <f t="shared" si="67"/>
        <v>126.39</v>
      </c>
      <c r="F605" s="54">
        <f t="shared" si="68"/>
        <v>113.258079</v>
      </c>
      <c r="G605" s="54">
        <f t="shared" si="64"/>
        <v>99.963</v>
      </c>
      <c r="H605" s="54">
        <v>114.9</v>
      </c>
      <c r="I605" s="54">
        <f t="shared" si="65"/>
        <v>102.96189</v>
      </c>
      <c r="J605" s="54">
        <f t="shared" si="69"/>
        <v>89.9667</v>
      </c>
      <c r="K605" s="54">
        <f t="shared" si="70"/>
        <v>103.41</v>
      </c>
      <c r="L605" s="54">
        <f t="shared" si="71"/>
        <v>92.665701</v>
      </c>
      <c r="M605" s="54"/>
    </row>
    <row r="606" ht="21" customHeight="1" spans="1:13">
      <c r="A606" s="78"/>
      <c r="B606" s="79"/>
      <c r="C606" s="53" t="s">
        <v>625</v>
      </c>
      <c r="D606" s="54">
        <f t="shared" si="66"/>
        <v>109.9593</v>
      </c>
      <c r="E606" s="54">
        <f t="shared" si="67"/>
        <v>126.39</v>
      </c>
      <c r="F606" s="54">
        <f t="shared" si="68"/>
        <v>113.258079</v>
      </c>
      <c r="G606" s="54">
        <f t="shared" si="64"/>
        <v>99.963</v>
      </c>
      <c r="H606" s="54">
        <v>114.9</v>
      </c>
      <c r="I606" s="54">
        <f t="shared" si="65"/>
        <v>102.96189</v>
      </c>
      <c r="J606" s="54">
        <f t="shared" si="69"/>
        <v>89.9667</v>
      </c>
      <c r="K606" s="54">
        <f t="shared" si="70"/>
        <v>103.41</v>
      </c>
      <c r="L606" s="54">
        <f t="shared" si="71"/>
        <v>92.665701</v>
      </c>
      <c r="M606" s="54"/>
    </row>
    <row r="607" ht="21" customHeight="1" spans="1:13">
      <c r="A607" s="78"/>
      <c r="B607" s="79"/>
      <c r="C607" s="53" t="s">
        <v>626</v>
      </c>
      <c r="D607" s="54">
        <f t="shared" si="66"/>
        <v>320.63328</v>
      </c>
      <c r="E607" s="54">
        <f t="shared" si="67"/>
        <v>368.544</v>
      </c>
      <c r="F607" s="54">
        <f t="shared" si="68"/>
        <v>330.2522784</v>
      </c>
      <c r="G607" s="54">
        <f t="shared" si="64"/>
        <v>291.4848</v>
      </c>
      <c r="H607" s="54">
        <v>335.04</v>
      </c>
      <c r="I607" s="54">
        <f t="shared" si="65"/>
        <v>300.229344</v>
      </c>
      <c r="J607" s="54">
        <f t="shared" si="69"/>
        <v>262.33632</v>
      </c>
      <c r="K607" s="54">
        <f t="shared" si="70"/>
        <v>301.536</v>
      </c>
      <c r="L607" s="54">
        <f t="shared" si="71"/>
        <v>270.2064096</v>
      </c>
      <c r="M607" s="54"/>
    </row>
    <row r="608" ht="21" customHeight="1" spans="1:13">
      <c r="A608" s="78"/>
      <c r="B608" s="79"/>
      <c r="C608" s="53" t="s">
        <v>627</v>
      </c>
      <c r="D608" s="54">
        <f t="shared" si="66"/>
        <v>274.38147</v>
      </c>
      <c r="E608" s="54">
        <f t="shared" si="67"/>
        <v>315.381</v>
      </c>
      <c r="F608" s="54">
        <f t="shared" si="68"/>
        <v>282.6129141</v>
      </c>
      <c r="G608" s="54">
        <f t="shared" si="64"/>
        <v>249.4377</v>
      </c>
      <c r="H608" s="54">
        <v>286.71</v>
      </c>
      <c r="I608" s="54">
        <f t="shared" si="65"/>
        <v>256.920831</v>
      </c>
      <c r="J608" s="54">
        <f t="shared" si="69"/>
        <v>224.49393</v>
      </c>
      <c r="K608" s="54">
        <f t="shared" si="70"/>
        <v>258.039</v>
      </c>
      <c r="L608" s="54">
        <f t="shared" si="71"/>
        <v>231.2287479</v>
      </c>
      <c r="M608" s="54"/>
    </row>
    <row r="609" ht="21" customHeight="1" spans="1:13">
      <c r="A609" s="80" t="s">
        <v>628</v>
      </c>
      <c r="B609" s="80"/>
      <c r="C609" s="80"/>
      <c r="D609" s="81">
        <f>SUM(E14:E608)</f>
        <v>319231.940000001</v>
      </c>
      <c r="E609" s="81"/>
      <c r="F609" s="81"/>
      <c r="G609" s="81">
        <f>SUM(H14:H608)</f>
        <v>290005.4</v>
      </c>
      <c r="H609" s="81"/>
      <c r="I609" s="81"/>
      <c r="J609" s="81">
        <f>SUM(K14:K608)</f>
        <v>261055.71</v>
      </c>
      <c r="K609" s="81"/>
      <c r="L609" s="81"/>
      <c r="M609" s="82"/>
    </row>
    <row r="610" ht="21" customHeight="1" spans="1:13">
      <c r="A610" s="83" t="s">
        <v>629</v>
      </c>
      <c r="B610" s="83"/>
      <c r="C610" s="83"/>
      <c r="D610" s="84">
        <f>SUM(D609:L609)</f>
        <v>870293.050000001</v>
      </c>
      <c r="E610" s="84"/>
      <c r="F610" s="84"/>
      <c r="G610" s="84"/>
      <c r="H610" s="84"/>
      <c r="I610" s="84"/>
      <c r="J610" s="84"/>
      <c r="K610" s="84"/>
      <c r="L610" s="84"/>
      <c r="M610" s="85"/>
    </row>
  </sheetData>
  <autoFilter xmlns:etc="http://www.wps.cn/officeDocument/2017/etCustomData" ref="A5:M610" etc:filterBottomFollowUsedRange="0">
    <extLst/>
  </autoFilter>
  <mergeCells count="34">
    <mergeCell ref="A1:M1"/>
    <mergeCell ref="B2:H2"/>
    <mergeCell ref="J2:M2"/>
    <mergeCell ref="D3:J3"/>
    <mergeCell ref="D4:F4"/>
    <mergeCell ref="G4:I4"/>
    <mergeCell ref="J4:L4"/>
    <mergeCell ref="A609:C609"/>
    <mergeCell ref="D609:F609"/>
    <mergeCell ref="G609:I609"/>
    <mergeCell ref="J609:L609"/>
    <mergeCell ref="A610:C610"/>
    <mergeCell ref="D610:L610"/>
    <mergeCell ref="A3:A5"/>
    <mergeCell ref="A6:A18"/>
    <mergeCell ref="A19:A58"/>
    <mergeCell ref="A59:A122"/>
    <mergeCell ref="A123:A142"/>
    <mergeCell ref="A143:A162"/>
    <mergeCell ref="A163:A209"/>
    <mergeCell ref="A210:A226"/>
    <mergeCell ref="A227:A234"/>
    <mergeCell ref="A235:A256"/>
    <mergeCell ref="A257:A285"/>
    <mergeCell ref="A286:A310"/>
    <mergeCell ref="A311:A361"/>
    <mergeCell ref="A362:A394"/>
    <mergeCell ref="A395:A463"/>
    <mergeCell ref="A464:A478"/>
    <mergeCell ref="A479:A488"/>
    <mergeCell ref="A489:A556"/>
    <mergeCell ref="B3:B5"/>
    <mergeCell ref="C3:C5"/>
    <mergeCell ref="M3:M4"/>
  </mergeCells>
  <pageMargins left="0.700694444444445" right="0.700694444444445" top="0.751388888888889" bottom="0.751388888888889" header="0.298611111111111" footer="0.298611111111111"/>
  <pageSetup paperSize="9" scale="42" orientation="portrait" horizontalDpi="600"/>
  <headerFooter/>
  <rowBreaks count="1" manualBreakCount="1"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0"/>
  <sheetViews>
    <sheetView tabSelected="1" view="pageBreakPreview" zoomScaleNormal="100" workbookViewId="0">
      <selection activeCell="F16" sqref="F16:G16"/>
    </sheetView>
  </sheetViews>
  <sheetFormatPr defaultColWidth="9" defaultRowHeight="14.25"/>
  <cols>
    <col min="1" max="1" width="15.625" customWidth="1"/>
    <col min="2" max="2" width="9.875"/>
    <col min="3" max="3" width="26.375" customWidth="1"/>
    <col min="4" max="4" width="11.25" customWidth="1"/>
    <col min="7" max="7" width="13" customWidth="1"/>
    <col min="8" max="8" width="16" customWidth="1"/>
  </cols>
  <sheetData>
    <row r="1" spans="1:13">
      <c r="A1" s="2" t="s">
        <v>630</v>
      </c>
      <c r="B1" s="3"/>
      <c r="C1" s="3"/>
      <c r="D1" s="3"/>
      <c r="E1" s="3"/>
      <c r="F1" s="3"/>
      <c r="G1" s="3"/>
      <c r="H1" s="3"/>
    </row>
    <row r="2" spans="1:13">
      <c r="A2" s="3"/>
      <c r="B2" s="3"/>
      <c r="C2" s="3"/>
      <c r="D2" s="3"/>
      <c r="E2" s="3"/>
      <c r="F2" s="3"/>
      <c r="G2" s="3"/>
      <c r="H2" s="3"/>
    </row>
    <row r="3" spans="1:13">
      <c r="A3" s="3"/>
      <c r="B3" s="3"/>
      <c r="C3" s="3"/>
      <c r="D3" s="3"/>
      <c r="E3" s="3"/>
      <c r="F3" s="3"/>
      <c r="G3" s="3"/>
      <c r="H3" s="3"/>
    </row>
    <row r="4" s="1" customFormat="1" hidden="1" spans="1:13">
      <c r="A4" s="4" t="s">
        <v>631</v>
      </c>
      <c r="B4" s="5"/>
      <c r="C4" s="5"/>
      <c r="D4" s="5"/>
      <c r="E4" s="5"/>
      <c r="F4" s="5"/>
      <c r="G4" s="5"/>
      <c r="H4" s="5"/>
    </row>
    <row r="5" customFormat="1" ht="13" customHeight="1" spans="1:13">
      <c r="B5" s="6"/>
      <c r="C5" s="6"/>
      <c r="D5" s="6"/>
      <c r="E5" s="6"/>
      <c r="F5" s="6"/>
      <c r="G5" s="7"/>
      <c r="H5" s="6" t="s">
        <v>1</v>
      </c>
      <c r="I5" s="8"/>
      <c r="J5" s="9"/>
      <c r="K5" s="10"/>
      <c r="L5" s="10"/>
      <c r="M5" s="10"/>
    </row>
    <row r="6" s="1" customFormat="1" spans="1:13">
      <c r="A6" s="11" t="s">
        <v>632</v>
      </c>
      <c r="B6" s="12" t="s">
        <v>4</v>
      </c>
      <c r="C6" s="12" t="s">
        <v>5</v>
      </c>
      <c r="D6" s="12" t="s">
        <v>6</v>
      </c>
      <c r="E6" s="13"/>
      <c r="F6" s="13"/>
      <c r="G6" s="13"/>
      <c r="H6" s="12" t="s">
        <v>7</v>
      </c>
    </row>
    <row r="7" s="1" customFormat="1" ht="48" customHeight="1" spans="1:13">
      <c r="A7" s="14"/>
      <c r="B7" s="13"/>
      <c r="C7" s="13"/>
      <c r="D7" s="12" t="s">
        <v>633</v>
      </c>
      <c r="E7" s="13"/>
      <c r="F7" s="12" t="s">
        <v>634</v>
      </c>
      <c r="G7" s="13"/>
      <c r="H7" s="13"/>
    </row>
    <row r="8" s="1" customFormat="1" ht="30" customHeight="1" spans="1:13">
      <c r="A8" s="15" t="s">
        <v>635</v>
      </c>
      <c r="B8" s="16">
        <v>1201</v>
      </c>
      <c r="C8" s="17" t="s">
        <v>636</v>
      </c>
      <c r="D8" s="16">
        <v>144</v>
      </c>
      <c r="E8" s="13"/>
      <c r="F8" s="16">
        <v>224</v>
      </c>
      <c r="G8" s="13"/>
      <c r="H8" s="18"/>
    </row>
    <row r="9" s="1" customFormat="1" ht="30" customHeight="1" spans="1:13">
      <c r="A9" s="15"/>
      <c r="B9" s="16">
        <v>1202</v>
      </c>
      <c r="C9" s="17" t="s">
        <v>637</v>
      </c>
      <c r="D9" s="16">
        <v>96</v>
      </c>
      <c r="E9" s="13"/>
      <c r="F9" s="16">
        <v>176</v>
      </c>
      <c r="G9" s="13"/>
      <c r="H9" s="18"/>
    </row>
    <row r="10" s="1" customFormat="1" ht="30" customHeight="1" spans="1:13">
      <c r="A10" s="15"/>
      <c r="B10" s="16">
        <v>1203</v>
      </c>
      <c r="C10" s="17" t="s">
        <v>638</v>
      </c>
      <c r="D10" s="16">
        <v>96</v>
      </c>
      <c r="E10" s="13"/>
      <c r="F10" s="16">
        <v>176</v>
      </c>
      <c r="G10" s="13"/>
      <c r="H10" s="18"/>
    </row>
    <row r="11" s="1" customFormat="1" ht="30" customHeight="1" spans="1:13">
      <c r="A11" s="15"/>
      <c r="B11" s="16">
        <v>1204</v>
      </c>
      <c r="C11" s="17" t="s">
        <v>639</v>
      </c>
      <c r="D11" s="16">
        <v>304</v>
      </c>
      <c r="E11" s="13"/>
      <c r="F11" s="16">
        <v>384</v>
      </c>
      <c r="G11" s="13"/>
      <c r="H11" s="18"/>
    </row>
    <row r="12" s="1" customFormat="1" ht="30" customHeight="1" spans="1:13">
      <c r="A12" s="15"/>
      <c r="B12" s="16">
        <v>1205</v>
      </c>
      <c r="C12" s="17" t="s">
        <v>640</v>
      </c>
      <c r="D12" s="16">
        <v>304</v>
      </c>
      <c r="E12" s="13"/>
      <c r="F12" s="16">
        <v>384</v>
      </c>
      <c r="G12" s="13"/>
      <c r="H12" s="18"/>
    </row>
    <row r="13" s="1" customFormat="1" ht="30" customHeight="1" spans="1:13">
      <c r="A13" s="15"/>
      <c r="B13" s="16">
        <v>1206</v>
      </c>
      <c r="C13" s="17" t="s">
        <v>641</v>
      </c>
      <c r="D13" s="16">
        <v>304</v>
      </c>
      <c r="E13" s="13"/>
      <c r="F13" s="16">
        <v>384</v>
      </c>
      <c r="G13" s="13"/>
      <c r="H13" s="18"/>
    </row>
    <row r="14" s="1" customFormat="1" ht="30" customHeight="1" spans="1:13">
      <c r="A14" s="15"/>
      <c r="B14" s="16">
        <v>1207</v>
      </c>
      <c r="C14" s="17" t="s">
        <v>642</v>
      </c>
      <c r="D14" s="16">
        <v>384</v>
      </c>
      <c r="E14" s="13"/>
      <c r="F14" s="16">
        <v>464</v>
      </c>
      <c r="G14" s="13"/>
      <c r="H14" s="18"/>
    </row>
    <row r="15" s="1" customFormat="1" ht="30" customHeight="1" spans="1:13">
      <c r="A15" s="15"/>
      <c r="B15" s="16">
        <v>1208</v>
      </c>
      <c r="C15" s="17" t="s">
        <v>643</v>
      </c>
      <c r="D15" s="16">
        <v>384</v>
      </c>
      <c r="E15" s="13"/>
      <c r="F15" s="16">
        <v>464</v>
      </c>
      <c r="G15" s="13"/>
      <c r="H15" s="18"/>
    </row>
    <row r="16" s="1" customFormat="1" ht="30" customHeight="1" spans="1:13">
      <c r="A16" s="15"/>
      <c r="B16" s="16">
        <v>1209</v>
      </c>
      <c r="C16" s="17" t="s">
        <v>644</v>
      </c>
      <c r="D16" s="16">
        <v>544</v>
      </c>
      <c r="E16" s="13"/>
      <c r="F16" s="16">
        <v>624</v>
      </c>
      <c r="G16" s="13"/>
      <c r="H16" s="18"/>
    </row>
    <row r="17" s="1" customFormat="1" ht="30" customHeight="1" spans="1:9">
      <c r="A17" s="15"/>
      <c r="B17" s="16">
        <v>1210</v>
      </c>
      <c r="C17" s="17" t="s">
        <v>645</v>
      </c>
      <c r="D17" s="16">
        <v>224</v>
      </c>
      <c r="E17" s="13"/>
      <c r="F17" s="16">
        <v>304</v>
      </c>
      <c r="G17" s="13"/>
      <c r="H17" s="18"/>
    </row>
    <row r="18" s="1" customFormat="1" ht="30" customHeight="1" spans="1:9">
      <c r="A18" s="15"/>
      <c r="B18" s="16">
        <v>1211</v>
      </c>
      <c r="C18" s="17" t="s">
        <v>646</v>
      </c>
      <c r="D18" s="16">
        <v>384</v>
      </c>
      <c r="E18" s="13"/>
      <c r="F18" s="16">
        <v>464</v>
      </c>
      <c r="G18" s="13"/>
      <c r="H18" s="18"/>
    </row>
    <row r="19" s="1" customFormat="1" ht="30" customHeight="1" spans="1:9">
      <c r="A19" s="15"/>
      <c r="B19" s="16">
        <v>1212</v>
      </c>
      <c r="C19" s="17" t="s">
        <v>647</v>
      </c>
      <c r="D19" s="16">
        <v>304</v>
      </c>
      <c r="E19" s="13"/>
      <c r="F19" s="16">
        <v>384</v>
      </c>
      <c r="G19" s="13"/>
      <c r="H19" s="18"/>
    </row>
    <row r="20" s="1" customFormat="1" ht="30" customHeight="1" spans="1:9">
      <c r="A20" s="15"/>
      <c r="B20" s="16">
        <v>1213</v>
      </c>
      <c r="C20" s="17" t="s">
        <v>648</v>
      </c>
      <c r="D20" s="16">
        <v>384</v>
      </c>
      <c r="E20" s="13"/>
      <c r="F20" s="16">
        <v>464</v>
      </c>
      <c r="G20" s="13"/>
      <c r="H20" s="18"/>
    </row>
    <row r="21" s="1" customFormat="1" ht="30" customHeight="1" spans="1:9">
      <c r="A21" s="15"/>
      <c r="B21" s="16">
        <v>1214</v>
      </c>
      <c r="C21" s="17" t="s">
        <v>649</v>
      </c>
      <c r="D21" s="16">
        <v>304</v>
      </c>
      <c r="E21" s="13"/>
      <c r="F21" s="16">
        <v>384</v>
      </c>
      <c r="G21" s="13"/>
      <c r="H21" s="18"/>
    </row>
    <row r="22" s="1" customFormat="1" ht="30" customHeight="1" spans="1:9">
      <c r="A22" s="15"/>
      <c r="B22" s="16">
        <v>1215</v>
      </c>
      <c r="C22" s="17" t="s">
        <v>650</v>
      </c>
      <c r="D22" s="16">
        <v>304</v>
      </c>
      <c r="E22" s="13"/>
      <c r="F22" s="16">
        <v>384</v>
      </c>
      <c r="G22" s="13"/>
      <c r="H22" s="18"/>
    </row>
    <row r="23" s="1" customFormat="1" ht="30" customHeight="1" spans="1:9">
      <c r="A23" s="15"/>
      <c r="B23" s="16">
        <v>1216</v>
      </c>
      <c r="C23" s="17" t="s">
        <v>651</v>
      </c>
      <c r="D23" s="16">
        <v>384</v>
      </c>
      <c r="E23" s="13"/>
      <c r="F23" s="16">
        <v>464</v>
      </c>
      <c r="G23" s="13"/>
      <c r="H23" s="18"/>
    </row>
    <row r="24" s="1" customFormat="1" ht="30" customHeight="1" spans="1:9">
      <c r="A24" s="15"/>
      <c r="B24" s="16">
        <v>1217</v>
      </c>
      <c r="C24" s="17" t="s">
        <v>652</v>
      </c>
      <c r="D24" s="16">
        <v>384</v>
      </c>
      <c r="E24" s="13"/>
      <c r="F24" s="16">
        <v>464</v>
      </c>
      <c r="G24" s="13"/>
      <c r="H24" s="18"/>
    </row>
    <row r="25" s="1" customFormat="1" ht="30" customHeight="1" spans="1:9">
      <c r="A25" s="15"/>
      <c r="B25" s="16">
        <v>1218</v>
      </c>
      <c r="C25" s="17" t="s">
        <v>653</v>
      </c>
      <c r="D25" s="16">
        <v>384</v>
      </c>
      <c r="E25" s="13"/>
      <c r="F25" s="16">
        <v>464</v>
      </c>
      <c r="G25" s="13"/>
      <c r="H25" s="18"/>
    </row>
    <row r="26" s="1" customFormat="1" ht="30" customHeight="1" spans="1:9">
      <c r="A26" s="15"/>
      <c r="B26" s="16">
        <v>1219</v>
      </c>
      <c r="C26" s="17" t="s">
        <v>654</v>
      </c>
      <c r="D26" s="16">
        <v>544</v>
      </c>
      <c r="E26" s="13"/>
      <c r="F26" s="16">
        <v>624</v>
      </c>
      <c r="G26" s="13"/>
      <c r="H26" s="18"/>
      <c r="I26" s="1" t="s">
        <v>635</v>
      </c>
    </row>
    <row r="27" s="1" customFormat="1" ht="30" customHeight="1" spans="1:9">
      <c r="A27" s="15"/>
      <c r="B27" s="16">
        <v>1220</v>
      </c>
      <c r="C27" s="17" t="s">
        <v>655</v>
      </c>
      <c r="D27" s="16">
        <v>384</v>
      </c>
      <c r="E27" s="13"/>
      <c r="F27" s="16">
        <v>464</v>
      </c>
      <c r="G27" s="13"/>
      <c r="H27" s="18"/>
    </row>
    <row r="28" s="1" customFormat="1" ht="30" customHeight="1" spans="1:9">
      <c r="A28" s="15"/>
      <c r="B28" s="16">
        <v>1221</v>
      </c>
      <c r="C28" s="17" t="s">
        <v>656</v>
      </c>
      <c r="D28" s="16">
        <v>64</v>
      </c>
      <c r="E28" s="13"/>
      <c r="F28" s="16">
        <v>144</v>
      </c>
      <c r="G28" s="13"/>
      <c r="H28" s="18"/>
    </row>
    <row r="29" s="1" customFormat="1" ht="30" customHeight="1" spans="1:9">
      <c r="A29" s="15"/>
      <c r="B29" s="16">
        <v>1222</v>
      </c>
      <c r="C29" s="17" t="s">
        <v>657</v>
      </c>
      <c r="D29" s="16">
        <v>96</v>
      </c>
      <c r="E29" s="13"/>
      <c r="F29" s="16">
        <v>176</v>
      </c>
      <c r="G29" s="13"/>
      <c r="H29" s="18"/>
    </row>
    <row r="30" s="1" customFormat="1" ht="30" customHeight="1" spans="1:9">
      <c r="A30" s="15"/>
      <c r="B30" s="16">
        <v>1223</v>
      </c>
      <c r="C30" s="17" t="s">
        <v>658</v>
      </c>
      <c r="D30" s="16">
        <v>144</v>
      </c>
      <c r="E30" s="13"/>
      <c r="F30" s="16">
        <v>224</v>
      </c>
      <c r="G30" s="13"/>
      <c r="H30" s="18"/>
    </row>
    <row r="31" s="1" customFormat="1" ht="30" customHeight="1" spans="1:9">
      <c r="A31" s="15"/>
      <c r="B31" s="16">
        <v>1224</v>
      </c>
      <c r="C31" s="17" t="s">
        <v>659</v>
      </c>
      <c r="D31" s="16">
        <v>304</v>
      </c>
      <c r="E31" s="13"/>
      <c r="F31" s="16">
        <v>384</v>
      </c>
      <c r="G31" s="13"/>
      <c r="H31" s="18"/>
    </row>
    <row r="32" s="1" customFormat="1" ht="30" customHeight="1" spans="1:9">
      <c r="A32" s="15"/>
      <c r="B32" s="16">
        <v>1225</v>
      </c>
      <c r="C32" s="17" t="s">
        <v>660</v>
      </c>
      <c r="D32" s="16">
        <v>144</v>
      </c>
      <c r="E32" s="13"/>
      <c r="F32" s="16">
        <v>224</v>
      </c>
      <c r="G32" s="13"/>
      <c r="H32" s="18"/>
    </row>
    <row r="33" s="1" customFormat="1" ht="30" customHeight="1" spans="1:8">
      <c r="A33" s="15"/>
      <c r="B33" s="16">
        <v>1226</v>
      </c>
      <c r="C33" s="17" t="s">
        <v>661</v>
      </c>
      <c r="D33" s="16">
        <v>144</v>
      </c>
      <c r="E33" s="13"/>
      <c r="F33" s="16">
        <v>224</v>
      </c>
      <c r="G33" s="13"/>
      <c r="H33" s="18"/>
    </row>
    <row r="34" s="1" customFormat="1" ht="30" customHeight="1" spans="1:8">
      <c r="A34" s="15"/>
      <c r="B34" s="16">
        <v>1227</v>
      </c>
      <c r="C34" s="17" t="s">
        <v>662</v>
      </c>
      <c r="D34" s="16">
        <v>64</v>
      </c>
      <c r="E34" s="13"/>
      <c r="F34" s="16">
        <v>144</v>
      </c>
      <c r="G34" s="13"/>
      <c r="H34" s="18"/>
    </row>
    <row r="35" s="1" customFormat="1" ht="30" customHeight="1" spans="1:8">
      <c r="A35" s="15"/>
      <c r="B35" s="16">
        <v>1228</v>
      </c>
      <c r="C35" s="17" t="s">
        <v>663</v>
      </c>
      <c r="D35" s="16">
        <v>96</v>
      </c>
      <c r="E35" s="13"/>
      <c r="F35" s="16">
        <v>176</v>
      </c>
      <c r="G35" s="13"/>
      <c r="H35" s="18"/>
    </row>
    <row r="36" s="1" customFormat="1" ht="30" customHeight="1" spans="1:8">
      <c r="A36" s="15"/>
      <c r="B36" s="16">
        <v>1229</v>
      </c>
      <c r="C36" s="17" t="s">
        <v>664</v>
      </c>
      <c r="D36" s="16">
        <v>96</v>
      </c>
      <c r="E36" s="13"/>
      <c r="F36" s="16">
        <v>176</v>
      </c>
      <c r="G36" s="13"/>
      <c r="H36" s="18"/>
    </row>
    <row r="37" s="1" customFormat="1" ht="30" customHeight="1" spans="1:8">
      <c r="A37" s="19" t="s">
        <v>635</v>
      </c>
      <c r="B37" s="16">
        <v>1230</v>
      </c>
      <c r="C37" s="17" t="s">
        <v>665</v>
      </c>
      <c r="D37" s="16">
        <v>96</v>
      </c>
      <c r="E37" s="13"/>
      <c r="F37" s="16">
        <v>176</v>
      </c>
      <c r="G37" s="13"/>
      <c r="H37" s="18"/>
    </row>
    <row r="38" s="1" customFormat="1" ht="30" customHeight="1" spans="1:8">
      <c r="A38" s="19"/>
      <c r="B38" s="16">
        <v>1231</v>
      </c>
      <c r="C38" s="17" t="s">
        <v>666</v>
      </c>
      <c r="D38" s="16">
        <v>96</v>
      </c>
      <c r="E38" s="13"/>
      <c r="F38" s="16">
        <v>176</v>
      </c>
      <c r="G38" s="13"/>
      <c r="H38" s="18"/>
    </row>
    <row r="39" s="1" customFormat="1" ht="30" customHeight="1" spans="1:8">
      <c r="A39" s="19"/>
      <c r="B39" s="16">
        <v>1232</v>
      </c>
      <c r="C39" s="17" t="s">
        <v>667</v>
      </c>
      <c r="D39" s="16">
        <v>384</v>
      </c>
      <c r="E39" s="13"/>
      <c r="F39" s="16">
        <v>464</v>
      </c>
      <c r="G39" s="13"/>
      <c r="H39" s="18"/>
    </row>
    <row r="40" s="1" customFormat="1" ht="30" customHeight="1" spans="1:8">
      <c r="A40" s="19"/>
      <c r="B40" s="16">
        <v>1233</v>
      </c>
      <c r="C40" s="17" t="s">
        <v>668</v>
      </c>
      <c r="D40" s="16">
        <v>224</v>
      </c>
      <c r="E40" s="13"/>
      <c r="F40" s="16">
        <v>304</v>
      </c>
      <c r="G40" s="13"/>
      <c r="H40" s="18"/>
    </row>
    <row r="41" s="1" customFormat="1" ht="30" customHeight="1" spans="1:8">
      <c r="A41" s="19"/>
      <c r="B41" s="16">
        <v>1234</v>
      </c>
      <c r="C41" s="17" t="s">
        <v>669</v>
      </c>
      <c r="D41" s="16">
        <v>384</v>
      </c>
      <c r="E41" s="13"/>
      <c r="F41" s="16">
        <v>464</v>
      </c>
      <c r="G41" s="13"/>
      <c r="H41" s="18"/>
    </row>
    <row r="42" s="1" customFormat="1" ht="30" customHeight="1" spans="1:8">
      <c r="A42" s="19"/>
      <c r="B42" s="16">
        <v>1235</v>
      </c>
      <c r="C42" s="17" t="s">
        <v>670</v>
      </c>
      <c r="D42" s="16">
        <v>384</v>
      </c>
      <c r="E42" s="13"/>
      <c r="F42" s="16">
        <v>464</v>
      </c>
      <c r="G42" s="13"/>
      <c r="H42" s="18"/>
    </row>
    <row r="43" s="1" customFormat="1" ht="30" customHeight="1" spans="1:8">
      <c r="A43" s="19"/>
      <c r="B43" s="16">
        <v>1236</v>
      </c>
      <c r="C43" s="17" t="s">
        <v>671</v>
      </c>
      <c r="D43" s="16">
        <v>384</v>
      </c>
      <c r="E43" s="13"/>
      <c r="F43" s="16">
        <v>464</v>
      </c>
      <c r="G43" s="13"/>
      <c r="H43" s="18"/>
    </row>
    <row r="44" s="1" customFormat="1" ht="30" customHeight="1" spans="1:8">
      <c r="A44" s="19"/>
      <c r="B44" s="16">
        <v>1237</v>
      </c>
      <c r="C44" s="17" t="s">
        <v>672</v>
      </c>
      <c r="D44" s="16">
        <v>384</v>
      </c>
      <c r="E44" s="13"/>
      <c r="F44" s="16">
        <v>464</v>
      </c>
      <c r="G44" s="13"/>
      <c r="H44" s="18"/>
    </row>
    <row r="45" s="1" customFormat="1" ht="30" customHeight="1" spans="1:8">
      <c r="A45" s="19"/>
      <c r="B45" s="16">
        <v>1238</v>
      </c>
      <c r="C45" s="17" t="s">
        <v>673</v>
      </c>
      <c r="D45" s="16">
        <v>304</v>
      </c>
      <c r="E45" s="13"/>
      <c r="F45" s="16">
        <v>384</v>
      </c>
      <c r="G45" s="13"/>
      <c r="H45" s="18"/>
    </row>
    <row r="46" s="1" customFormat="1" ht="30" customHeight="1" spans="1:8">
      <c r="A46" s="19"/>
      <c r="B46" s="16">
        <v>1239</v>
      </c>
      <c r="C46" s="17" t="s">
        <v>674</v>
      </c>
      <c r="D46" s="16">
        <v>64</v>
      </c>
      <c r="E46" s="13"/>
      <c r="F46" s="16">
        <v>144</v>
      </c>
      <c r="G46" s="13"/>
      <c r="H46" s="18"/>
    </row>
    <row r="47" s="1" customFormat="1" ht="30" customHeight="1" spans="1:8">
      <c r="A47" s="19"/>
      <c r="B47" s="16">
        <v>1240</v>
      </c>
      <c r="C47" s="17" t="s">
        <v>675</v>
      </c>
      <c r="D47" s="16">
        <v>64</v>
      </c>
      <c r="E47" s="13"/>
      <c r="F47" s="16">
        <v>144</v>
      </c>
      <c r="G47" s="13"/>
      <c r="H47" s="18"/>
    </row>
    <row r="48" s="1" customFormat="1" ht="30" customHeight="1" spans="1:8">
      <c r="A48" s="19"/>
      <c r="B48" s="16">
        <v>1241</v>
      </c>
      <c r="C48" s="17" t="s">
        <v>676</v>
      </c>
      <c r="D48" s="16">
        <v>400</v>
      </c>
      <c r="E48" s="13"/>
      <c r="F48" s="16">
        <v>480</v>
      </c>
      <c r="G48" s="13"/>
      <c r="H48" s="18"/>
    </row>
    <row r="49" s="1" customFormat="1" ht="30" customHeight="1" spans="1:8">
      <c r="A49" s="19"/>
      <c r="B49" s="16">
        <v>1242</v>
      </c>
      <c r="C49" s="17" t="s">
        <v>677</v>
      </c>
      <c r="D49" s="16">
        <v>144</v>
      </c>
      <c r="E49" s="13"/>
      <c r="F49" s="16">
        <v>224</v>
      </c>
      <c r="G49" s="13"/>
      <c r="H49" s="18"/>
    </row>
    <row r="50" s="1" customFormat="1" ht="30" customHeight="1" spans="1:8">
      <c r="A50" s="19"/>
      <c r="B50" s="16">
        <v>1243</v>
      </c>
      <c r="C50" s="17" t="s">
        <v>678</v>
      </c>
      <c r="D50" s="16">
        <v>144</v>
      </c>
      <c r="E50" s="13"/>
      <c r="F50" s="16">
        <v>224</v>
      </c>
      <c r="G50" s="13"/>
      <c r="H50" s="18"/>
    </row>
    <row r="51" s="1" customFormat="1" ht="30" customHeight="1" spans="1:8">
      <c r="A51" s="19"/>
      <c r="B51" s="16">
        <v>1244</v>
      </c>
      <c r="C51" s="17" t="s">
        <v>679</v>
      </c>
      <c r="D51" s="16">
        <v>144</v>
      </c>
      <c r="E51" s="13"/>
      <c r="F51" s="16">
        <v>224</v>
      </c>
      <c r="G51" s="13"/>
      <c r="H51" s="18"/>
    </row>
    <row r="52" s="1" customFormat="1" ht="30" customHeight="1" spans="1:8">
      <c r="A52" s="19"/>
      <c r="B52" s="16">
        <v>1245</v>
      </c>
      <c r="C52" s="17" t="s">
        <v>680</v>
      </c>
      <c r="D52" s="16">
        <v>2880</v>
      </c>
      <c r="E52" s="13"/>
      <c r="F52" s="16">
        <v>2960</v>
      </c>
      <c r="G52" s="13"/>
      <c r="H52" s="18"/>
    </row>
    <row r="53" s="1" customFormat="1" ht="30" customHeight="1" spans="1:8">
      <c r="A53" s="19"/>
      <c r="B53" s="16">
        <v>1246</v>
      </c>
      <c r="C53" s="17" t="s">
        <v>681</v>
      </c>
      <c r="D53" s="16">
        <v>1760</v>
      </c>
      <c r="E53" s="13"/>
      <c r="F53" s="16">
        <v>1840</v>
      </c>
      <c r="G53" s="13"/>
      <c r="H53" s="18"/>
    </row>
    <row r="54" s="1" customFormat="1" ht="30" customHeight="1" spans="1:8">
      <c r="A54" s="19"/>
      <c r="B54" s="16">
        <v>1247</v>
      </c>
      <c r="C54" s="17" t="s">
        <v>682</v>
      </c>
      <c r="D54" s="16">
        <v>304</v>
      </c>
      <c r="E54" s="13"/>
      <c r="F54" s="16">
        <v>384</v>
      </c>
      <c r="G54" s="13"/>
      <c r="H54" s="18"/>
    </row>
    <row r="55" s="1" customFormat="1" ht="30" customHeight="1" spans="1:8">
      <c r="A55" s="19"/>
      <c r="B55" s="16">
        <v>1248</v>
      </c>
      <c r="C55" s="17" t="s">
        <v>683</v>
      </c>
      <c r="D55" s="16">
        <v>304</v>
      </c>
      <c r="E55" s="13"/>
      <c r="F55" s="16">
        <v>384</v>
      </c>
      <c r="G55" s="13"/>
      <c r="H55" s="18"/>
    </row>
    <row r="56" s="1" customFormat="1" ht="30" customHeight="1" spans="1:8">
      <c r="A56" s="19"/>
      <c r="B56" s="16">
        <v>1249</v>
      </c>
      <c r="C56" s="17" t="s">
        <v>684</v>
      </c>
      <c r="D56" s="16">
        <v>544</v>
      </c>
      <c r="E56" s="13"/>
      <c r="F56" s="16">
        <v>624</v>
      </c>
      <c r="G56" s="13"/>
      <c r="H56" s="18"/>
    </row>
    <row r="57" s="1" customFormat="1" ht="30" customHeight="1" spans="1:8">
      <c r="A57" s="19"/>
      <c r="B57" s="16">
        <v>1250</v>
      </c>
      <c r="C57" s="17" t="s">
        <v>685</v>
      </c>
      <c r="D57" s="16">
        <v>544</v>
      </c>
      <c r="E57" s="13"/>
      <c r="F57" s="16">
        <v>624</v>
      </c>
      <c r="G57" s="13"/>
      <c r="H57" s="18"/>
    </row>
    <row r="58" s="1" customFormat="1" ht="30" customHeight="1" spans="1:8">
      <c r="A58" s="19"/>
      <c r="B58" s="16">
        <v>1251</v>
      </c>
      <c r="C58" s="17" t="s">
        <v>686</v>
      </c>
      <c r="D58" s="16">
        <v>224</v>
      </c>
      <c r="E58" s="13"/>
      <c r="F58" s="16">
        <v>304</v>
      </c>
      <c r="G58" s="13"/>
      <c r="H58" s="18"/>
    </row>
    <row r="59" s="1" customFormat="1" ht="30" customHeight="1" spans="1:8">
      <c r="A59" s="19"/>
      <c r="B59" s="16">
        <v>1252</v>
      </c>
      <c r="C59" s="17" t="s">
        <v>687</v>
      </c>
      <c r="D59" s="16">
        <v>144</v>
      </c>
      <c r="E59" s="13"/>
      <c r="F59" s="16">
        <v>224</v>
      </c>
      <c r="G59" s="13"/>
      <c r="H59" s="18"/>
    </row>
    <row r="60" s="1" customFormat="1" ht="30" customHeight="1" spans="1:8">
      <c r="A60" s="19"/>
      <c r="B60" s="16">
        <v>1253</v>
      </c>
      <c r="C60" s="17" t="s">
        <v>688</v>
      </c>
      <c r="D60" s="16">
        <v>960</v>
      </c>
      <c r="E60" s="13"/>
      <c r="F60" s="16">
        <v>1040</v>
      </c>
      <c r="G60" s="13"/>
      <c r="H60" s="18"/>
    </row>
    <row r="61" s="1" customFormat="1" ht="30" customHeight="1" spans="1:8">
      <c r="A61" s="19"/>
      <c r="B61" s="16">
        <v>1254</v>
      </c>
      <c r="C61" s="17" t="s">
        <v>689</v>
      </c>
      <c r="D61" s="16">
        <v>144</v>
      </c>
      <c r="E61" s="13"/>
      <c r="F61" s="16">
        <v>224</v>
      </c>
      <c r="G61" s="13"/>
      <c r="H61" s="18"/>
    </row>
    <row r="62" s="1" customFormat="1" ht="30" customHeight="1" spans="1:8">
      <c r="A62" s="19"/>
      <c r="B62" s="16">
        <v>1255</v>
      </c>
      <c r="C62" s="17" t="s">
        <v>690</v>
      </c>
      <c r="D62" s="16">
        <v>1760</v>
      </c>
      <c r="E62" s="13"/>
      <c r="F62" s="16">
        <v>1840</v>
      </c>
      <c r="G62" s="13"/>
      <c r="H62" s="18"/>
    </row>
    <row r="63" s="1" customFormat="1" ht="30" customHeight="1" spans="1:8">
      <c r="A63" s="19"/>
      <c r="B63" s="16">
        <v>1256</v>
      </c>
      <c r="C63" s="17" t="s">
        <v>691</v>
      </c>
      <c r="D63" s="16">
        <v>1344</v>
      </c>
      <c r="E63" s="13"/>
      <c r="F63" s="16">
        <v>1424</v>
      </c>
      <c r="G63" s="13"/>
      <c r="H63" s="18"/>
    </row>
    <row r="64" s="1" customFormat="1" ht="30" customHeight="1" spans="1:8">
      <c r="A64" s="19"/>
      <c r="B64" s="16">
        <v>1257</v>
      </c>
      <c r="C64" s="17" t="s">
        <v>692</v>
      </c>
      <c r="D64" s="16">
        <v>1344</v>
      </c>
      <c r="E64" s="13"/>
      <c r="F64" s="16">
        <v>1424</v>
      </c>
      <c r="G64" s="13"/>
      <c r="H64" s="18"/>
    </row>
    <row r="65" s="1" customFormat="1" ht="30" customHeight="1" spans="1:8">
      <c r="A65" s="19"/>
      <c r="B65" s="16">
        <v>1258</v>
      </c>
      <c r="C65" s="17" t="s">
        <v>693</v>
      </c>
      <c r="D65" s="16">
        <v>1104</v>
      </c>
      <c r="E65" s="13"/>
      <c r="F65" s="16">
        <v>1184</v>
      </c>
      <c r="G65" s="13"/>
      <c r="H65" s="18"/>
    </row>
    <row r="66" s="1" customFormat="1" ht="30" customHeight="1" spans="1:8">
      <c r="A66" s="15" t="s">
        <v>635</v>
      </c>
      <c r="B66" s="16">
        <v>1259</v>
      </c>
      <c r="C66" s="17" t="s">
        <v>694</v>
      </c>
      <c r="D66" s="16">
        <v>1104</v>
      </c>
      <c r="E66" s="13"/>
      <c r="F66" s="16">
        <v>1184</v>
      </c>
      <c r="G66" s="13"/>
      <c r="H66" s="18"/>
    </row>
    <row r="67" s="1" customFormat="1" ht="30" customHeight="1" spans="1:8">
      <c r="A67" s="15"/>
      <c r="B67" s="16">
        <v>1260</v>
      </c>
      <c r="C67" s="17" t="s">
        <v>695</v>
      </c>
      <c r="D67" s="16">
        <v>1104</v>
      </c>
      <c r="E67" s="13"/>
      <c r="F67" s="16">
        <v>1184</v>
      </c>
      <c r="G67" s="13"/>
      <c r="H67" s="18"/>
    </row>
    <row r="68" s="1" customFormat="1" ht="30" customHeight="1" spans="1:8">
      <c r="A68" s="15"/>
      <c r="B68" s="16">
        <v>1261</v>
      </c>
      <c r="C68" s="17" t="s">
        <v>696</v>
      </c>
      <c r="D68" s="16">
        <v>1104</v>
      </c>
      <c r="E68" s="13"/>
      <c r="F68" s="16">
        <v>1184</v>
      </c>
      <c r="G68" s="13"/>
      <c r="H68" s="18"/>
    </row>
    <row r="69" s="1" customFormat="1" ht="30" customHeight="1" spans="1:8">
      <c r="A69" s="15"/>
      <c r="B69" s="16">
        <v>1262</v>
      </c>
      <c r="C69" s="17" t="s">
        <v>697</v>
      </c>
      <c r="D69" s="16">
        <v>1104</v>
      </c>
      <c r="E69" s="13"/>
      <c r="F69" s="16">
        <v>1184</v>
      </c>
      <c r="G69" s="13"/>
      <c r="H69" s="18"/>
    </row>
    <row r="70" s="1" customFormat="1" ht="30" customHeight="1" spans="1:8">
      <c r="A70" s="15"/>
      <c r="B70" s="16">
        <v>1263</v>
      </c>
      <c r="C70" s="17" t="s">
        <v>698</v>
      </c>
      <c r="D70" s="16">
        <v>1104</v>
      </c>
      <c r="E70" s="13"/>
      <c r="F70" s="16">
        <v>1184</v>
      </c>
      <c r="G70" s="13"/>
      <c r="H70" s="18"/>
    </row>
    <row r="71" s="1" customFormat="1" ht="30" customHeight="1" spans="1:8">
      <c r="A71" s="15"/>
      <c r="B71" s="16">
        <v>1264</v>
      </c>
      <c r="C71" s="17" t="s">
        <v>699</v>
      </c>
      <c r="D71" s="16">
        <v>304</v>
      </c>
      <c r="E71" s="13"/>
      <c r="F71" s="16">
        <v>384</v>
      </c>
      <c r="G71" s="13"/>
      <c r="H71" s="18"/>
    </row>
    <row r="72" s="1" customFormat="1" ht="30" customHeight="1" spans="1:8">
      <c r="A72" s="15"/>
      <c r="B72" s="16">
        <v>1265</v>
      </c>
      <c r="C72" s="17" t="s">
        <v>700</v>
      </c>
      <c r="D72" s="16">
        <v>544</v>
      </c>
      <c r="E72" s="13"/>
      <c r="F72" s="16">
        <v>624</v>
      </c>
      <c r="G72" s="13"/>
      <c r="H72" s="18"/>
    </row>
    <row r="73" s="1" customFormat="1" ht="30" customHeight="1" spans="1:8">
      <c r="A73" s="15"/>
      <c r="B73" s="16">
        <v>1266</v>
      </c>
      <c r="C73" s="17" t="s">
        <v>701</v>
      </c>
      <c r="D73" s="16">
        <v>544</v>
      </c>
      <c r="E73" s="13"/>
      <c r="F73" s="16">
        <v>624</v>
      </c>
      <c r="G73" s="13"/>
      <c r="H73" s="18"/>
    </row>
    <row r="74" s="1" customFormat="1" ht="30" customHeight="1" spans="1:8">
      <c r="A74" s="15"/>
      <c r="B74" s="16">
        <v>1267</v>
      </c>
      <c r="C74" s="17" t="s">
        <v>702</v>
      </c>
      <c r="D74" s="16">
        <v>704</v>
      </c>
      <c r="E74" s="13"/>
      <c r="F74" s="16">
        <v>784</v>
      </c>
      <c r="G74" s="13"/>
      <c r="H74" s="18"/>
    </row>
    <row r="75" s="1" customFormat="1" ht="30" customHeight="1" spans="1:8">
      <c r="A75" s="15"/>
      <c r="B75" s="16">
        <v>1268</v>
      </c>
      <c r="C75" s="17" t="s">
        <v>703</v>
      </c>
      <c r="D75" s="16">
        <v>544</v>
      </c>
      <c r="E75" s="13"/>
      <c r="F75" s="16">
        <v>624</v>
      </c>
      <c r="G75" s="13"/>
      <c r="H75" s="18"/>
    </row>
    <row r="76" s="1" customFormat="1" ht="30" customHeight="1" spans="1:8">
      <c r="A76" s="15"/>
      <c r="B76" s="16">
        <v>1269</v>
      </c>
      <c r="C76" s="17" t="s">
        <v>704</v>
      </c>
      <c r="D76" s="16">
        <v>960</v>
      </c>
      <c r="E76" s="13"/>
      <c r="F76" s="16">
        <v>1040</v>
      </c>
      <c r="G76" s="13"/>
      <c r="H76" s="18"/>
    </row>
    <row r="77" s="1" customFormat="1" ht="30" customHeight="1" spans="1:8">
      <c r="A77" s="15"/>
      <c r="B77" s="16">
        <v>1270</v>
      </c>
      <c r="C77" s="17" t="s">
        <v>705</v>
      </c>
      <c r="D77" s="16">
        <v>960</v>
      </c>
      <c r="E77" s="13"/>
      <c r="F77" s="16">
        <v>1040</v>
      </c>
      <c r="G77" s="13"/>
      <c r="H77" s="18"/>
    </row>
    <row r="78" s="1" customFormat="1" ht="30" customHeight="1" spans="1:8">
      <c r="A78" s="15"/>
      <c r="B78" s="16">
        <v>1271</v>
      </c>
      <c r="C78" s="17" t="s">
        <v>706</v>
      </c>
      <c r="D78" s="16">
        <v>1104</v>
      </c>
      <c r="E78" s="13"/>
      <c r="F78" s="16">
        <v>1184</v>
      </c>
      <c r="G78" s="13"/>
      <c r="H78" s="18"/>
    </row>
    <row r="79" s="1" customFormat="1" ht="30" customHeight="1" spans="1:8">
      <c r="A79" s="15"/>
      <c r="B79" s="16">
        <v>1272</v>
      </c>
      <c r="C79" s="17" t="s">
        <v>707</v>
      </c>
      <c r="D79" s="16">
        <v>1104</v>
      </c>
      <c r="E79" s="13"/>
      <c r="F79" s="16">
        <v>1184</v>
      </c>
      <c r="G79" s="13"/>
      <c r="H79" s="18"/>
    </row>
    <row r="80" s="1" customFormat="1" ht="30" customHeight="1" spans="1:8">
      <c r="A80" s="15"/>
      <c r="B80" s="16">
        <v>1273</v>
      </c>
      <c r="C80" s="17" t="s">
        <v>708</v>
      </c>
      <c r="D80" s="16">
        <v>1104</v>
      </c>
      <c r="E80" s="13"/>
      <c r="F80" s="16">
        <v>1184</v>
      </c>
      <c r="G80" s="13"/>
      <c r="H80" s="18"/>
    </row>
    <row r="81" s="1" customFormat="1" ht="30" customHeight="1" spans="1:8">
      <c r="A81" s="15"/>
      <c r="B81" s="16">
        <v>1274</v>
      </c>
      <c r="C81" s="17" t="s">
        <v>709</v>
      </c>
      <c r="D81" s="16">
        <v>1104</v>
      </c>
      <c r="E81" s="13"/>
      <c r="F81" s="16">
        <v>1184</v>
      </c>
      <c r="G81" s="13"/>
      <c r="H81" s="18"/>
    </row>
    <row r="82" s="1" customFormat="1" ht="30" customHeight="1" spans="1:8">
      <c r="A82" s="15"/>
      <c r="B82" s="16">
        <v>1275</v>
      </c>
      <c r="C82" s="17" t="s">
        <v>710</v>
      </c>
      <c r="D82" s="16">
        <v>1104</v>
      </c>
      <c r="E82" s="13"/>
      <c r="F82" s="16">
        <v>1184</v>
      </c>
      <c r="G82" s="13"/>
      <c r="H82" s="18"/>
    </row>
    <row r="83" s="1" customFormat="1" ht="30" customHeight="1" spans="1:8">
      <c r="A83" s="15"/>
      <c r="B83" s="16">
        <v>1276</v>
      </c>
      <c r="C83" s="17" t="s">
        <v>711</v>
      </c>
      <c r="D83" s="16">
        <v>1104</v>
      </c>
      <c r="E83" s="13"/>
      <c r="F83" s="16">
        <v>1184</v>
      </c>
      <c r="G83" s="13"/>
      <c r="H83" s="18"/>
    </row>
    <row r="84" s="1" customFormat="1" ht="30" customHeight="1" spans="1:8">
      <c r="A84" s="15"/>
      <c r="B84" s="16">
        <v>1277</v>
      </c>
      <c r="C84" s="17" t="s">
        <v>712</v>
      </c>
      <c r="D84" s="16">
        <v>304</v>
      </c>
      <c r="E84" s="13"/>
      <c r="F84" s="16">
        <v>384</v>
      </c>
      <c r="G84" s="13"/>
      <c r="H84" s="18"/>
    </row>
    <row r="85" s="1" customFormat="1" ht="30" customHeight="1" spans="1:8">
      <c r="A85" s="15"/>
      <c r="B85" s="16">
        <v>1278</v>
      </c>
      <c r="C85" s="17" t="s">
        <v>713</v>
      </c>
      <c r="D85" s="16">
        <v>320</v>
      </c>
      <c r="E85" s="13"/>
      <c r="F85" s="16">
        <v>400</v>
      </c>
      <c r="G85" s="13"/>
      <c r="H85" s="18"/>
    </row>
    <row r="86" s="1" customFormat="1" ht="30" customHeight="1" spans="1:8">
      <c r="A86" s="15"/>
      <c r="B86" s="16">
        <v>1279</v>
      </c>
      <c r="C86" s="17" t="s">
        <v>714</v>
      </c>
      <c r="D86" s="16">
        <v>960</v>
      </c>
      <c r="E86" s="13"/>
      <c r="F86" s="16">
        <v>1040</v>
      </c>
      <c r="G86" s="13"/>
      <c r="H86" s="18"/>
    </row>
    <row r="87" s="1" customFormat="1" ht="30" customHeight="1" spans="1:8">
      <c r="A87" s="20" t="s">
        <v>715</v>
      </c>
      <c r="B87" s="16">
        <v>1301</v>
      </c>
      <c r="C87" s="17" t="s">
        <v>716</v>
      </c>
      <c r="D87" s="16">
        <v>144</v>
      </c>
      <c r="E87" s="13"/>
      <c r="F87" s="16">
        <v>224</v>
      </c>
      <c r="G87" s="13"/>
      <c r="H87" s="18"/>
    </row>
    <row r="88" s="1" customFormat="1" ht="30" customHeight="1" spans="1:8">
      <c r="A88" s="20"/>
      <c r="B88" s="16">
        <v>1302</v>
      </c>
      <c r="C88" s="17" t="s">
        <v>717</v>
      </c>
      <c r="D88" s="16">
        <v>160</v>
      </c>
      <c r="E88" s="13"/>
      <c r="F88" s="16">
        <v>240</v>
      </c>
      <c r="G88" s="13"/>
      <c r="H88" s="18"/>
    </row>
    <row r="89" s="1" customFormat="1" ht="30" customHeight="1" spans="1:8">
      <c r="A89" s="20"/>
      <c r="B89" s="16">
        <v>1303</v>
      </c>
      <c r="C89" s="17" t="s">
        <v>718</v>
      </c>
      <c r="D89" s="16">
        <v>144</v>
      </c>
      <c r="E89" s="13"/>
      <c r="F89" s="16">
        <v>224</v>
      </c>
      <c r="G89" s="13"/>
      <c r="H89" s="18"/>
    </row>
    <row r="90" s="1" customFormat="1" ht="30" customHeight="1" spans="1:8">
      <c r="A90" s="20"/>
      <c r="B90" s="16">
        <v>1304</v>
      </c>
      <c r="C90" s="17" t="s">
        <v>719</v>
      </c>
      <c r="D90" s="16">
        <v>224</v>
      </c>
      <c r="E90" s="13"/>
      <c r="F90" s="16">
        <v>304</v>
      </c>
      <c r="G90" s="13"/>
      <c r="H90" s="18"/>
    </row>
    <row r="91" s="1" customFormat="1" ht="30" customHeight="1" spans="1:8">
      <c r="A91" s="20"/>
      <c r="B91" s="16">
        <v>1305</v>
      </c>
      <c r="C91" s="17" t="s">
        <v>720</v>
      </c>
      <c r="D91" s="16">
        <v>144</v>
      </c>
      <c r="E91" s="13"/>
      <c r="F91" s="16">
        <v>224</v>
      </c>
      <c r="G91" s="13"/>
      <c r="H91" s="18"/>
    </row>
    <row r="92" s="1" customFormat="1" ht="30" customHeight="1" spans="1:8">
      <c r="A92" s="20"/>
      <c r="B92" s="16">
        <v>1306</v>
      </c>
      <c r="C92" s="17" t="s">
        <v>721</v>
      </c>
      <c r="D92" s="16">
        <v>144</v>
      </c>
      <c r="E92" s="13"/>
      <c r="F92" s="16">
        <v>224</v>
      </c>
      <c r="G92" s="13"/>
      <c r="H92" s="18"/>
    </row>
    <row r="93" s="1" customFormat="1" ht="30" customHeight="1" spans="1:8">
      <c r="A93" s="20"/>
      <c r="B93" s="16">
        <v>1307</v>
      </c>
      <c r="C93" s="17" t="s">
        <v>722</v>
      </c>
      <c r="D93" s="16">
        <v>64</v>
      </c>
      <c r="E93" s="13"/>
      <c r="F93" s="16">
        <v>144</v>
      </c>
      <c r="G93" s="13"/>
      <c r="H93" s="18"/>
    </row>
    <row r="94" s="1" customFormat="1" ht="30" customHeight="1" spans="1:8">
      <c r="A94" s="20"/>
      <c r="B94" s="16">
        <v>1308</v>
      </c>
      <c r="C94" s="17" t="s">
        <v>723</v>
      </c>
      <c r="D94" s="16">
        <v>128</v>
      </c>
      <c r="E94" s="13"/>
      <c r="F94" s="16">
        <v>208</v>
      </c>
      <c r="G94" s="13"/>
      <c r="H94" s="18"/>
    </row>
    <row r="95" s="1" customFormat="1" ht="30" customHeight="1" spans="1:8">
      <c r="A95" s="15" t="s">
        <v>715</v>
      </c>
      <c r="B95" s="16">
        <v>1309</v>
      </c>
      <c r="C95" s="17" t="s">
        <v>724</v>
      </c>
      <c r="D95" s="16">
        <v>128</v>
      </c>
      <c r="E95" s="13"/>
      <c r="F95" s="16">
        <v>208</v>
      </c>
      <c r="G95" s="13"/>
      <c r="H95" s="18"/>
    </row>
    <row r="96" s="1" customFormat="1" ht="30" customHeight="1" spans="1:8">
      <c r="A96" s="15"/>
      <c r="B96" s="16">
        <v>1310</v>
      </c>
      <c r="C96" s="17" t="s">
        <v>725</v>
      </c>
      <c r="D96" s="16">
        <v>224</v>
      </c>
      <c r="E96" s="13"/>
      <c r="F96" s="16">
        <v>304</v>
      </c>
      <c r="G96" s="13"/>
      <c r="H96" s="18"/>
    </row>
    <row r="97" s="1" customFormat="1" ht="30" customHeight="1" spans="1:8">
      <c r="A97" s="15"/>
      <c r="B97" s="16">
        <v>1311</v>
      </c>
      <c r="C97" s="17" t="s">
        <v>726</v>
      </c>
      <c r="D97" s="16">
        <v>224</v>
      </c>
      <c r="E97" s="13"/>
      <c r="F97" s="16">
        <v>304</v>
      </c>
      <c r="G97" s="13"/>
      <c r="H97" s="18"/>
    </row>
    <row r="98" s="1" customFormat="1" ht="30" customHeight="1" spans="1:8">
      <c r="A98" s="15"/>
      <c r="B98" s="16">
        <v>1312</v>
      </c>
      <c r="C98" s="17" t="s">
        <v>727</v>
      </c>
      <c r="D98" s="16">
        <v>160</v>
      </c>
      <c r="E98" s="13"/>
      <c r="F98" s="16">
        <v>240</v>
      </c>
      <c r="G98" s="13"/>
      <c r="H98" s="18"/>
    </row>
    <row r="99" s="1" customFormat="1" ht="30" customHeight="1" spans="1:8">
      <c r="A99" s="15"/>
      <c r="B99" s="16">
        <v>1313</v>
      </c>
      <c r="C99" s="17" t="s">
        <v>728</v>
      </c>
      <c r="D99" s="16">
        <v>144</v>
      </c>
      <c r="E99" s="13"/>
      <c r="F99" s="16">
        <v>224</v>
      </c>
      <c r="G99" s="13"/>
      <c r="H99" s="18"/>
    </row>
    <row r="100" s="1" customFormat="1" ht="30" customHeight="1" spans="1:8">
      <c r="A100" s="15"/>
      <c r="B100" s="16">
        <v>1314</v>
      </c>
      <c r="C100" s="17" t="s">
        <v>729</v>
      </c>
      <c r="D100" s="16">
        <v>224</v>
      </c>
      <c r="E100" s="13"/>
      <c r="F100" s="16">
        <v>304</v>
      </c>
      <c r="G100" s="13"/>
      <c r="H100" s="18"/>
    </row>
    <row r="101" s="1" customFormat="1" ht="30" customHeight="1" spans="1:8">
      <c r="A101" s="15"/>
      <c r="B101" s="16">
        <v>1315</v>
      </c>
      <c r="C101" s="17" t="s">
        <v>730</v>
      </c>
      <c r="D101" s="16">
        <v>144</v>
      </c>
      <c r="E101" s="13"/>
      <c r="F101" s="16">
        <v>224</v>
      </c>
      <c r="G101" s="13"/>
      <c r="H101" s="18"/>
    </row>
    <row r="102" s="1" customFormat="1" ht="30" customHeight="1" spans="1:8">
      <c r="A102" s="15"/>
      <c r="B102" s="16">
        <v>1316</v>
      </c>
      <c r="C102" s="17" t="s">
        <v>731</v>
      </c>
      <c r="D102" s="16">
        <v>144</v>
      </c>
      <c r="E102" s="13"/>
      <c r="F102" s="16">
        <v>224</v>
      </c>
      <c r="G102" s="13"/>
      <c r="H102" s="18"/>
    </row>
    <row r="103" s="1" customFormat="1" ht="30" customHeight="1" spans="1:8">
      <c r="A103" s="15"/>
      <c r="B103" s="16">
        <v>1317</v>
      </c>
      <c r="C103" s="17" t="s">
        <v>732</v>
      </c>
      <c r="D103" s="16">
        <v>64</v>
      </c>
      <c r="E103" s="13"/>
      <c r="F103" s="16">
        <v>144</v>
      </c>
      <c r="G103" s="13"/>
      <c r="H103" s="18"/>
    </row>
    <row r="104" s="1" customFormat="1" ht="30" customHeight="1" spans="1:8">
      <c r="A104" s="15"/>
      <c r="B104" s="16">
        <v>1318</v>
      </c>
      <c r="C104" s="17" t="s">
        <v>733</v>
      </c>
      <c r="D104" s="16">
        <v>96</v>
      </c>
      <c r="E104" s="13"/>
      <c r="F104" s="16">
        <v>176</v>
      </c>
      <c r="G104" s="13"/>
      <c r="H104" s="18"/>
    </row>
    <row r="105" s="1" customFormat="1" ht="30" customHeight="1" spans="1:8">
      <c r="A105" s="15"/>
      <c r="B105" s="16">
        <v>1319</v>
      </c>
      <c r="C105" s="17" t="s">
        <v>734</v>
      </c>
      <c r="D105" s="16">
        <v>96</v>
      </c>
      <c r="E105" s="13"/>
      <c r="F105" s="16">
        <v>176</v>
      </c>
      <c r="G105" s="13"/>
      <c r="H105" s="18"/>
    </row>
    <row r="106" s="1" customFormat="1" ht="30" customHeight="1" spans="1:8">
      <c r="A106" s="15"/>
      <c r="B106" s="16">
        <v>1320</v>
      </c>
      <c r="C106" s="17" t="s">
        <v>735</v>
      </c>
      <c r="D106" s="16">
        <v>304</v>
      </c>
      <c r="E106" s="13"/>
      <c r="F106" s="16">
        <v>384</v>
      </c>
      <c r="G106" s="13"/>
      <c r="H106" s="18"/>
    </row>
    <row r="107" s="1" customFormat="1" ht="30" customHeight="1" spans="1:8">
      <c r="A107" s="15"/>
      <c r="B107" s="16">
        <v>1321</v>
      </c>
      <c r="C107" s="17" t="s">
        <v>736</v>
      </c>
      <c r="D107" s="16">
        <v>320</v>
      </c>
      <c r="E107" s="13"/>
      <c r="F107" s="16">
        <v>400</v>
      </c>
      <c r="G107" s="13"/>
      <c r="H107" s="18"/>
    </row>
    <row r="108" s="1" customFormat="1" ht="30" customHeight="1" spans="1:8">
      <c r="A108" s="15"/>
      <c r="B108" s="16">
        <v>1322</v>
      </c>
      <c r="C108" s="17" t="s">
        <v>737</v>
      </c>
      <c r="D108" s="16">
        <v>544</v>
      </c>
      <c r="E108" s="13"/>
      <c r="F108" s="16">
        <v>624</v>
      </c>
      <c r="G108" s="13"/>
      <c r="H108" s="18"/>
    </row>
    <row r="109" s="1" customFormat="1" ht="30" customHeight="1" spans="1:8">
      <c r="A109" s="15"/>
      <c r="B109" s="16">
        <v>1323</v>
      </c>
      <c r="C109" s="17" t="s">
        <v>738</v>
      </c>
      <c r="D109" s="16">
        <v>544</v>
      </c>
      <c r="E109" s="13"/>
      <c r="F109" s="16">
        <v>624</v>
      </c>
      <c r="G109" s="13"/>
      <c r="H109" s="18"/>
    </row>
    <row r="110" s="1" customFormat="1" ht="30" customHeight="1" spans="1:8">
      <c r="A110" s="15"/>
      <c r="B110" s="16">
        <v>1324</v>
      </c>
      <c r="C110" s="17" t="s">
        <v>739</v>
      </c>
      <c r="D110" s="16">
        <v>224</v>
      </c>
      <c r="E110" s="13"/>
      <c r="F110" s="16">
        <v>304</v>
      </c>
      <c r="G110" s="13"/>
      <c r="H110" s="18"/>
    </row>
    <row r="111" s="1" customFormat="1" ht="30" customHeight="1" spans="1:8">
      <c r="A111" s="15"/>
      <c r="B111" s="16">
        <v>1325</v>
      </c>
      <c r="C111" s="17" t="s">
        <v>740</v>
      </c>
      <c r="D111" s="16">
        <v>224</v>
      </c>
      <c r="E111" s="13"/>
      <c r="F111" s="16">
        <v>304</v>
      </c>
      <c r="G111" s="13"/>
      <c r="H111" s="18"/>
    </row>
    <row r="112" s="1" customFormat="1" ht="30" customHeight="1" spans="1:8">
      <c r="A112" s="15"/>
      <c r="B112" s="16">
        <v>1326</v>
      </c>
      <c r="C112" s="17" t="s">
        <v>741</v>
      </c>
      <c r="D112" s="16">
        <v>224</v>
      </c>
      <c r="E112" s="13"/>
      <c r="F112" s="16">
        <v>304</v>
      </c>
      <c r="G112" s="13"/>
      <c r="H112" s="18"/>
    </row>
    <row r="113" s="1" customFormat="1" ht="30" customHeight="1" spans="1:8">
      <c r="A113" s="15"/>
      <c r="B113" s="16">
        <v>1327</v>
      </c>
      <c r="C113" s="17" t="s">
        <v>742</v>
      </c>
      <c r="D113" s="16">
        <v>224</v>
      </c>
      <c r="E113" s="13"/>
      <c r="F113" s="16">
        <v>304</v>
      </c>
      <c r="G113" s="13"/>
      <c r="H113" s="18"/>
    </row>
    <row r="114" s="1" customFormat="1" ht="30" customHeight="1" spans="1:8">
      <c r="A114" s="15"/>
      <c r="B114" s="16">
        <v>1328</v>
      </c>
      <c r="C114" s="17" t="s">
        <v>743</v>
      </c>
      <c r="D114" s="16">
        <v>384</v>
      </c>
      <c r="E114" s="13"/>
      <c r="F114" s="16">
        <v>464</v>
      </c>
      <c r="G114" s="13"/>
      <c r="H114" s="18"/>
    </row>
    <row r="115" s="1" customFormat="1" ht="30" customHeight="1" spans="1:8">
      <c r="A115" s="15"/>
      <c r="B115" s="16">
        <v>1329</v>
      </c>
      <c r="C115" s="17" t="s">
        <v>744</v>
      </c>
      <c r="D115" s="16">
        <v>624</v>
      </c>
      <c r="E115" s="13"/>
      <c r="F115" s="16">
        <v>704</v>
      </c>
      <c r="G115" s="13"/>
      <c r="H115" s="18"/>
    </row>
    <row r="116" s="1" customFormat="1" ht="30" customHeight="1" spans="1:8">
      <c r="A116" s="15"/>
      <c r="B116" s="16">
        <v>1330</v>
      </c>
      <c r="C116" s="17" t="s">
        <v>702</v>
      </c>
      <c r="D116" s="16">
        <v>384</v>
      </c>
      <c r="E116" s="13"/>
      <c r="F116" s="16">
        <v>464</v>
      </c>
      <c r="G116" s="13"/>
      <c r="H116" s="18"/>
    </row>
    <row r="117" s="1" customFormat="1" ht="30" customHeight="1" spans="1:8">
      <c r="A117" s="15"/>
      <c r="B117" s="16">
        <v>1331</v>
      </c>
      <c r="C117" s="17" t="s">
        <v>745</v>
      </c>
      <c r="D117" s="16">
        <v>784</v>
      </c>
      <c r="E117" s="13"/>
      <c r="F117" s="16">
        <v>864</v>
      </c>
      <c r="G117" s="13"/>
      <c r="H117" s="18"/>
    </row>
    <row r="118" s="1" customFormat="1" ht="30" customHeight="1" spans="1:8">
      <c r="A118" s="15"/>
      <c r="B118" s="16">
        <v>1332</v>
      </c>
      <c r="C118" s="17" t="s">
        <v>746</v>
      </c>
      <c r="D118" s="16">
        <v>704</v>
      </c>
      <c r="E118" s="13"/>
      <c r="F118" s="16">
        <v>784</v>
      </c>
      <c r="G118" s="13"/>
      <c r="H118" s="18"/>
    </row>
    <row r="119" s="1" customFormat="1" ht="30" customHeight="1" spans="1:8">
      <c r="A119" s="15"/>
      <c r="B119" s="16">
        <v>1333</v>
      </c>
      <c r="C119" s="17" t="s">
        <v>747</v>
      </c>
      <c r="D119" s="16">
        <v>112</v>
      </c>
      <c r="E119" s="13"/>
      <c r="F119" s="16">
        <v>192</v>
      </c>
      <c r="G119" s="13"/>
      <c r="H119" s="18"/>
    </row>
    <row r="120" s="1" customFormat="1" ht="30" customHeight="1" spans="1:8">
      <c r="A120" s="15"/>
      <c r="B120" s="16">
        <v>1334</v>
      </c>
      <c r="C120" s="17" t="s">
        <v>748</v>
      </c>
      <c r="D120" s="16">
        <v>160</v>
      </c>
      <c r="E120" s="13"/>
      <c r="F120" s="16">
        <v>240</v>
      </c>
      <c r="G120" s="13"/>
      <c r="H120" s="18"/>
    </row>
    <row r="121" s="1" customFormat="1" ht="30" customHeight="1" spans="1:8">
      <c r="A121" s="15"/>
      <c r="B121" s="16">
        <v>1335</v>
      </c>
      <c r="C121" s="17" t="s">
        <v>749</v>
      </c>
      <c r="D121" s="16">
        <v>400</v>
      </c>
      <c r="E121" s="13"/>
      <c r="F121" s="16">
        <v>480</v>
      </c>
      <c r="G121" s="13"/>
      <c r="H121" s="18"/>
    </row>
    <row r="122" s="1" customFormat="1" ht="30" customHeight="1" spans="1:8">
      <c r="A122" s="15"/>
      <c r="B122" s="16">
        <v>1336</v>
      </c>
      <c r="C122" s="17" t="s">
        <v>750</v>
      </c>
      <c r="D122" s="16">
        <v>112</v>
      </c>
      <c r="E122" s="13"/>
      <c r="F122" s="16">
        <v>192</v>
      </c>
      <c r="G122" s="13"/>
      <c r="H122" s="18"/>
    </row>
    <row r="123" s="1" customFormat="1" ht="30" customHeight="1" spans="1:8">
      <c r="A123" s="15"/>
      <c r="B123" s="16">
        <v>1337</v>
      </c>
      <c r="C123" s="17" t="s">
        <v>751</v>
      </c>
      <c r="D123" s="16">
        <v>272</v>
      </c>
      <c r="E123" s="13"/>
      <c r="F123" s="16">
        <v>352</v>
      </c>
      <c r="G123" s="13"/>
      <c r="H123" s="18"/>
    </row>
    <row r="124" s="1" customFormat="1" ht="30" customHeight="1" spans="1:8">
      <c r="A124" s="15" t="s">
        <v>715</v>
      </c>
      <c r="B124" s="16">
        <v>1338</v>
      </c>
      <c r="C124" s="17" t="s">
        <v>752</v>
      </c>
      <c r="D124" s="16">
        <v>128</v>
      </c>
      <c r="E124" s="13"/>
      <c r="F124" s="16">
        <v>208</v>
      </c>
      <c r="G124" s="13"/>
      <c r="H124" s="18"/>
    </row>
    <row r="125" s="1" customFormat="1" ht="30" customHeight="1" spans="1:8">
      <c r="A125" s="15"/>
      <c r="B125" s="16">
        <v>1339</v>
      </c>
      <c r="C125" s="17" t="s">
        <v>753</v>
      </c>
      <c r="D125" s="16">
        <v>960</v>
      </c>
      <c r="E125" s="13"/>
      <c r="F125" s="16">
        <v>1040</v>
      </c>
      <c r="G125" s="13"/>
      <c r="H125" s="18"/>
    </row>
    <row r="126" s="1" customFormat="1" ht="30" customHeight="1" spans="1:8">
      <c r="A126" s="15"/>
      <c r="B126" s="16">
        <v>1340</v>
      </c>
      <c r="C126" s="17" t="s">
        <v>754</v>
      </c>
      <c r="D126" s="16">
        <v>112</v>
      </c>
      <c r="E126" s="13"/>
      <c r="F126" s="16">
        <v>192</v>
      </c>
      <c r="G126" s="13"/>
      <c r="H126" s="18"/>
    </row>
    <row r="127" s="1" customFormat="1" ht="30" customHeight="1" spans="1:8">
      <c r="A127" s="15"/>
      <c r="B127" s="16">
        <v>1341</v>
      </c>
      <c r="C127" s="17" t="s">
        <v>755</v>
      </c>
      <c r="D127" s="16">
        <v>272</v>
      </c>
      <c r="E127" s="13"/>
      <c r="F127" s="16">
        <v>352</v>
      </c>
      <c r="G127" s="13"/>
      <c r="H127" s="18"/>
    </row>
    <row r="128" s="1" customFormat="1" ht="30" customHeight="1" spans="1:8">
      <c r="A128" s="15" t="s">
        <v>756</v>
      </c>
      <c r="B128" s="16">
        <v>1401</v>
      </c>
      <c r="C128" s="17" t="s">
        <v>757</v>
      </c>
      <c r="D128" s="16">
        <v>400</v>
      </c>
      <c r="E128" s="13"/>
      <c r="F128" s="16">
        <v>560</v>
      </c>
      <c r="G128" s="13"/>
      <c r="H128" s="18"/>
    </row>
    <row r="129" s="1" customFormat="1" ht="30" customHeight="1" spans="1:8">
      <c r="A129" s="15"/>
      <c r="B129" s="16">
        <v>1402</v>
      </c>
      <c r="C129" s="17" t="s">
        <v>758</v>
      </c>
      <c r="D129" s="16">
        <v>400</v>
      </c>
      <c r="E129" s="13"/>
      <c r="F129" s="16">
        <v>560</v>
      </c>
      <c r="G129" s="13"/>
      <c r="H129" s="18"/>
    </row>
    <row r="130" s="1" customFormat="1" ht="30" customHeight="1" spans="1:8">
      <c r="A130" s="15"/>
      <c r="B130" s="16">
        <v>1403</v>
      </c>
      <c r="C130" s="17" t="s">
        <v>759</v>
      </c>
      <c r="D130" s="16">
        <v>352</v>
      </c>
      <c r="E130" s="13"/>
      <c r="F130" s="16">
        <v>496</v>
      </c>
      <c r="G130" s="13"/>
      <c r="H130" s="18"/>
    </row>
    <row r="131" s="1" customFormat="1" ht="30" customHeight="1" spans="1:8">
      <c r="A131" s="15"/>
      <c r="B131" s="16">
        <v>1404</v>
      </c>
      <c r="C131" s="17" t="s">
        <v>760</v>
      </c>
      <c r="D131" s="16">
        <v>576</v>
      </c>
      <c r="E131" s="13"/>
      <c r="F131" s="16">
        <v>800</v>
      </c>
      <c r="G131" s="13"/>
      <c r="H131" s="18"/>
    </row>
    <row r="132" s="1" customFormat="1" ht="30" customHeight="1" spans="1:8">
      <c r="A132" s="15"/>
      <c r="B132" s="16">
        <v>1405</v>
      </c>
      <c r="C132" s="17" t="s">
        <v>761</v>
      </c>
      <c r="D132" s="16">
        <v>576</v>
      </c>
      <c r="E132" s="13"/>
      <c r="F132" s="16">
        <v>800</v>
      </c>
      <c r="G132" s="13"/>
      <c r="H132" s="18"/>
    </row>
    <row r="133" s="1" customFormat="1" ht="30" customHeight="1" spans="1:8">
      <c r="A133" s="15"/>
      <c r="B133" s="16">
        <v>1406</v>
      </c>
      <c r="C133" s="17" t="s">
        <v>762</v>
      </c>
      <c r="D133" s="16">
        <v>880</v>
      </c>
      <c r="E133" s="13"/>
      <c r="F133" s="16">
        <v>1232</v>
      </c>
      <c r="G133" s="13"/>
      <c r="H133" s="18"/>
    </row>
    <row r="134" s="1" customFormat="1" ht="30" customHeight="1" spans="1:8">
      <c r="A134" s="15"/>
      <c r="B134" s="16">
        <v>1407</v>
      </c>
      <c r="C134" s="17" t="s">
        <v>763</v>
      </c>
      <c r="D134" s="16">
        <v>240</v>
      </c>
      <c r="E134" s="13"/>
      <c r="F134" s="16">
        <v>336</v>
      </c>
      <c r="G134" s="13"/>
      <c r="H134" s="18"/>
    </row>
    <row r="135" s="1" customFormat="1" ht="30" customHeight="1" spans="1:8">
      <c r="A135" s="15"/>
      <c r="B135" s="16">
        <v>1408</v>
      </c>
      <c r="C135" s="17" t="s">
        <v>764</v>
      </c>
      <c r="D135" s="16">
        <v>192</v>
      </c>
      <c r="E135" s="13"/>
      <c r="F135" s="16">
        <v>272</v>
      </c>
      <c r="G135" s="13"/>
      <c r="H135" s="18"/>
    </row>
    <row r="136" s="1" customFormat="1" ht="30" customHeight="1" spans="1:8">
      <c r="A136" s="15"/>
      <c r="B136" s="16">
        <v>1409</v>
      </c>
      <c r="C136" s="17" t="s">
        <v>765</v>
      </c>
      <c r="D136" s="16">
        <v>192</v>
      </c>
      <c r="E136" s="13"/>
      <c r="F136" s="16">
        <v>272</v>
      </c>
      <c r="G136" s="13"/>
      <c r="H136" s="18"/>
    </row>
    <row r="137" s="1" customFormat="1" ht="30" customHeight="1" spans="1:8">
      <c r="A137" s="15"/>
      <c r="B137" s="16">
        <v>1410</v>
      </c>
      <c r="C137" s="17" t="s">
        <v>766</v>
      </c>
      <c r="D137" s="16">
        <v>240</v>
      </c>
      <c r="E137" s="13"/>
      <c r="F137" s="16">
        <v>336</v>
      </c>
      <c r="G137" s="13"/>
      <c r="H137" s="18"/>
    </row>
    <row r="138" s="1" customFormat="1" ht="30" customHeight="1" spans="1:8">
      <c r="A138" s="15"/>
      <c r="B138" s="16">
        <v>1411</v>
      </c>
      <c r="C138" s="17" t="s">
        <v>767</v>
      </c>
      <c r="D138" s="16">
        <v>64</v>
      </c>
      <c r="E138" s="13"/>
      <c r="F138" s="16">
        <v>96</v>
      </c>
      <c r="G138" s="13"/>
      <c r="H138" s="18"/>
    </row>
    <row r="139" s="1" customFormat="1" ht="30" customHeight="1" spans="1:8">
      <c r="A139" s="15"/>
      <c r="B139" s="16">
        <v>1412</v>
      </c>
      <c r="C139" s="17" t="s">
        <v>768</v>
      </c>
      <c r="D139" s="16">
        <v>64</v>
      </c>
      <c r="E139" s="13"/>
      <c r="F139" s="16">
        <v>96</v>
      </c>
      <c r="G139" s="13"/>
      <c r="H139" s="18"/>
    </row>
    <row r="140" s="1" customFormat="1" ht="30" customHeight="1" spans="1:8">
      <c r="A140" s="15"/>
      <c r="B140" s="16">
        <v>1413</v>
      </c>
      <c r="C140" s="17" t="s">
        <v>769</v>
      </c>
      <c r="D140" s="16">
        <v>32</v>
      </c>
      <c r="E140" s="13"/>
      <c r="F140" s="16">
        <v>64</v>
      </c>
      <c r="G140" s="13"/>
      <c r="H140" s="18"/>
    </row>
    <row r="141" s="1" customFormat="1" ht="30" customHeight="1" spans="1:8">
      <c r="A141" s="15"/>
      <c r="B141" s="16">
        <v>1414</v>
      </c>
      <c r="C141" s="17" t="s">
        <v>770</v>
      </c>
      <c r="D141" s="16">
        <v>320</v>
      </c>
      <c r="E141" s="13"/>
      <c r="F141" s="16">
        <v>448</v>
      </c>
      <c r="G141" s="13"/>
      <c r="H141" s="18"/>
    </row>
    <row r="142" s="1" customFormat="1" ht="30" customHeight="1" spans="1:8">
      <c r="A142" s="15"/>
      <c r="B142" s="16">
        <v>1415</v>
      </c>
      <c r="C142" s="17" t="s">
        <v>771</v>
      </c>
      <c r="D142" s="16">
        <v>64</v>
      </c>
      <c r="E142" s="13"/>
      <c r="F142" s="16">
        <v>96</v>
      </c>
      <c r="G142" s="13"/>
      <c r="H142" s="18"/>
    </row>
    <row r="143" s="1" customFormat="1" ht="30" customHeight="1" spans="1:8">
      <c r="A143" s="15"/>
      <c r="B143" s="16">
        <v>1416</v>
      </c>
      <c r="C143" s="17" t="s">
        <v>772</v>
      </c>
      <c r="D143" s="16">
        <v>160</v>
      </c>
      <c r="E143" s="13"/>
      <c r="F143" s="16">
        <v>208</v>
      </c>
      <c r="G143" s="13"/>
      <c r="H143" s="18"/>
    </row>
    <row r="144" s="1" customFormat="1" ht="30" customHeight="1" spans="1:8">
      <c r="A144" s="15"/>
      <c r="B144" s="16">
        <v>1417</v>
      </c>
      <c r="C144" s="17" t="s">
        <v>773</v>
      </c>
      <c r="D144" s="16">
        <v>240</v>
      </c>
      <c r="E144" s="13"/>
      <c r="F144" s="16">
        <v>400</v>
      </c>
      <c r="G144" s="13"/>
      <c r="H144" s="18"/>
    </row>
    <row r="145" s="1" customFormat="1" ht="30" customHeight="1" spans="1:8">
      <c r="A145" s="15"/>
      <c r="B145" s="16">
        <v>1418</v>
      </c>
      <c r="C145" s="17" t="s">
        <v>774</v>
      </c>
      <c r="D145" s="16">
        <v>64</v>
      </c>
      <c r="E145" s="13"/>
      <c r="F145" s="16">
        <v>96</v>
      </c>
      <c r="G145" s="13"/>
      <c r="H145" s="18"/>
    </row>
    <row r="146" s="1" customFormat="1" ht="30" customHeight="1" spans="1:8">
      <c r="A146" s="15"/>
      <c r="B146" s="16">
        <v>1419</v>
      </c>
      <c r="C146" s="17" t="s">
        <v>775</v>
      </c>
      <c r="D146" s="16">
        <v>160</v>
      </c>
      <c r="E146" s="13"/>
      <c r="F146" s="16">
        <v>208</v>
      </c>
      <c r="G146" s="13"/>
      <c r="H146" s="18"/>
    </row>
    <row r="147" s="1" customFormat="1" ht="30" customHeight="1" spans="1:8">
      <c r="A147" s="15"/>
      <c r="B147" s="16">
        <v>1420</v>
      </c>
      <c r="C147" s="17" t="s">
        <v>776</v>
      </c>
      <c r="D147" s="16">
        <v>640</v>
      </c>
      <c r="E147" s="13"/>
      <c r="F147" s="16">
        <v>880</v>
      </c>
      <c r="G147" s="13"/>
      <c r="H147" s="18"/>
    </row>
    <row r="148" s="1" customFormat="1" ht="30" customHeight="1" spans="1:8">
      <c r="A148" s="15"/>
      <c r="B148" s="16">
        <v>1421</v>
      </c>
      <c r="C148" s="17" t="s">
        <v>777</v>
      </c>
      <c r="D148" s="16">
        <v>640</v>
      </c>
      <c r="E148" s="13"/>
      <c r="F148" s="16">
        <v>960</v>
      </c>
      <c r="G148" s="13"/>
      <c r="H148" s="18"/>
    </row>
    <row r="149" s="1" customFormat="1" ht="30" customHeight="1" spans="1:8">
      <c r="A149" s="15"/>
      <c r="B149" s="16">
        <v>1422</v>
      </c>
      <c r="C149" s="17" t="s">
        <v>778</v>
      </c>
      <c r="D149" s="16">
        <v>80</v>
      </c>
      <c r="E149" s="13"/>
      <c r="F149" s="16">
        <v>112</v>
      </c>
      <c r="G149" s="13"/>
      <c r="H149" s="18"/>
    </row>
    <row r="150" s="1" customFormat="1" ht="30" customHeight="1" spans="1:8">
      <c r="A150" s="15"/>
      <c r="B150" s="16">
        <v>1423</v>
      </c>
      <c r="C150" s="17" t="s">
        <v>779</v>
      </c>
      <c r="D150" s="16">
        <v>128</v>
      </c>
      <c r="E150" s="13"/>
      <c r="F150" s="16">
        <v>160</v>
      </c>
      <c r="G150" s="13"/>
      <c r="H150" s="18"/>
    </row>
    <row r="151" s="1" customFormat="1" ht="30" customHeight="1" spans="1:8">
      <c r="A151" s="15"/>
      <c r="B151" s="16">
        <v>1424</v>
      </c>
      <c r="C151" s="17" t="s">
        <v>780</v>
      </c>
      <c r="D151" s="16">
        <v>128</v>
      </c>
      <c r="E151" s="13"/>
      <c r="F151" s="16">
        <v>160</v>
      </c>
      <c r="G151" s="13"/>
      <c r="H151" s="18"/>
    </row>
    <row r="152" s="1" customFormat="1" ht="30" customHeight="1" spans="1:8">
      <c r="A152" s="15"/>
      <c r="B152" s="16">
        <v>1425</v>
      </c>
      <c r="C152" s="17" t="s">
        <v>781</v>
      </c>
      <c r="D152" s="16">
        <v>160</v>
      </c>
      <c r="E152" s="13"/>
      <c r="F152" s="16">
        <v>208</v>
      </c>
      <c r="G152" s="13"/>
      <c r="H152" s="18"/>
    </row>
    <row r="153" s="1" customFormat="1" ht="30" customHeight="1" spans="1:8">
      <c r="A153" s="15" t="s">
        <v>756</v>
      </c>
      <c r="B153" s="16">
        <v>1426</v>
      </c>
      <c r="C153" s="17" t="s">
        <v>782</v>
      </c>
      <c r="D153" s="16">
        <v>640</v>
      </c>
      <c r="E153" s="13"/>
      <c r="F153" s="16">
        <v>960</v>
      </c>
      <c r="G153" s="13"/>
      <c r="H153" s="18"/>
    </row>
    <row r="154" s="1" customFormat="1" ht="30" customHeight="1" spans="1:8">
      <c r="A154" s="15"/>
      <c r="B154" s="16">
        <v>1427</v>
      </c>
      <c r="C154" s="17" t="s">
        <v>783</v>
      </c>
      <c r="D154" s="16">
        <v>64</v>
      </c>
      <c r="E154" s="13"/>
      <c r="F154" s="16">
        <v>80</v>
      </c>
      <c r="G154" s="13"/>
      <c r="H154" s="18"/>
    </row>
    <row r="155" s="1" customFormat="1" ht="30" customHeight="1" spans="1:8">
      <c r="A155" s="15"/>
      <c r="B155" s="16">
        <v>1428</v>
      </c>
      <c r="C155" s="17" t="s">
        <v>784</v>
      </c>
      <c r="D155" s="16">
        <v>320</v>
      </c>
      <c r="E155" s="13"/>
      <c r="F155" s="16">
        <v>400</v>
      </c>
      <c r="G155" s="13"/>
      <c r="H155" s="18"/>
    </row>
    <row r="156" s="1" customFormat="1" ht="30" customHeight="1" spans="1:8">
      <c r="A156" s="15"/>
      <c r="B156" s="16">
        <v>1429</v>
      </c>
      <c r="C156" s="17" t="s">
        <v>785</v>
      </c>
      <c r="D156" s="16">
        <v>160</v>
      </c>
      <c r="E156" s="13"/>
      <c r="F156" s="16">
        <v>192</v>
      </c>
      <c r="G156" s="13"/>
      <c r="H156" s="18"/>
    </row>
    <row r="157" s="1" customFormat="1" ht="30" customHeight="1" spans="1:8">
      <c r="A157" s="15"/>
      <c r="B157" s="16">
        <v>1430</v>
      </c>
      <c r="C157" s="17" t="s">
        <v>786</v>
      </c>
      <c r="D157" s="16">
        <v>320</v>
      </c>
      <c r="E157" s="13"/>
      <c r="F157" s="16">
        <v>400</v>
      </c>
      <c r="G157" s="13"/>
      <c r="H157" s="18"/>
    </row>
    <row r="158" s="1" customFormat="1" ht="30" customHeight="1" spans="1:8">
      <c r="A158" s="15"/>
      <c r="B158" s="16">
        <v>1431</v>
      </c>
      <c r="C158" s="17" t="s">
        <v>787</v>
      </c>
      <c r="D158" s="16">
        <v>320</v>
      </c>
      <c r="E158" s="13"/>
      <c r="F158" s="16">
        <v>400</v>
      </c>
      <c r="G158" s="13"/>
      <c r="H158" s="18"/>
    </row>
    <row r="159" s="1" customFormat="1" ht="30" customHeight="1" spans="1:8">
      <c r="A159" s="15"/>
      <c r="B159" s="16">
        <v>1432</v>
      </c>
      <c r="C159" s="17" t="s">
        <v>788</v>
      </c>
      <c r="D159" s="16">
        <v>480</v>
      </c>
      <c r="E159" s="13"/>
      <c r="F159" s="16">
        <v>608</v>
      </c>
      <c r="G159" s="13"/>
      <c r="H159" s="18"/>
    </row>
    <row r="160" s="1" customFormat="1" ht="30" customHeight="1" spans="1:8">
      <c r="A160" s="15"/>
      <c r="B160" s="16">
        <v>1433</v>
      </c>
      <c r="C160" s="17" t="s">
        <v>789</v>
      </c>
      <c r="D160" s="16">
        <v>64</v>
      </c>
      <c r="E160" s="13"/>
      <c r="F160" s="16">
        <v>80</v>
      </c>
      <c r="G160" s="13"/>
      <c r="H160" s="18"/>
    </row>
    <row r="161" s="1" customFormat="1" ht="30" customHeight="1" spans="1:8">
      <c r="A161" s="15"/>
      <c r="B161" s="16">
        <v>1434</v>
      </c>
      <c r="C161" s="17" t="s">
        <v>790</v>
      </c>
      <c r="D161" s="16">
        <v>80</v>
      </c>
      <c r="E161" s="13"/>
      <c r="F161" s="16">
        <v>112</v>
      </c>
      <c r="G161" s="13"/>
      <c r="H161" s="18"/>
    </row>
    <row r="162" s="1" customFormat="1" ht="30" customHeight="1" spans="1:8">
      <c r="A162" s="15"/>
      <c r="B162" s="16">
        <v>1435</v>
      </c>
      <c r="C162" s="17" t="s">
        <v>791</v>
      </c>
      <c r="D162" s="16">
        <v>240</v>
      </c>
      <c r="E162" s="13"/>
      <c r="F162" s="16">
        <v>320</v>
      </c>
      <c r="G162" s="13"/>
      <c r="H162" s="18"/>
    </row>
    <row r="163" s="1" customFormat="1" ht="30" customHeight="1" spans="1:8">
      <c r="A163" s="15"/>
      <c r="B163" s="16">
        <v>1436</v>
      </c>
      <c r="C163" s="17" t="s">
        <v>792</v>
      </c>
      <c r="D163" s="16">
        <v>96</v>
      </c>
      <c r="E163" s="13"/>
      <c r="F163" s="16">
        <v>128</v>
      </c>
      <c r="G163" s="13"/>
      <c r="H163" s="18"/>
    </row>
    <row r="164" s="1" customFormat="1" ht="30" customHeight="1" spans="1:8">
      <c r="A164" s="15"/>
      <c r="B164" s="16">
        <v>1437</v>
      </c>
      <c r="C164" s="17" t="s">
        <v>793</v>
      </c>
      <c r="D164" s="16">
        <v>480</v>
      </c>
      <c r="E164" s="13"/>
      <c r="F164" s="16">
        <v>640</v>
      </c>
      <c r="G164" s="13"/>
      <c r="H164" s="18"/>
    </row>
    <row r="165" s="1" customFormat="1" ht="30" customHeight="1" spans="1:8">
      <c r="A165" s="15"/>
      <c r="B165" s="16">
        <v>1438</v>
      </c>
      <c r="C165" s="17" t="s">
        <v>794</v>
      </c>
      <c r="D165" s="16">
        <v>160</v>
      </c>
      <c r="E165" s="13"/>
      <c r="F165" s="16">
        <v>208</v>
      </c>
      <c r="G165" s="13"/>
      <c r="H165" s="18"/>
    </row>
    <row r="166" s="1" customFormat="1" ht="30" customHeight="1" spans="1:8">
      <c r="A166" s="15"/>
      <c r="B166" s="16">
        <v>1439</v>
      </c>
      <c r="C166" s="17" t="s">
        <v>795</v>
      </c>
      <c r="D166" s="16">
        <v>96</v>
      </c>
      <c r="E166" s="13"/>
      <c r="F166" s="16">
        <v>128</v>
      </c>
      <c r="G166" s="13"/>
      <c r="H166" s="18"/>
    </row>
    <row r="167" s="1" customFormat="1" ht="30" customHeight="1" spans="1:8">
      <c r="A167" s="15"/>
      <c r="B167" s="16">
        <v>1440</v>
      </c>
      <c r="C167" s="17" t="s">
        <v>796</v>
      </c>
      <c r="D167" s="16">
        <v>96</v>
      </c>
      <c r="E167" s="13"/>
      <c r="F167" s="16">
        <v>112</v>
      </c>
      <c r="G167" s="13"/>
      <c r="H167" s="18"/>
    </row>
    <row r="168" s="1" customFormat="1" ht="30" customHeight="1" spans="1:8">
      <c r="A168" s="15"/>
      <c r="B168" s="16">
        <v>1441</v>
      </c>
      <c r="C168" s="17" t="s">
        <v>797</v>
      </c>
      <c r="D168" s="16">
        <v>64</v>
      </c>
      <c r="E168" s="13"/>
      <c r="F168" s="16">
        <v>80</v>
      </c>
      <c r="G168" s="13"/>
      <c r="H168" s="18"/>
    </row>
    <row r="169" s="1" customFormat="1" ht="30" customHeight="1" spans="1:8">
      <c r="A169" s="15"/>
      <c r="B169" s="16">
        <v>1442</v>
      </c>
      <c r="C169" s="17" t="s">
        <v>798</v>
      </c>
      <c r="D169" s="16">
        <v>160</v>
      </c>
      <c r="E169" s="13"/>
      <c r="F169" s="16">
        <v>192</v>
      </c>
      <c r="G169" s="13"/>
      <c r="H169" s="18"/>
    </row>
    <row r="170" s="1" customFormat="1" ht="30" customHeight="1" spans="1:8">
      <c r="A170" s="15"/>
      <c r="B170" s="16">
        <v>1443</v>
      </c>
      <c r="C170" s="17" t="s">
        <v>799</v>
      </c>
      <c r="D170" s="16">
        <v>96</v>
      </c>
      <c r="E170" s="13"/>
      <c r="F170" s="16">
        <v>128</v>
      </c>
      <c r="G170" s="13"/>
      <c r="H170" s="18"/>
    </row>
    <row r="171" s="1" customFormat="1" ht="30" customHeight="1" spans="1:8">
      <c r="A171" s="15"/>
      <c r="B171" s="16">
        <v>1444</v>
      </c>
      <c r="C171" s="17" t="s">
        <v>800</v>
      </c>
      <c r="D171" s="16">
        <v>128</v>
      </c>
      <c r="E171" s="13"/>
      <c r="F171" s="16">
        <v>192</v>
      </c>
      <c r="G171" s="13"/>
      <c r="H171" s="18"/>
    </row>
    <row r="172" s="1" customFormat="1" ht="30" customHeight="1" spans="1:8">
      <c r="A172" s="15"/>
      <c r="B172" s="16">
        <v>1445</v>
      </c>
      <c r="C172" s="17" t="s">
        <v>801</v>
      </c>
      <c r="D172" s="16">
        <v>64</v>
      </c>
      <c r="E172" s="13"/>
      <c r="F172" s="16">
        <v>112</v>
      </c>
      <c r="G172" s="13"/>
      <c r="H172" s="18"/>
    </row>
    <row r="173" s="1" customFormat="1" ht="30" customHeight="1" spans="1:8">
      <c r="A173" s="15"/>
      <c r="B173" s="16">
        <v>1446</v>
      </c>
      <c r="C173" s="17" t="s">
        <v>802</v>
      </c>
      <c r="D173" s="16">
        <v>80</v>
      </c>
      <c r="E173" s="13"/>
      <c r="F173" s="16">
        <v>128</v>
      </c>
      <c r="G173" s="13"/>
      <c r="H173" s="18"/>
    </row>
    <row r="174" s="1" customFormat="1" ht="30" customHeight="1" spans="1:8">
      <c r="A174" s="15"/>
      <c r="B174" s="16">
        <v>1447</v>
      </c>
      <c r="C174" s="17" t="s">
        <v>803</v>
      </c>
      <c r="D174" s="16">
        <v>80</v>
      </c>
      <c r="E174" s="13"/>
      <c r="F174" s="16">
        <v>128</v>
      </c>
      <c r="G174" s="13"/>
      <c r="H174" s="18"/>
    </row>
    <row r="175" s="1" customFormat="1" ht="30" customHeight="1" spans="1:8">
      <c r="A175" s="15"/>
      <c r="B175" s="16">
        <v>1448</v>
      </c>
      <c r="C175" s="17" t="s">
        <v>804</v>
      </c>
      <c r="D175" s="16">
        <v>480</v>
      </c>
      <c r="E175" s="13"/>
      <c r="F175" s="16">
        <v>640</v>
      </c>
      <c r="G175" s="13"/>
      <c r="H175" s="18"/>
    </row>
    <row r="176" s="1" customFormat="1" ht="30" customHeight="1" spans="1:8">
      <c r="A176" s="15"/>
      <c r="B176" s="16">
        <v>1449</v>
      </c>
      <c r="C176" s="17" t="s">
        <v>805</v>
      </c>
      <c r="D176" s="16">
        <v>64</v>
      </c>
      <c r="E176" s="13"/>
      <c r="F176" s="16">
        <v>128</v>
      </c>
      <c r="G176" s="13"/>
      <c r="H176" s="18"/>
    </row>
    <row r="177" s="1" customFormat="1" ht="30" customHeight="1" spans="1:8">
      <c r="A177" s="15"/>
      <c r="B177" s="16">
        <v>1450</v>
      </c>
      <c r="C177" s="17" t="s">
        <v>806</v>
      </c>
      <c r="D177" s="16">
        <v>80</v>
      </c>
      <c r="E177" s="13"/>
      <c r="F177" s="16">
        <v>112</v>
      </c>
      <c r="G177" s="13"/>
      <c r="H177" s="18"/>
    </row>
    <row r="178" s="1" customFormat="1" ht="30" customHeight="1" spans="1:8">
      <c r="A178" s="15"/>
      <c r="B178" s="16">
        <v>1451</v>
      </c>
      <c r="C178" s="17" t="s">
        <v>807</v>
      </c>
      <c r="D178" s="16">
        <v>64</v>
      </c>
      <c r="E178" s="13"/>
      <c r="F178" s="16">
        <v>96</v>
      </c>
      <c r="G178" s="13"/>
      <c r="H178" s="18"/>
    </row>
    <row r="179" s="1" customFormat="1" ht="30" customHeight="1" spans="1:8">
      <c r="A179" s="15"/>
      <c r="B179" s="16">
        <v>1452</v>
      </c>
      <c r="C179" s="17" t="s">
        <v>808</v>
      </c>
      <c r="D179" s="16">
        <v>64</v>
      </c>
      <c r="E179" s="13"/>
      <c r="F179" s="16">
        <v>96</v>
      </c>
      <c r="G179" s="13"/>
      <c r="H179" s="18"/>
    </row>
    <row r="180" s="1" customFormat="1" ht="30" customHeight="1" spans="1:8">
      <c r="A180" s="15"/>
      <c r="B180" s="16">
        <v>1453</v>
      </c>
      <c r="C180" s="17" t="s">
        <v>809</v>
      </c>
      <c r="D180" s="16">
        <v>800</v>
      </c>
      <c r="E180" s="13"/>
      <c r="F180" s="16">
        <v>960</v>
      </c>
      <c r="G180" s="13"/>
      <c r="H180" s="18"/>
    </row>
    <row r="181" s="1" customFormat="1" ht="30" customHeight="1" spans="1:8">
      <c r="A181" s="15"/>
      <c r="B181" s="16">
        <v>1454</v>
      </c>
      <c r="C181" s="17" t="s">
        <v>810</v>
      </c>
      <c r="D181" s="16">
        <v>640</v>
      </c>
      <c r="E181" s="13"/>
      <c r="F181" s="16">
        <v>800</v>
      </c>
      <c r="G181" s="13"/>
      <c r="H181" s="18"/>
    </row>
    <row r="182" s="1" customFormat="1" ht="30" customHeight="1" spans="1:8">
      <c r="A182" s="21" t="s">
        <v>811</v>
      </c>
      <c r="B182" s="16">
        <v>1455</v>
      </c>
      <c r="C182" s="17" t="s">
        <v>812</v>
      </c>
      <c r="D182" s="16">
        <v>640</v>
      </c>
      <c r="E182" s="13"/>
      <c r="F182" s="16">
        <v>800</v>
      </c>
      <c r="G182" s="13"/>
      <c r="H182" s="18"/>
    </row>
    <row r="183" s="1" customFormat="1" ht="30" customHeight="1" spans="1:8">
      <c r="A183" s="21"/>
      <c r="B183" s="16">
        <v>1456</v>
      </c>
      <c r="C183" s="17" t="s">
        <v>813</v>
      </c>
      <c r="D183" s="16">
        <v>160</v>
      </c>
      <c r="E183" s="13"/>
      <c r="F183" s="16">
        <v>208</v>
      </c>
      <c r="G183" s="13"/>
      <c r="H183" s="18"/>
    </row>
    <row r="184" s="1" customFormat="1" ht="30" customHeight="1" spans="1:8">
      <c r="A184" s="15" t="s">
        <v>814</v>
      </c>
      <c r="B184" s="16">
        <v>1501</v>
      </c>
      <c r="C184" s="17" t="s">
        <v>815</v>
      </c>
      <c r="D184" s="16">
        <v>400</v>
      </c>
      <c r="E184" s="13"/>
      <c r="F184" s="16">
        <v>560</v>
      </c>
      <c r="G184" s="13"/>
      <c r="H184" s="18"/>
    </row>
    <row r="185" s="1" customFormat="1" ht="30" customHeight="1" spans="1:8">
      <c r="A185" s="15"/>
      <c r="B185" s="16">
        <v>1502</v>
      </c>
      <c r="C185" s="17" t="s">
        <v>816</v>
      </c>
      <c r="D185" s="16">
        <v>400</v>
      </c>
      <c r="E185" s="13"/>
      <c r="F185" s="16">
        <v>560</v>
      </c>
      <c r="G185" s="13"/>
      <c r="H185" s="18"/>
    </row>
    <row r="186" s="1" customFormat="1" ht="30" customHeight="1" spans="1:8">
      <c r="A186" s="15"/>
      <c r="B186" s="16">
        <v>1503</v>
      </c>
      <c r="C186" s="17" t="s">
        <v>817</v>
      </c>
      <c r="D186" s="16">
        <v>368</v>
      </c>
      <c r="E186" s="13"/>
      <c r="F186" s="16">
        <v>512</v>
      </c>
      <c r="G186" s="13"/>
      <c r="H186" s="18"/>
    </row>
    <row r="187" s="1" customFormat="1" ht="30" customHeight="1" spans="1:8">
      <c r="A187" s="15"/>
      <c r="B187" s="16">
        <v>1504</v>
      </c>
      <c r="C187" s="17" t="s">
        <v>818</v>
      </c>
      <c r="D187" s="16">
        <v>416</v>
      </c>
      <c r="E187" s="13"/>
      <c r="F187" s="16">
        <v>576</v>
      </c>
      <c r="G187" s="13"/>
      <c r="H187" s="18"/>
    </row>
    <row r="188" s="1" customFormat="1" ht="30" customHeight="1" spans="1:8">
      <c r="A188" s="15"/>
      <c r="B188" s="16">
        <v>1505</v>
      </c>
      <c r="C188" s="17" t="s">
        <v>819</v>
      </c>
      <c r="D188" s="16">
        <v>352</v>
      </c>
      <c r="E188" s="13"/>
      <c r="F188" s="16">
        <v>496</v>
      </c>
      <c r="G188" s="13"/>
      <c r="H188" s="18"/>
    </row>
    <row r="189" s="1" customFormat="1" ht="30" customHeight="1" spans="1:8">
      <c r="A189" s="15"/>
      <c r="B189" s="16">
        <v>1506</v>
      </c>
      <c r="C189" s="17" t="s">
        <v>762</v>
      </c>
      <c r="D189" s="16">
        <v>880</v>
      </c>
      <c r="E189" s="13"/>
      <c r="F189" s="16">
        <v>1232</v>
      </c>
      <c r="G189" s="13"/>
      <c r="H189" s="18"/>
    </row>
    <row r="190" s="1" customFormat="1" ht="30" customHeight="1" spans="1:8">
      <c r="A190" s="15"/>
      <c r="B190" s="16">
        <v>1507</v>
      </c>
      <c r="C190" s="17" t="s">
        <v>820</v>
      </c>
      <c r="D190" s="16">
        <v>192</v>
      </c>
      <c r="E190" s="13"/>
      <c r="F190" s="16">
        <v>272</v>
      </c>
      <c r="G190" s="13"/>
      <c r="H190" s="18"/>
    </row>
    <row r="191" s="1" customFormat="1" ht="30" customHeight="1" spans="1:8">
      <c r="A191" s="15"/>
      <c r="B191" s="16">
        <v>1508</v>
      </c>
      <c r="C191" s="17" t="s">
        <v>821</v>
      </c>
      <c r="D191" s="16">
        <v>192</v>
      </c>
      <c r="E191" s="13"/>
      <c r="F191" s="16">
        <v>272</v>
      </c>
      <c r="G191" s="13"/>
      <c r="H191" s="18"/>
    </row>
    <row r="192" s="1" customFormat="1" ht="30" customHeight="1" spans="1:8">
      <c r="A192" s="15"/>
      <c r="B192" s="16">
        <v>1509</v>
      </c>
      <c r="C192" s="17" t="s">
        <v>822</v>
      </c>
      <c r="D192" s="16">
        <v>240</v>
      </c>
      <c r="E192" s="13"/>
      <c r="F192" s="16">
        <v>336</v>
      </c>
      <c r="G192" s="13"/>
      <c r="H192" s="18"/>
    </row>
    <row r="193" s="1" customFormat="1" ht="30" customHeight="1" spans="1:8">
      <c r="A193" s="15"/>
      <c r="B193" s="16">
        <v>1510</v>
      </c>
      <c r="C193" s="17" t="s">
        <v>823</v>
      </c>
      <c r="D193" s="16">
        <v>192</v>
      </c>
      <c r="E193" s="13"/>
      <c r="F193" s="16">
        <v>272</v>
      </c>
      <c r="G193" s="13"/>
      <c r="H193" s="18"/>
    </row>
    <row r="194" s="1" customFormat="1" ht="30" customHeight="1" spans="1:8">
      <c r="A194" s="15"/>
      <c r="B194" s="16">
        <v>1511</v>
      </c>
      <c r="C194" s="17" t="s">
        <v>766</v>
      </c>
      <c r="D194" s="16">
        <v>240</v>
      </c>
      <c r="E194" s="13"/>
      <c r="F194" s="16">
        <v>336</v>
      </c>
      <c r="G194" s="13"/>
      <c r="H194" s="18"/>
    </row>
    <row r="195" s="1" customFormat="1" ht="30" customHeight="1" spans="1:8">
      <c r="A195" s="15"/>
      <c r="B195" s="16">
        <v>1512</v>
      </c>
      <c r="C195" s="17" t="s">
        <v>824</v>
      </c>
      <c r="D195" s="16">
        <v>352</v>
      </c>
      <c r="E195" s="13"/>
      <c r="F195" s="16">
        <v>496</v>
      </c>
      <c r="G195" s="13"/>
      <c r="H195" s="18"/>
    </row>
    <row r="196" s="1" customFormat="1" ht="30" customHeight="1" spans="1:8">
      <c r="A196" s="15"/>
      <c r="B196" s="16">
        <v>1513</v>
      </c>
      <c r="C196" s="17" t="s">
        <v>825</v>
      </c>
      <c r="D196" s="16">
        <v>64</v>
      </c>
      <c r="E196" s="13"/>
      <c r="F196" s="16">
        <v>96</v>
      </c>
      <c r="G196" s="13"/>
      <c r="H196" s="18"/>
    </row>
    <row r="197" s="1" customFormat="1" ht="30" customHeight="1" spans="1:8">
      <c r="A197" s="15"/>
      <c r="B197" s="16">
        <v>1514</v>
      </c>
      <c r="C197" s="17" t="s">
        <v>826</v>
      </c>
      <c r="D197" s="16">
        <v>64</v>
      </c>
      <c r="E197" s="13"/>
      <c r="F197" s="16">
        <v>112</v>
      </c>
      <c r="G197" s="13"/>
      <c r="H197" s="18"/>
    </row>
    <row r="198" s="1" customFormat="1" ht="30" customHeight="1" spans="1:8">
      <c r="A198" s="15"/>
      <c r="B198" s="16">
        <v>1515</v>
      </c>
      <c r="C198" s="17" t="s">
        <v>827</v>
      </c>
      <c r="D198" s="16">
        <v>48</v>
      </c>
      <c r="E198" s="13"/>
      <c r="F198" s="16">
        <v>96</v>
      </c>
      <c r="G198" s="13"/>
      <c r="H198" s="18"/>
    </row>
    <row r="199" s="1" customFormat="1" ht="30" customHeight="1" spans="1:8">
      <c r="A199" s="15"/>
      <c r="B199" s="16">
        <v>1516</v>
      </c>
      <c r="C199" s="17" t="s">
        <v>828</v>
      </c>
      <c r="D199" s="16">
        <v>48</v>
      </c>
      <c r="E199" s="13"/>
      <c r="F199" s="16">
        <v>96</v>
      </c>
      <c r="G199" s="13"/>
      <c r="H199" s="18"/>
    </row>
    <row r="200" s="1" customFormat="1" ht="30" customHeight="1" spans="1:8">
      <c r="A200" s="15"/>
      <c r="B200" s="16">
        <v>1517</v>
      </c>
      <c r="C200" s="17" t="s">
        <v>829</v>
      </c>
      <c r="D200" s="16">
        <v>128</v>
      </c>
      <c r="E200" s="13"/>
      <c r="F200" s="16">
        <v>192</v>
      </c>
      <c r="G200" s="13"/>
      <c r="H200" s="18"/>
    </row>
    <row r="201" s="1" customFormat="1" ht="30" customHeight="1" spans="1:8">
      <c r="A201" s="15"/>
      <c r="B201" s="16">
        <v>1518</v>
      </c>
      <c r="C201" s="17" t="s">
        <v>830</v>
      </c>
      <c r="D201" s="16">
        <v>640</v>
      </c>
      <c r="E201" s="13"/>
      <c r="F201" s="16">
        <v>960</v>
      </c>
      <c r="G201" s="13"/>
      <c r="H201" s="18"/>
    </row>
    <row r="202" s="1" customFormat="1" ht="30" customHeight="1" spans="1:8">
      <c r="A202" s="15"/>
      <c r="B202" s="16">
        <v>1519</v>
      </c>
      <c r="C202" s="17" t="s">
        <v>831</v>
      </c>
      <c r="D202" s="16">
        <v>640</v>
      </c>
      <c r="E202" s="13"/>
      <c r="F202" s="16">
        <v>800</v>
      </c>
      <c r="G202" s="13"/>
      <c r="H202" s="18"/>
    </row>
    <row r="203" s="1" customFormat="1" ht="30" customHeight="1" spans="1:8">
      <c r="A203" s="15"/>
      <c r="B203" s="16">
        <v>1520</v>
      </c>
      <c r="C203" s="17" t="s">
        <v>769</v>
      </c>
      <c r="D203" s="16">
        <v>32</v>
      </c>
      <c r="E203" s="13"/>
      <c r="F203" s="16">
        <v>48</v>
      </c>
      <c r="G203" s="13"/>
      <c r="H203" s="18"/>
    </row>
    <row r="204" s="1" customFormat="1" ht="30" customHeight="1" spans="1:8">
      <c r="A204" s="15"/>
      <c r="B204" s="16">
        <v>1521</v>
      </c>
      <c r="C204" s="17" t="s">
        <v>832</v>
      </c>
      <c r="D204" s="16">
        <v>48</v>
      </c>
      <c r="E204" s="13"/>
      <c r="F204" s="16">
        <v>80</v>
      </c>
      <c r="G204" s="13"/>
      <c r="H204" s="18"/>
    </row>
    <row r="205" s="1" customFormat="1" ht="30" customHeight="1" spans="1:8">
      <c r="A205" s="15"/>
      <c r="B205" s="16">
        <v>1522</v>
      </c>
      <c r="C205" s="17" t="s">
        <v>833</v>
      </c>
      <c r="D205" s="16">
        <v>320</v>
      </c>
      <c r="E205" s="13"/>
      <c r="F205" s="16">
        <v>448</v>
      </c>
      <c r="G205" s="13"/>
      <c r="H205" s="18"/>
    </row>
    <row r="206" s="1" customFormat="1" ht="30" customHeight="1" spans="1:8">
      <c r="A206" s="15"/>
      <c r="B206" s="16">
        <v>1523</v>
      </c>
      <c r="C206" s="17" t="s">
        <v>834</v>
      </c>
      <c r="D206" s="16">
        <v>208</v>
      </c>
      <c r="E206" s="13"/>
      <c r="F206" s="16">
        <v>288</v>
      </c>
      <c r="G206" s="13"/>
      <c r="H206" s="18"/>
    </row>
    <row r="207" s="1" customFormat="1" ht="30" customHeight="1" spans="1:8">
      <c r="A207" s="15"/>
      <c r="B207" s="16">
        <v>1524</v>
      </c>
      <c r="C207" s="17" t="s">
        <v>835</v>
      </c>
      <c r="D207" s="16">
        <v>192</v>
      </c>
      <c r="E207" s="13"/>
      <c r="F207" s="16">
        <v>256</v>
      </c>
      <c r="G207" s="13"/>
      <c r="H207" s="18"/>
    </row>
    <row r="208" s="1" customFormat="1" ht="30" customHeight="1" spans="1:8">
      <c r="A208" s="15"/>
      <c r="B208" s="16">
        <v>1525</v>
      </c>
      <c r="C208" s="17" t="s">
        <v>836</v>
      </c>
      <c r="D208" s="16">
        <v>208</v>
      </c>
      <c r="E208" s="13"/>
      <c r="F208" s="16">
        <v>288</v>
      </c>
      <c r="G208" s="13"/>
      <c r="H208" s="18"/>
    </row>
    <row r="209" s="1" customFormat="1" ht="30" customHeight="1" spans="1:8">
      <c r="A209" s="15"/>
      <c r="B209" s="16">
        <v>1526</v>
      </c>
      <c r="C209" s="17" t="s">
        <v>837</v>
      </c>
      <c r="D209" s="16">
        <v>64</v>
      </c>
      <c r="E209" s="13"/>
      <c r="F209" s="16">
        <v>960</v>
      </c>
      <c r="G209" s="13"/>
      <c r="H209" s="18"/>
    </row>
    <row r="210" s="1" customFormat="1" ht="30" customHeight="1" spans="1:8">
      <c r="A210" s="15"/>
      <c r="B210" s="16">
        <v>1527</v>
      </c>
      <c r="C210" s="17" t="s">
        <v>838</v>
      </c>
      <c r="D210" s="16">
        <v>32</v>
      </c>
      <c r="E210" s="13"/>
      <c r="F210" s="16">
        <v>48</v>
      </c>
      <c r="G210" s="13"/>
      <c r="H210" s="18"/>
    </row>
    <row r="211" s="1" customFormat="1" ht="30" customHeight="1" spans="1:8">
      <c r="A211" s="15" t="s">
        <v>814</v>
      </c>
      <c r="B211" s="16">
        <v>1528</v>
      </c>
      <c r="C211" s="17" t="s">
        <v>839</v>
      </c>
      <c r="D211" s="16">
        <v>80</v>
      </c>
      <c r="E211" s="13"/>
      <c r="F211" s="16">
        <v>128</v>
      </c>
      <c r="G211" s="13"/>
      <c r="H211" s="18"/>
    </row>
    <row r="212" s="1" customFormat="1" ht="30" customHeight="1" spans="1:8">
      <c r="A212" s="15"/>
      <c r="B212" s="16">
        <v>1529</v>
      </c>
      <c r="C212" s="17" t="s">
        <v>840</v>
      </c>
      <c r="D212" s="16">
        <v>96</v>
      </c>
      <c r="E212" s="13"/>
      <c r="F212" s="16">
        <v>144</v>
      </c>
      <c r="G212" s="13"/>
      <c r="H212" s="18"/>
    </row>
    <row r="213" s="1" customFormat="1" ht="30" customHeight="1" spans="1:8">
      <c r="A213" s="15"/>
      <c r="B213" s="16">
        <v>1530</v>
      </c>
      <c r="C213" s="17" t="s">
        <v>841</v>
      </c>
      <c r="D213" s="16">
        <v>64</v>
      </c>
      <c r="E213" s="13"/>
      <c r="F213" s="16">
        <v>96</v>
      </c>
      <c r="G213" s="13"/>
      <c r="H213" s="18"/>
    </row>
    <row r="214" s="1" customFormat="1" ht="30" customHeight="1" spans="1:8">
      <c r="A214" s="15"/>
      <c r="B214" s="16">
        <v>1531</v>
      </c>
      <c r="C214" s="17" t="s">
        <v>842</v>
      </c>
      <c r="D214" s="16">
        <v>64</v>
      </c>
      <c r="E214" s="13"/>
      <c r="F214" s="16">
        <v>96</v>
      </c>
      <c r="G214" s="13"/>
      <c r="H214" s="18"/>
    </row>
    <row r="215" s="1" customFormat="1" ht="30" customHeight="1" spans="1:8">
      <c r="A215" s="15"/>
      <c r="B215" s="16">
        <v>1532</v>
      </c>
      <c r="C215" s="17" t="s">
        <v>843</v>
      </c>
      <c r="D215" s="16">
        <v>32</v>
      </c>
      <c r="E215" s="13"/>
      <c r="F215" s="16">
        <v>48</v>
      </c>
      <c r="G215" s="13"/>
      <c r="H215" s="18"/>
    </row>
    <row r="216" s="1" customFormat="1" ht="30" customHeight="1" spans="1:8">
      <c r="A216" s="15"/>
      <c r="B216" s="16">
        <v>1533</v>
      </c>
      <c r="C216" s="17" t="s">
        <v>844</v>
      </c>
      <c r="D216" s="16">
        <v>64</v>
      </c>
      <c r="E216" s="13"/>
      <c r="F216" s="16">
        <v>96</v>
      </c>
      <c r="G216" s="13"/>
      <c r="H216" s="18"/>
    </row>
    <row r="217" s="1" customFormat="1" ht="30" customHeight="1" spans="1:8">
      <c r="A217" s="15"/>
      <c r="B217" s="16">
        <v>1534</v>
      </c>
      <c r="C217" s="17" t="s">
        <v>845</v>
      </c>
      <c r="D217" s="16">
        <v>64</v>
      </c>
      <c r="E217" s="13"/>
      <c r="F217" s="16">
        <v>96</v>
      </c>
      <c r="G217" s="13"/>
      <c r="H217" s="18"/>
    </row>
    <row r="218" s="1" customFormat="1" ht="30" customHeight="1" spans="1:8">
      <c r="A218" s="15"/>
      <c r="B218" s="16">
        <v>1535</v>
      </c>
      <c r="C218" s="17" t="s">
        <v>846</v>
      </c>
      <c r="D218" s="16">
        <v>64</v>
      </c>
      <c r="E218" s="13"/>
      <c r="F218" s="16">
        <v>96</v>
      </c>
      <c r="G218" s="13"/>
      <c r="H218" s="18"/>
    </row>
    <row r="219" s="1" customFormat="1" ht="30" customHeight="1" spans="1:8">
      <c r="A219" s="15"/>
      <c r="B219" s="16">
        <v>1536</v>
      </c>
      <c r="C219" s="17" t="s">
        <v>847</v>
      </c>
      <c r="D219" s="16">
        <v>32</v>
      </c>
      <c r="E219" s="13"/>
      <c r="F219" s="16">
        <v>48</v>
      </c>
      <c r="G219" s="13"/>
      <c r="H219" s="18"/>
    </row>
    <row r="220" s="1" customFormat="1" ht="30" customHeight="1" spans="1:8">
      <c r="A220" s="15"/>
      <c r="B220" s="16">
        <v>1537</v>
      </c>
      <c r="C220" s="17" t="s">
        <v>848</v>
      </c>
      <c r="D220" s="16">
        <v>160</v>
      </c>
      <c r="E220" s="13"/>
      <c r="F220" s="16">
        <v>208</v>
      </c>
      <c r="G220" s="13"/>
      <c r="H220" s="18"/>
    </row>
    <row r="221" s="1" customFormat="1" ht="30" customHeight="1" spans="1:8">
      <c r="A221" s="15"/>
      <c r="B221" s="16">
        <v>1538</v>
      </c>
      <c r="C221" s="17" t="s">
        <v>849</v>
      </c>
      <c r="D221" s="16">
        <v>128</v>
      </c>
      <c r="E221" s="13"/>
      <c r="F221" s="16">
        <v>192</v>
      </c>
      <c r="G221" s="13"/>
      <c r="H221" s="18"/>
    </row>
    <row r="222" s="1" customFormat="1" ht="30" customHeight="1" spans="1:8">
      <c r="A222" s="15"/>
      <c r="B222" s="16">
        <v>1539</v>
      </c>
      <c r="C222" s="17" t="s">
        <v>850</v>
      </c>
      <c r="D222" s="16">
        <v>48</v>
      </c>
      <c r="E222" s="13"/>
      <c r="F222" s="16">
        <v>64</v>
      </c>
      <c r="G222" s="13"/>
      <c r="H222" s="18"/>
    </row>
    <row r="223" s="1" customFormat="1" ht="30" customHeight="1" spans="1:8">
      <c r="A223" s="15"/>
      <c r="B223" s="16">
        <v>1540</v>
      </c>
      <c r="C223" s="17" t="s">
        <v>851</v>
      </c>
      <c r="D223" s="16">
        <v>192</v>
      </c>
      <c r="E223" s="13"/>
      <c r="F223" s="16">
        <v>256</v>
      </c>
      <c r="G223" s="13"/>
      <c r="H223" s="18"/>
    </row>
    <row r="224" s="1" customFormat="1" ht="30" customHeight="1" spans="1:8">
      <c r="A224" s="15"/>
      <c r="B224" s="16">
        <v>1541</v>
      </c>
      <c r="C224" s="17" t="s">
        <v>852</v>
      </c>
      <c r="D224" s="16">
        <v>128</v>
      </c>
      <c r="E224" s="13"/>
      <c r="F224" s="16">
        <v>192</v>
      </c>
      <c r="G224" s="13"/>
      <c r="H224" s="18"/>
    </row>
    <row r="225" s="1" customFormat="1" ht="30" customHeight="1" spans="1:8">
      <c r="A225" s="15"/>
      <c r="B225" s="16">
        <v>1542</v>
      </c>
      <c r="C225" s="17" t="s">
        <v>853</v>
      </c>
      <c r="D225" s="16">
        <v>144</v>
      </c>
      <c r="E225" s="13"/>
      <c r="F225" s="16">
        <v>192</v>
      </c>
      <c r="G225" s="13"/>
      <c r="H225" s="18"/>
    </row>
    <row r="226" s="1" customFormat="1" ht="30" customHeight="1" spans="1:8">
      <c r="A226" s="15"/>
      <c r="B226" s="16">
        <v>1543</v>
      </c>
      <c r="C226" s="17" t="s">
        <v>854</v>
      </c>
      <c r="D226" s="16">
        <v>480</v>
      </c>
      <c r="E226" s="13"/>
      <c r="F226" s="16">
        <v>640</v>
      </c>
      <c r="G226" s="13"/>
      <c r="H226" s="18"/>
    </row>
    <row r="227" s="1" customFormat="1" ht="30" customHeight="1" spans="1:8">
      <c r="A227" s="15"/>
      <c r="B227" s="16">
        <v>1544</v>
      </c>
      <c r="C227" s="17" t="s">
        <v>855</v>
      </c>
      <c r="D227" s="16">
        <v>160</v>
      </c>
      <c r="E227" s="13"/>
      <c r="F227" s="16">
        <v>208</v>
      </c>
      <c r="G227" s="13"/>
      <c r="H227" s="18"/>
    </row>
    <row r="228" s="1" customFormat="1" ht="30" customHeight="1" spans="1:8">
      <c r="A228" s="15"/>
      <c r="B228" s="16">
        <v>1545</v>
      </c>
      <c r="C228" s="17" t="s">
        <v>856</v>
      </c>
      <c r="D228" s="16">
        <v>496</v>
      </c>
      <c r="E228" s="13"/>
      <c r="F228" s="16">
        <v>720</v>
      </c>
      <c r="G228" s="13"/>
      <c r="H228" s="18"/>
    </row>
    <row r="229" s="1" customFormat="1" ht="30" customHeight="1" spans="1:8">
      <c r="A229" s="15"/>
      <c r="B229" s="16">
        <v>1546</v>
      </c>
      <c r="C229" s="17" t="s">
        <v>857</v>
      </c>
      <c r="D229" s="16">
        <v>240</v>
      </c>
      <c r="E229" s="13"/>
      <c r="F229" s="16">
        <v>352</v>
      </c>
      <c r="G229" s="13"/>
      <c r="H229" s="18"/>
    </row>
    <row r="230" s="1" customFormat="1" ht="30" customHeight="1" spans="1:8">
      <c r="A230" s="15"/>
      <c r="B230" s="16">
        <v>1547</v>
      </c>
      <c r="C230" s="17" t="s">
        <v>858</v>
      </c>
      <c r="D230" s="16">
        <v>240</v>
      </c>
      <c r="E230" s="13"/>
      <c r="F230" s="16">
        <v>320</v>
      </c>
      <c r="G230" s="13"/>
      <c r="H230" s="18"/>
    </row>
    <row r="231" s="1" customFormat="1" ht="30" customHeight="1" spans="1:8">
      <c r="A231" s="15"/>
      <c r="B231" s="16">
        <v>1548</v>
      </c>
      <c r="C231" s="17" t="s">
        <v>859</v>
      </c>
      <c r="D231" s="16">
        <v>224</v>
      </c>
      <c r="E231" s="13"/>
      <c r="F231" s="16">
        <v>320</v>
      </c>
      <c r="G231" s="13"/>
      <c r="H231" s="18"/>
    </row>
    <row r="232" s="1" customFormat="1" ht="30" customHeight="1" spans="1:8">
      <c r="A232" s="15"/>
      <c r="B232" s="16">
        <v>1549</v>
      </c>
      <c r="C232" s="17" t="s">
        <v>860</v>
      </c>
      <c r="D232" s="16">
        <v>640</v>
      </c>
      <c r="E232" s="13"/>
      <c r="F232" s="16">
        <v>800</v>
      </c>
      <c r="G232" s="13"/>
      <c r="H232" s="18"/>
    </row>
    <row r="233" s="1" customFormat="1" ht="30" customHeight="1" spans="1:8">
      <c r="A233" s="15"/>
      <c r="B233" s="16">
        <v>1550</v>
      </c>
      <c r="C233" s="17" t="s">
        <v>861</v>
      </c>
      <c r="D233" s="16">
        <v>208</v>
      </c>
      <c r="E233" s="13"/>
      <c r="F233" s="16">
        <v>320</v>
      </c>
      <c r="G233" s="13"/>
      <c r="H233" s="18"/>
    </row>
    <row r="234" s="1" customFormat="1" ht="30" customHeight="1" spans="1:8">
      <c r="A234" s="15"/>
      <c r="B234" s="16">
        <v>1551</v>
      </c>
      <c r="C234" s="17" t="s">
        <v>862</v>
      </c>
      <c r="D234" s="16">
        <v>80</v>
      </c>
      <c r="E234" s="13"/>
      <c r="F234" s="16">
        <v>128</v>
      </c>
      <c r="G234" s="13"/>
      <c r="H234" s="18"/>
    </row>
    <row r="235" s="1" customFormat="1" ht="30" customHeight="1" spans="1:8">
      <c r="A235" s="15"/>
      <c r="B235" s="16">
        <v>1552</v>
      </c>
      <c r="C235" s="17" t="s">
        <v>862</v>
      </c>
      <c r="D235" s="16">
        <v>80</v>
      </c>
      <c r="E235" s="13"/>
      <c r="F235" s="16">
        <v>128</v>
      </c>
      <c r="G235" s="13"/>
      <c r="H235" s="18"/>
    </row>
    <row r="236" s="1" customFormat="1" ht="30" customHeight="1" spans="1:8">
      <c r="A236" s="15"/>
      <c r="B236" s="16">
        <v>1553</v>
      </c>
      <c r="C236" s="17" t="s">
        <v>863</v>
      </c>
      <c r="D236" s="16">
        <v>160</v>
      </c>
      <c r="E236" s="13"/>
      <c r="F236" s="16">
        <v>208</v>
      </c>
      <c r="G236" s="13"/>
      <c r="H236" s="18"/>
    </row>
    <row r="237" s="1" customFormat="1" ht="30" customHeight="1" spans="1:8">
      <c r="A237" s="15"/>
      <c r="B237" s="16">
        <v>1554</v>
      </c>
      <c r="C237" s="17" t="s">
        <v>864</v>
      </c>
      <c r="D237" s="16">
        <v>64</v>
      </c>
      <c r="E237" s="13"/>
      <c r="F237" s="16">
        <v>96</v>
      </c>
      <c r="G237" s="13"/>
      <c r="H237" s="18"/>
    </row>
    <row r="238" s="1" customFormat="1" ht="30" customHeight="1" spans="1:8">
      <c r="A238" s="15"/>
      <c r="B238" s="16">
        <v>1555</v>
      </c>
      <c r="C238" s="17" t="s">
        <v>865</v>
      </c>
      <c r="D238" s="16">
        <v>160</v>
      </c>
      <c r="E238" s="13"/>
      <c r="F238" s="16">
        <v>224</v>
      </c>
      <c r="G238" s="13"/>
      <c r="H238" s="18"/>
    </row>
    <row r="239" s="1" customFormat="1" ht="30" customHeight="1" spans="1:8">
      <c r="A239" s="15"/>
      <c r="B239" s="16">
        <v>1556</v>
      </c>
      <c r="C239" s="17" t="s">
        <v>866</v>
      </c>
      <c r="D239" s="16">
        <v>272</v>
      </c>
      <c r="E239" s="13"/>
      <c r="F239" s="16">
        <v>368</v>
      </c>
      <c r="G239" s="13"/>
      <c r="H239" s="18"/>
    </row>
    <row r="240" s="1" customFormat="1" ht="30" customHeight="1" spans="1:8">
      <c r="A240" s="15" t="s">
        <v>814</v>
      </c>
      <c r="B240" s="16">
        <v>1557</v>
      </c>
      <c r="C240" s="17" t="s">
        <v>866</v>
      </c>
      <c r="D240" s="16">
        <v>272</v>
      </c>
      <c r="E240" s="13"/>
      <c r="F240" s="16">
        <v>368</v>
      </c>
      <c r="G240" s="13"/>
      <c r="H240" s="18"/>
    </row>
    <row r="241" s="1" customFormat="1" ht="30" customHeight="1" spans="1:8">
      <c r="A241" s="15"/>
      <c r="B241" s="16">
        <v>1558</v>
      </c>
      <c r="C241" s="17" t="s">
        <v>867</v>
      </c>
      <c r="D241" s="16">
        <v>496</v>
      </c>
      <c r="E241" s="13"/>
      <c r="F241" s="16">
        <v>720</v>
      </c>
      <c r="G241" s="13"/>
      <c r="H241" s="18"/>
    </row>
    <row r="242" s="1" customFormat="1" ht="30" customHeight="1" spans="1:8">
      <c r="A242" s="15"/>
      <c r="B242" s="16">
        <v>1559</v>
      </c>
      <c r="C242" s="17" t="s">
        <v>868</v>
      </c>
      <c r="D242" s="16">
        <v>496</v>
      </c>
      <c r="E242" s="13"/>
      <c r="F242" s="16">
        <v>720</v>
      </c>
      <c r="G242" s="13"/>
      <c r="H242" s="18"/>
    </row>
    <row r="243" s="1" customFormat="1" ht="30" customHeight="1" spans="1:8">
      <c r="A243" s="15"/>
      <c r="B243" s="16">
        <v>1560</v>
      </c>
      <c r="C243" s="17" t="s">
        <v>869</v>
      </c>
      <c r="D243" s="16">
        <v>160</v>
      </c>
      <c r="E243" s="13"/>
      <c r="F243" s="16">
        <v>240</v>
      </c>
      <c r="G243" s="13"/>
      <c r="H243" s="18"/>
    </row>
    <row r="244" s="1" customFormat="1" ht="30" customHeight="1" spans="1:8">
      <c r="A244" s="15"/>
      <c r="B244" s="16">
        <v>1561</v>
      </c>
      <c r="C244" s="17" t="s">
        <v>870</v>
      </c>
      <c r="D244" s="16">
        <v>304</v>
      </c>
      <c r="E244" s="13"/>
      <c r="F244" s="16">
        <v>432</v>
      </c>
      <c r="G244" s="13"/>
      <c r="H244" s="18"/>
    </row>
    <row r="245" s="1" customFormat="1" ht="30" customHeight="1" spans="1:8">
      <c r="A245" s="15"/>
      <c r="B245" s="16">
        <v>1562</v>
      </c>
      <c r="C245" s="17" t="s">
        <v>871</v>
      </c>
      <c r="D245" s="16">
        <v>480</v>
      </c>
      <c r="E245" s="13"/>
      <c r="F245" s="16">
        <v>640</v>
      </c>
      <c r="G245" s="13"/>
      <c r="H245" s="18"/>
    </row>
    <row r="246" s="1" customFormat="1" ht="30" customHeight="1" spans="1:8">
      <c r="A246" s="15"/>
      <c r="B246" s="16">
        <v>1563</v>
      </c>
      <c r="C246" s="17" t="s">
        <v>872</v>
      </c>
      <c r="D246" s="16">
        <v>640</v>
      </c>
      <c r="E246" s="13"/>
      <c r="F246" s="16">
        <v>800</v>
      </c>
      <c r="G246" s="13"/>
      <c r="H246" s="18"/>
    </row>
    <row r="247" s="1" customFormat="1" ht="30" customHeight="1" spans="1:8">
      <c r="A247" s="15"/>
      <c r="B247" s="16">
        <v>1564</v>
      </c>
      <c r="C247" s="17" t="s">
        <v>873</v>
      </c>
      <c r="D247" s="16">
        <v>640</v>
      </c>
      <c r="E247" s="13"/>
      <c r="F247" s="16">
        <v>800</v>
      </c>
      <c r="G247" s="13"/>
      <c r="H247" s="18"/>
    </row>
    <row r="248" s="1" customFormat="1" ht="30" customHeight="1" spans="1:8">
      <c r="A248" s="15"/>
      <c r="B248" s="16">
        <v>1565</v>
      </c>
      <c r="C248" s="17" t="s">
        <v>874</v>
      </c>
      <c r="D248" s="16">
        <v>80</v>
      </c>
      <c r="E248" s="13"/>
      <c r="F248" s="16">
        <v>128</v>
      </c>
      <c r="G248" s="13"/>
      <c r="H248" s="18"/>
    </row>
    <row r="249" s="1" customFormat="1" ht="30" customHeight="1" spans="1:8">
      <c r="A249" s="15"/>
      <c r="B249" s="16">
        <v>1566</v>
      </c>
      <c r="C249" s="17" t="s">
        <v>875</v>
      </c>
      <c r="D249" s="16">
        <v>480</v>
      </c>
      <c r="E249" s="13"/>
      <c r="F249" s="16">
        <v>640</v>
      </c>
      <c r="G249" s="13"/>
      <c r="H249" s="18"/>
    </row>
    <row r="250" s="1" customFormat="1" ht="30" customHeight="1" spans="1:8">
      <c r="A250" s="15"/>
      <c r="B250" s="16">
        <v>1567</v>
      </c>
      <c r="C250" s="17" t="s">
        <v>876</v>
      </c>
      <c r="D250" s="16">
        <v>160</v>
      </c>
      <c r="E250" s="13"/>
      <c r="F250" s="16">
        <v>208</v>
      </c>
      <c r="G250" s="13"/>
      <c r="H250" s="18"/>
    </row>
    <row r="251" s="1" customFormat="1" ht="30" customHeight="1" spans="1:8">
      <c r="A251" s="15"/>
      <c r="B251" s="16">
        <v>1568</v>
      </c>
      <c r="C251" s="17" t="s">
        <v>877</v>
      </c>
      <c r="D251" s="16">
        <v>224</v>
      </c>
      <c r="E251" s="13"/>
      <c r="F251" s="16">
        <v>320</v>
      </c>
      <c r="G251" s="13"/>
      <c r="H251" s="18"/>
    </row>
    <row r="252" s="1" customFormat="1" ht="30" customHeight="1" spans="1:8">
      <c r="A252" s="15"/>
      <c r="B252" s="16">
        <v>1569</v>
      </c>
      <c r="C252" s="17" t="s">
        <v>878</v>
      </c>
      <c r="D252" s="16">
        <v>224</v>
      </c>
      <c r="E252" s="13"/>
      <c r="F252" s="16">
        <v>320</v>
      </c>
      <c r="G252" s="13"/>
      <c r="H252" s="18"/>
    </row>
    <row r="253" s="1" customFormat="1" ht="30" customHeight="1" spans="1:8">
      <c r="A253" s="15"/>
      <c r="B253" s="16">
        <v>1570</v>
      </c>
      <c r="C253" s="17" t="s">
        <v>879</v>
      </c>
      <c r="D253" s="16">
        <v>48</v>
      </c>
      <c r="E253" s="13"/>
      <c r="F253" s="16">
        <v>80</v>
      </c>
      <c r="G253" s="13"/>
      <c r="H253" s="18"/>
    </row>
    <row r="254" s="1" customFormat="1" ht="30" customHeight="1" spans="1:8">
      <c r="A254" s="15"/>
      <c r="B254" s="16">
        <v>1571</v>
      </c>
      <c r="C254" s="17" t="s">
        <v>880</v>
      </c>
      <c r="D254" s="16">
        <v>128</v>
      </c>
      <c r="E254" s="13"/>
      <c r="F254" s="16">
        <v>192</v>
      </c>
      <c r="G254" s="13"/>
      <c r="H254" s="18"/>
    </row>
    <row r="255" s="1" customFormat="1" ht="30" customHeight="1" spans="1:8">
      <c r="A255" s="15"/>
      <c r="B255" s="16">
        <v>1572</v>
      </c>
      <c r="C255" s="17" t="s">
        <v>881</v>
      </c>
      <c r="D255" s="16">
        <v>80</v>
      </c>
      <c r="E255" s="13"/>
      <c r="F255" s="16">
        <v>128</v>
      </c>
      <c r="G255" s="13"/>
      <c r="H255" s="18"/>
    </row>
    <row r="256" s="1" customFormat="1" ht="30" customHeight="1" spans="1:8">
      <c r="A256" s="15"/>
      <c r="B256" s="16">
        <v>1573</v>
      </c>
      <c r="C256" s="17" t="s">
        <v>882</v>
      </c>
      <c r="D256" s="16">
        <v>32</v>
      </c>
      <c r="E256" s="13"/>
      <c r="F256" s="16">
        <v>48</v>
      </c>
      <c r="G256" s="13"/>
      <c r="H256" s="18"/>
    </row>
    <row r="257" s="1" customFormat="1" ht="30" customHeight="1" spans="1:8">
      <c r="A257" s="15"/>
      <c r="B257" s="16">
        <v>1574</v>
      </c>
      <c r="C257" s="17" t="s">
        <v>883</v>
      </c>
      <c r="D257" s="16">
        <v>96</v>
      </c>
      <c r="E257" s="13"/>
      <c r="F257" s="16">
        <v>128</v>
      </c>
      <c r="G257" s="13"/>
      <c r="H257" s="18"/>
    </row>
    <row r="258" s="1" customFormat="1" ht="30" customHeight="1" spans="1:8">
      <c r="A258" s="15"/>
      <c r="B258" s="16">
        <v>1575</v>
      </c>
      <c r="C258" s="17" t="s">
        <v>884</v>
      </c>
      <c r="D258" s="16">
        <v>96</v>
      </c>
      <c r="E258" s="13"/>
      <c r="F258" s="16">
        <v>128</v>
      </c>
      <c r="G258" s="13"/>
      <c r="H258" s="18"/>
    </row>
    <row r="259" s="1" customFormat="1" ht="30" customHeight="1" spans="1:8">
      <c r="A259" s="15"/>
      <c r="B259" s="16">
        <v>1576</v>
      </c>
      <c r="C259" s="17" t="s">
        <v>885</v>
      </c>
      <c r="D259" s="16">
        <v>128</v>
      </c>
      <c r="E259" s="13"/>
      <c r="F259" s="16">
        <v>192</v>
      </c>
      <c r="G259" s="13"/>
      <c r="H259" s="18"/>
    </row>
    <row r="260" s="1" customFormat="1" ht="30" customHeight="1" spans="1:8">
      <c r="A260" s="15"/>
      <c r="B260" s="16">
        <v>1577</v>
      </c>
      <c r="C260" s="17" t="s">
        <v>886</v>
      </c>
      <c r="D260" s="16">
        <v>48</v>
      </c>
      <c r="E260" s="13"/>
      <c r="F260" s="16">
        <v>80</v>
      </c>
      <c r="G260" s="13"/>
      <c r="H260" s="18"/>
    </row>
    <row r="261" s="1" customFormat="1" ht="30" customHeight="1" spans="1:8">
      <c r="A261" s="15"/>
      <c r="B261" s="16">
        <v>1578</v>
      </c>
      <c r="C261" s="17" t="s">
        <v>887</v>
      </c>
      <c r="D261" s="16">
        <v>64</v>
      </c>
      <c r="E261" s="13"/>
      <c r="F261" s="16">
        <v>96</v>
      </c>
      <c r="G261" s="13"/>
      <c r="H261" s="18"/>
    </row>
    <row r="262" s="1" customFormat="1" ht="30" customHeight="1" spans="1:8">
      <c r="A262" s="15"/>
      <c r="B262" s="16">
        <v>1579</v>
      </c>
      <c r="C262" s="17" t="s">
        <v>888</v>
      </c>
      <c r="D262" s="16">
        <v>64</v>
      </c>
      <c r="E262" s="13"/>
      <c r="F262" s="16">
        <v>96</v>
      </c>
      <c r="G262" s="13"/>
      <c r="H262" s="18"/>
    </row>
    <row r="263" s="1" customFormat="1" ht="30" customHeight="1" spans="1:8">
      <c r="A263" s="15"/>
      <c r="B263" s="16">
        <v>1580</v>
      </c>
      <c r="C263" s="17" t="s">
        <v>889</v>
      </c>
      <c r="D263" s="16">
        <v>128</v>
      </c>
      <c r="E263" s="13"/>
      <c r="F263" s="16">
        <v>192</v>
      </c>
      <c r="G263" s="13"/>
      <c r="H263" s="18"/>
    </row>
    <row r="264" s="1" customFormat="1" ht="30" customHeight="1" spans="1:8">
      <c r="A264" s="15"/>
      <c r="B264" s="16">
        <v>1581</v>
      </c>
      <c r="C264" s="17" t="s">
        <v>890</v>
      </c>
      <c r="D264" s="16">
        <v>128</v>
      </c>
      <c r="E264" s="13"/>
      <c r="F264" s="16">
        <v>192</v>
      </c>
      <c r="G264" s="13"/>
      <c r="H264" s="18"/>
    </row>
    <row r="265" s="1" customFormat="1" ht="30" customHeight="1" spans="1:8">
      <c r="A265" s="15"/>
      <c r="B265" s="16">
        <v>1582</v>
      </c>
      <c r="C265" s="17" t="s">
        <v>891</v>
      </c>
      <c r="D265" s="16">
        <v>160</v>
      </c>
      <c r="E265" s="13"/>
      <c r="F265" s="16">
        <v>240</v>
      </c>
      <c r="G265" s="13"/>
      <c r="H265" s="18"/>
    </row>
    <row r="266" s="1" customFormat="1" ht="30" customHeight="1" spans="1:8">
      <c r="A266" s="15"/>
      <c r="B266" s="16">
        <v>1583</v>
      </c>
      <c r="C266" s="17" t="s">
        <v>892</v>
      </c>
      <c r="D266" s="16">
        <v>240</v>
      </c>
      <c r="E266" s="13"/>
      <c r="F266" s="16">
        <v>400</v>
      </c>
      <c r="G266" s="13"/>
      <c r="H266" s="18"/>
    </row>
    <row r="267" s="1" customFormat="1" ht="30" customHeight="1" spans="1:8">
      <c r="A267" s="15"/>
      <c r="B267" s="16">
        <v>1584</v>
      </c>
      <c r="C267" s="17" t="s">
        <v>893</v>
      </c>
      <c r="D267" s="16">
        <v>160</v>
      </c>
      <c r="E267" s="13"/>
      <c r="F267" s="16">
        <v>208</v>
      </c>
      <c r="G267" s="13"/>
      <c r="H267" s="18"/>
    </row>
    <row r="268" s="1" customFormat="1" ht="30" customHeight="1" spans="1:8">
      <c r="A268" s="15"/>
      <c r="B268" s="16">
        <v>1585</v>
      </c>
      <c r="C268" s="17" t="s">
        <v>894</v>
      </c>
      <c r="D268" s="16">
        <v>80</v>
      </c>
      <c r="E268" s="13"/>
      <c r="F268" s="16">
        <v>112</v>
      </c>
      <c r="G268" s="13"/>
      <c r="H268" s="18"/>
    </row>
    <row r="269" s="1" customFormat="1" ht="30" customHeight="1" spans="1:8">
      <c r="A269" s="15" t="s">
        <v>814</v>
      </c>
      <c r="B269" s="16">
        <v>1586</v>
      </c>
      <c r="C269" s="17" t="s">
        <v>895</v>
      </c>
      <c r="D269" s="16">
        <v>32</v>
      </c>
      <c r="E269" s="13"/>
      <c r="F269" s="16">
        <v>48</v>
      </c>
      <c r="G269" s="13"/>
      <c r="H269" s="18"/>
    </row>
    <row r="270" s="1" customFormat="1" ht="30" customHeight="1" spans="1:8">
      <c r="A270" s="15"/>
      <c r="B270" s="16">
        <v>1587</v>
      </c>
      <c r="C270" s="17" t="s">
        <v>896</v>
      </c>
      <c r="D270" s="16">
        <v>80</v>
      </c>
      <c r="E270" s="13"/>
      <c r="F270" s="16">
        <v>112</v>
      </c>
      <c r="G270" s="13"/>
      <c r="H270" s="18"/>
    </row>
    <row r="271" s="1" customFormat="1" ht="30" customHeight="1" spans="1:8">
      <c r="A271" s="15"/>
      <c r="B271" s="16">
        <v>1588</v>
      </c>
      <c r="C271" s="17" t="s">
        <v>897</v>
      </c>
      <c r="D271" s="16">
        <v>32</v>
      </c>
      <c r="E271" s="13"/>
      <c r="F271" s="16">
        <v>48</v>
      </c>
      <c r="G271" s="13"/>
      <c r="H271" s="18"/>
    </row>
    <row r="272" s="1" customFormat="1" ht="30" customHeight="1" spans="1:8">
      <c r="A272" s="15"/>
      <c r="B272" s="16">
        <v>1589</v>
      </c>
      <c r="C272" s="17" t="s">
        <v>898</v>
      </c>
      <c r="D272" s="16">
        <v>160</v>
      </c>
      <c r="E272" s="13"/>
      <c r="F272" s="16">
        <v>208</v>
      </c>
      <c r="G272" s="13"/>
      <c r="H272" s="18"/>
    </row>
    <row r="273" s="1" customFormat="1" ht="30" customHeight="1" spans="1:8">
      <c r="A273" s="15"/>
      <c r="B273" s="16">
        <v>1590</v>
      </c>
      <c r="C273" s="17" t="s">
        <v>899</v>
      </c>
      <c r="D273" s="16">
        <v>128</v>
      </c>
      <c r="E273" s="13"/>
      <c r="F273" s="16">
        <v>192</v>
      </c>
      <c r="G273" s="13"/>
      <c r="H273" s="18"/>
    </row>
    <row r="274" s="1" customFormat="1" ht="30" customHeight="1" spans="1:8">
      <c r="A274" s="15"/>
      <c r="B274" s="16">
        <v>1591</v>
      </c>
      <c r="C274" s="17" t="s">
        <v>900</v>
      </c>
      <c r="D274" s="16">
        <v>160</v>
      </c>
      <c r="E274" s="13"/>
      <c r="F274" s="16">
        <v>208</v>
      </c>
      <c r="G274" s="13"/>
      <c r="H274" s="18"/>
    </row>
    <row r="275" s="1" customFormat="1" ht="30" customHeight="1" spans="1:8">
      <c r="A275" s="15"/>
      <c r="B275" s="16">
        <v>1592</v>
      </c>
      <c r="C275" s="17" t="s">
        <v>900</v>
      </c>
      <c r="D275" s="16">
        <v>128</v>
      </c>
      <c r="E275" s="13"/>
      <c r="F275" s="16">
        <v>192</v>
      </c>
      <c r="G275" s="13"/>
      <c r="H275" s="18"/>
    </row>
    <row r="276" s="1" customFormat="1" ht="30" customHeight="1" spans="1:8">
      <c r="A276" s="15"/>
      <c r="B276" s="16">
        <v>1593</v>
      </c>
      <c r="C276" s="17" t="s">
        <v>901</v>
      </c>
      <c r="D276" s="16">
        <v>128</v>
      </c>
      <c r="E276" s="13"/>
      <c r="F276" s="16">
        <v>192</v>
      </c>
      <c r="G276" s="13"/>
      <c r="H276" s="18"/>
    </row>
    <row r="277" s="1" customFormat="1" ht="30" customHeight="1" spans="1:8">
      <c r="A277" s="15"/>
      <c r="B277" s="16">
        <v>1594</v>
      </c>
      <c r="C277" s="17" t="s">
        <v>852</v>
      </c>
      <c r="D277" s="16">
        <v>128</v>
      </c>
      <c r="E277" s="13"/>
      <c r="F277" s="16">
        <v>192</v>
      </c>
      <c r="G277" s="13"/>
      <c r="H277" s="18"/>
    </row>
    <row r="278" s="1" customFormat="1" ht="30" customHeight="1" spans="1:8">
      <c r="A278" s="15"/>
      <c r="B278" s="16">
        <v>1595</v>
      </c>
      <c r="C278" s="17" t="s">
        <v>902</v>
      </c>
      <c r="D278" s="16">
        <v>240</v>
      </c>
      <c r="E278" s="13"/>
      <c r="F278" s="16">
        <v>320</v>
      </c>
      <c r="G278" s="13"/>
      <c r="H278" s="18"/>
    </row>
    <row r="279" s="1" customFormat="1" ht="30" customHeight="1" spans="1:8">
      <c r="A279" s="15"/>
      <c r="B279" s="16">
        <v>1596</v>
      </c>
      <c r="C279" s="17" t="s">
        <v>903</v>
      </c>
      <c r="D279" s="16">
        <v>128</v>
      </c>
      <c r="E279" s="13"/>
      <c r="F279" s="16">
        <v>192</v>
      </c>
      <c r="G279" s="13"/>
      <c r="H279" s="18"/>
    </row>
    <row r="280" s="1" customFormat="1" ht="30" customHeight="1" spans="1:8">
      <c r="A280" s="15"/>
      <c r="B280" s="16">
        <v>1597</v>
      </c>
      <c r="C280" s="17" t="s">
        <v>904</v>
      </c>
      <c r="D280" s="16">
        <v>96</v>
      </c>
      <c r="E280" s="13"/>
      <c r="F280" s="16">
        <v>128</v>
      </c>
      <c r="G280" s="13"/>
      <c r="H280" s="18"/>
    </row>
    <row r="281" s="1" customFormat="1" ht="30" customHeight="1" spans="1:8">
      <c r="A281" s="15"/>
      <c r="B281" s="16">
        <v>1598</v>
      </c>
      <c r="C281" s="17" t="s">
        <v>905</v>
      </c>
      <c r="D281" s="16">
        <v>400</v>
      </c>
      <c r="E281" s="13"/>
      <c r="F281" s="16">
        <v>512</v>
      </c>
      <c r="G281" s="13"/>
      <c r="H281" s="18"/>
    </row>
    <row r="282" s="1" customFormat="1" ht="30" customHeight="1" spans="1:8">
      <c r="A282" s="15"/>
      <c r="B282" s="16">
        <v>1599</v>
      </c>
      <c r="C282" s="17" t="s">
        <v>906</v>
      </c>
      <c r="D282" s="16">
        <v>64</v>
      </c>
      <c r="E282" s="13"/>
      <c r="F282" s="16">
        <v>80</v>
      </c>
      <c r="G282" s="13"/>
      <c r="H282" s="18"/>
    </row>
    <row r="283" s="1" customFormat="1" ht="30" customHeight="1" spans="1:8">
      <c r="A283" s="15"/>
      <c r="B283" s="16">
        <v>15100</v>
      </c>
      <c r="C283" s="17" t="s">
        <v>907</v>
      </c>
      <c r="D283" s="16">
        <v>128</v>
      </c>
      <c r="E283" s="13"/>
      <c r="F283" s="16">
        <v>208</v>
      </c>
      <c r="G283" s="13"/>
      <c r="H283" s="18"/>
    </row>
    <row r="284" s="1" customFormat="1" ht="30" customHeight="1" spans="1:8">
      <c r="A284" s="15"/>
      <c r="B284" s="16">
        <v>15101</v>
      </c>
      <c r="C284" s="17" t="s">
        <v>908</v>
      </c>
      <c r="D284" s="16">
        <v>80</v>
      </c>
      <c r="E284" s="13"/>
      <c r="F284" s="16">
        <v>128</v>
      </c>
      <c r="G284" s="13"/>
      <c r="H284" s="18"/>
    </row>
    <row r="285" s="1" customFormat="1" ht="30" customHeight="1" spans="1:8">
      <c r="A285" s="15"/>
      <c r="B285" s="16">
        <v>15102</v>
      </c>
      <c r="C285" s="17" t="s">
        <v>909</v>
      </c>
      <c r="D285" s="16">
        <v>80</v>
      </c>
      <c r="E285" s="13"/>
      <c r="F285" s="16">
        <v>128</v>
      </c>
      <c r="G285" s="13"/>
      <c r="H285" s="18"/>
    </row>
    <row r="286" s="1" customFormat="1" ht="30" customHeight="1" spans="1:8">
      <c r="A286" s="15"/>
      <c r="B286" s="16">
        <v>15103</v>
      </c>
      <c r="C286" s="17" t="s">
        <v>910</v>
      </c>
      <c r="D286" s="16">
        <v>80</v>
      </c>
      <c r="E286" s="13"/>
      <c r="F286" s="16">
        <v>128</v>
      </c>
      <c r="G286" s="13"/>
      <c r="H286" s="18"/>
    </row>
    <row r="287" s="1" customFormat="1" ht="30" customHeight="1" spans="1:8">
      <c r="A287" s="15"/>
      <c r="B287" s="16">
        <v>15104</v>
      </c>
      <c r="C287" s="17" t="s">
        <v>911</v>
      </c>
      <c r="D287" s="16">
        <v>80</v>
      </c>
      <c r="E287" s="13"/>
      <c r="F287" s="16">
        <v>128</v>
      </c>
      <c r="G287" s="13"/>
      <c r="H287" s="18"/>
    </row>
    <row r="288" s="1" customFormat="1" ht="30" customHeight="1" spans="1:8">
      <c r="A288" s="15"/>
      <c r="B288" s="16">
        <v>15105</v>
      </c>
      <c r="C288" s="17" t="s">
        <v>912</v>
      </c>
      <c r="D288" s="16">
        <v>112</v>
      </c>
      <c r="E288" s="13"/>
      <c r="F288" s="16">
        <v>160</v>
      </c>
      <c r="G288" s="13"/>
      <c r="H288" s="18"/>
    </row>
    <row r="289" s="1" customFormat="1" ht="30" customHeight="1" spans="1:8">
      <c r="A289" s="15"/>
      <c r="B289" s="16">
        <v>15106</v>
      </c>
      <c r="C289" s="17" t="s">
        <v>913</v>
      </c>
      <c r="D289" s="16">
        <v>128</v>
      </c>
      <c r="E289" s="13"/>
      <c r="F289" s="16">
        <v>160</v>
      </c>
      <c r="G289" s="13"/>
      <c r="H289" s="18"/>
    </row>
    <row r="290" s="1" customFormat="1" ht="30" customHeight="1" spans="1:8">
      <c r="A290" s="15"/>
      <c r="B290" s="16">
        <v>15107</v>
      </c>
      <c r="C290" s="17" t="s">
        <v>914</v>
      </c>
      <c r="D290" s="16">
        <v>160</v>
      </c>
      <c r="E290" s="13"/>
      <c r="F290" s="16">
        <v>208</v>
      </c>
      <c r="G290" s="13"/>
      <c r="H290" s="18"/>
    </row>
    <row r="291" s="1" customFormat="1" ht="30" customHeight="1" spans="1:8">
      <c r="A291" s="15" t="s">
        <v>915</v>
      </c>
      <c r="B291" s="16">
        <v>1601</v>
      </c>
      <c r="C291" s="17" t="s">
        <v>916</v>
      </c>
      <c r="D291" s="16">
        <v>400</v>
      </c>
      <c r="E291" s="13"/>
      <c r="F291" s="16">
        <v>560</v>
      </c>
      <c r="G291" s="13"/>
      <c r="H291" s="18"/>
    </row>
    <row r="292" s="1" customFormat="1" ht="30" customHeight="1" spans="1:8">
      <c r="A292" s="15"/>
      <c r="B292" s="16">
        <v>1602</v>
      </c>
      <c r="C292" s="17" t="s">
        <v>917</v>
      </c>
      <c r="D292" s="16">
        <v>400</v>
      </c>
      <c r="E292" s="13"/>
      <c r="F292" s="16">
        <v>560</v>
      </c>
      <c r="G292" s="13"/>
      <c r="H292" s="18"/>
    </row>
    <row r="293" s="1" customFormat="1" ht="30" customHeight="1" spans="1:8">
      <c r="A293" s="15"/>
      <c r="B293" s="16">
        <v>1603</v>
      </c>
      <c r="C293" s="17" t="s">
        <v>918</v>
      </c>
      <c r="D293" s="16">
        <v>352</v>
      </c>
      <c r="E293" s="13"/>
      <c r="F293" s="16">
        <v>496</v>
      </c>
      <c r="G293" s="13"/>
      <c r="H293" s="18"/>
    </row>
    <row r="294" s="1" customFormat="1" ht="30" customHeight="1" spans="1:8">
      <c r="A294" s="15"/>
      <c r="B294" s="16">
        <v>1604</v>
      </c>
      <c r="C294" s="17" t="s">
        <v>760</v>
      </c>
      <c r="D294" s="16">
        <v>576</v>
      </c>
      <c r="E294" s="13"/>
      <c r="F294" s="16">
        <v>800</v>
      </c>
      <c r="G294" s="13"/>
      <c r="H294" s="18"/>
    </row>
    <row r="295" s="1" customFormat="1" ht="30" customHeight="1" spans="1:8">
      <c r="A295" s="15"/>
      <c r="B295" s="16">
        <v>1605</v>
      </c>
      <c r="C295" s="17" t="s">
        <v>919</v>
      </c>
      <c r="D295" s="16">
        <v>192</v>
      </c>
      <c r="E295" s="13"/>
      <c r="F295" s="16">
        <v>272</v>
      </c>
      <c r="G295" s="13"/>
      <c r="H295" s="18"/>
    </row>
    <row r="296" s="1" customFormat="1" ht="30" customHeight="1" spans="1:8">
      <c r="A296" s="15"/>
      <c r="B296" s="16">
        <v>1606</v>
      </c>
      <c r="C296" s="17" t="s">
        <v>920</v>
      </c>
      <c r="D296" s="16">
        <v>192</v>
      </c>
      <c r="E296" s="13"/>
      <c r="F296" s="16">
        <v>272</v>
      </c>
      <c r="G296" s="13"/>
      <c r="H296" s="18"/>
    </row>
    <row r="297" s="1" customFormat="1" ht="30" customHeight="1" spans="1:8">
      <c r="A297" s="15"/>
      <c r="B297" s="16">
        <v>1607</v>
      </c>
      <c r="C297" s="17" t="s">
        <v>921</v>
      </c>
      <c r="D297" s="16">
        <v>240</v>
      </c>
      <c r="E297" s="13"/>
      <c r="F297" s="16">
        <v>336</v>
      </c>
      <c r="G297" s="13"/>
      <c r="H297" s="18"/>
    </row>
    <row r="298" s="1" customFormat="1" ht="30" customHeight="1" spans="1:8">
      <c r="A298" s="15" t="s">
        <v>915</v>
      </c>
      <c r="B298" s="16">
        <v>1608</v>
      </c>
      <c r="C298" s="17" t="s">
        <v>765</v>
      </c>
      <c r="D298" s="16">
        <v>192</v>
      </c>
      <c r="E298" s="13"/>
      <c r="F298" s="16">
        <v>272</v>
      </c>
      <c r="G298" s="13"/>
      <c r="H298" s="18"/>
    </row>
    <row r="299" s="1" customFormat="1" ht="30" customHeight="1" spans="1:8">
      <c r="A299" s="15"/>
      <c r="B299" s="16">
        <v>1609</v>
      </c>
      <c r="C299" s="17" t="s">
        <v>922</v>
      </c>
      <c r="D299" s="16">
        <v>32</v>
      </c>
      <c r="E299" s="13"/>
      <c r="F299" s="16">
        <v>48</v>
      </c>
      <c r="G299" s="13"/>
      <c r="H299" s="18"/>
    </row>
    <row r="300" s="1" customFormat="1" ht="30" customHeight="1" spans="1:8">
      <c r="A300" s="15"/>
      <c r="B300" s="16">
        <v>1610</v>
      </c>
      <c r="C300" s="17" t="s">
        <v>923</v>
      </c>
      <c r="D300" s="16">
        <v>256</v>
      </c>
      <c r="E300" s="13"/>
      <c r="F300" s="16">
        <v>352</v>
      </c>
      <c r="G300" s="13"/>
      <c r="H300" s="18"/>
    </row>
    <row r="301" s="1" customFormat="1" ht="30" customHeight="1" spans="1:8">
      <c r="A301" s="15"/>
      <c r="B301" s="16">
        <v>1611</v>
      </c>
      <c r="C301" s="17" t="s">
        <v>924</v>
      </c>
      <c r="D301" s="16">
        <v>192</v>
      </c>
      <c r="E301" s="13"/>
      <c r="F301" s="16">
        <v>272</v>
      </c>
      <c r="G301" s="13"/>
      <c r="H301" s="18"/>
    </row>
    <row r="302" s="1" customFormat="1" ht="30" customHeight="1" spans="1:8">
      <c r="A302" s="15"/>
      <c r="B302" s="16">
        <v>1612</v>
      </c>
      <c r="C302" s="17" t="s">
        <v>925</v>
      </c>
      <c r="D302" s="16">
        <v>192</v>
      </c>
      <c r="E302" s="13"/>
      <c r="F302" s="16">
        <v>272</v>
      </c>
      <c r="G302" s="13"/>
      <c r="H302" s="18"/>
    </row>
    <row r="303" s="1" customFormat="1" ht="30" customHeight="1" spans="1:8">
      <c r="A303" s="15"/>
      <c r="B303" s="16">
        <v>1613</v>
      </c>
      <c r="C303" s="17" t="s">
        <v>926</v>
      </c>
      <c r="D303" s="16">
        <v>288</v>
      </c>
      <c r="E303" s="13"/>
      <c r="F303" s="16">
        <v>400</v>
      </c>
      <c r="G303" s="13"/>
      <c r="H303" s="18"/>
    </row>
    <row r="304" s="1" customFormat="1" ht="30" customHeight="1" spans="1:8">
      <c r="A304" s="15"/>
      <c r="B304" s="16">
        <v>1614</v>
      </c>
      <c r="C304" s="17" t="s">
        <v>927</v>
      </c>
      <c r="D304" s="16">
        <v>64</v>
      </c>
      <c r="E304" s="13"/>
      <c r="F304" s="16">
        <v>96</v>
      </c>
      <c r="G304" s="13"/>
      <c r="H304" s="18"/>
    </row>
    <row r="305" s="1" customFormat="1" ht="30" customHeight="1" spans="1:8">
      <c r="A305" s="15"/>
      <c r="B305" s="16">
        <v>1615</v>
      </c>
      <c r="C305" s="17" t="s">
        <v>928</v>
      </c>
      <c r="D305" s="16">
        <v>288</v>
      </c>
      <c r="E305" s="13"/>
      <c r="F305" s="16">
        <v>400</v>
      </c>
      <c r="G305" s="13"/>
      <c r="H305" s="18"/>
    </row>
    <row r="306" s="1" customFormat="1" ht="30" customHeight="1" spans="1:8">
      <c r="A306" s="15"/>
      <c r="B306" s="16">
        <v>1616</v>
      </c>
      <c r="C306" s="17" t="s">
        <v>929</v>
      </c>
      <c r="D306" s="16">
        <v>256</v>
      </c>
      <c r="E306" s="13"/>
      <c r="F306" s="16">
        <v>352</v>
      </c>
      <c r="G306" s="13"/>
      <c r="H306" s="18"/>
    </row>
    <row r="307" s="1" customFormat="1" ht="30" customHeight="1" spans="1:8">
      <c r="A307" s="15"/>
      <c r="B307" s="16">
        <v>1617</v>
      </c>
      <c r="C307" s="17" t="s">
        <v>930</v>
      </c>
      <c r="D307" s="16">
        <v>240</v>
      </c>
      <c r="E307" s="13"/>
      <c r="F307" s="16">
        <v>336</v>
      </c>
      <c r="G307" s="13"/>
      <c r="H307" s="18"/>
    </row>
    <row r="308" s="1" customFormat="1" ht="30" customHeight="1" spans="1:8">
      <c r="A308" s="15"/>
      <c r="B308" s="16">
        <v>1618</v>
      </c>
      <c r="C308" s="17" t="s">
        <v>931</v>
      </c>
      <c r="D308" s="16">
        <v>80</v>
      </c>
      <c r="E308" s="13"/>
      <c r="F308" s="16">
        <v>112</v>
      </c>
      <c r="G308" s="13"/>
      <c r="H308" s="18"/>
    </row>
    <row r="309" s="1" customFormat="1" ht="30" customHeight="1" spans="1:8">
      <c r="A309" s="15"/>
      <c r="B309" s="16">
        <v>1619</v>
      </c>
      <c r="C309" s="17" t="s">
        <v>932</v>
      </c>
      <c r="D309" s="16">
        <v>336</v>
      </c>
      <c r="E309" s="13"/>
      <c r="F309" s="16">
        <v>464</v>
      </c>
      <c r="G309" s="13"/>
      <c r="H309" s="18"/>
    </row>
    <row r="310" s="1" customFormat="1" ht="30" customHeight="1" spans="1:8">
      <c r="A310" s="15"/>
      <c r="B310" s="16">
        <v>1620</v>
      </c>
      <c r="C310" s="17" t="s">
        <v>933</v>
      </c>
      <c r="D310" s="16">
        <v>288</v>
      </c>
      <c r="E310" s="13"/>
      <c r="F310" s="16">
        <v>400</v>
      </c>
      <c r="G310" s="13"/>
      <c r="H310" s="18"/>
    </row>
    <row r="311" s="1" customFormat="1" ht="30" customHeight="1" spans="1:8">
      <c r="A311" s="15"/>
      <c r="B311" s="16">
        <v>1621</v>
      </c>
      <c r="C311" s="17" t="s">
        <v>934</v>
      </c>
      <c r="D311" s="16">
        <v>288</v>
      </c>
      <c r="E311" s="13"/>
      <c r="F311" s="16">
        <v>400</v>
      </c>
      <c r="G311" s="13"/>
      <c r="H311" s="18"/>
    </row>
    <row r="312" s="1" customFormat="1" ht="30" customHeight="1" spans="1:8">
      <c r="A312" s="15"/>
      <c r="B312" s="16">
        <v>1622</v>
      </c>
      <c r="C312" s="17" t="s">
        <v>935</v>
      </c>
      <c r="D312" s="16">
        <v>288</v>
      </c>
      <c r="E312" s="13"/>
      <c r="F312" s="16">
        <v>400</v>
      </c>
      <c r="G312" s="13"/>
      <c r="H312" s="18"/>
    </row>
    <row r="313" s="1" customFormat="1" ht="30" customHeight="1" spans="1:8">
      <c r="A313" s="15"/>
      <c r="B313" s="16">
        <v>1623</v>
      </c>
      <c r="C313" s="17" t="s">
        <v>936</v>
      </c>
      <c r="D313" s="16">
        <v>336</v>
      </c>
      <c r="E313" s="13"/>
      <c r="F313" s="16">
        <v>464</v>
      </c>
      <c r="G313" s="13"/>
      <c r="H313" s="18"/>
    </row>
    <row r="314" s="1" customFormat="1" ht="30" customHeight="1" spans="1:8">
      <c r="A314" s="15"/>
      <c r="B314" s="16">
        <v>1624</v>
      </c>
      <c r="C314" s="17" t="s">
        <v>935</v>
      </c>
      <c r="D314" s="16">
        <v>336</v>
      </c>
      <c r="E314" s="13"/>
      <c r="F314" s="16">
        <v>464</v>
      </c>
      <c r="G314" s="13"/>
      <c r="H314" s="18"/>
    </row>
    <row r="315" s="1" customFormat="1" ht="30" customHeight="1" spans="1:8">
      <c r="A315" s="15"/>
      <c r="B315" s="16">
        <v>1625</v>
      </c>
      <c r="C315" s="17" t="s">
        <v>937</v>
      </c>
      <c r="D315" s="16">
        <v>384</v>
      </c>
      <c r="E315" s="13"/>
      <c r="F315" s="16">
        <v>544</v>
      </c>
      <c r="G315" s="13"/>
      <c r="H315" s="18"/>
    </row>
    <row r="316" s="1" customFormat="1" ht="30" customHeight="1" spans="1:8">
      <c r="A316" s="15"/>
      <c r="B316" s="16">
        <v>1626</v>
      </c>
      <c r="C316" s="17" t="s">
        <v>938</v>
      </c>
      <c r="D316" s="16">
        <v>320</v>
      </c>
      <c r="E316" s="13"/>
      <c r="F316" s="16">
        <v>448</v>
      </c>
      <c r="G316" s="13"/>
      <c r="H316" s="18"/>
    </row>
    <row r="317" s="1" customFormat="1" ht="30" customHeight="1" spans="1:8">
      <c r="A317" s="15"/>
      <c r="B317" s="16">
        <v>1627</v>
      </c>
      <c r="C317" s="17" t="s">
        <v>939</v>
      </c>
      <c r="D317" s="16">
        <v>64</v>
      </c>
      <c r="E317" s="13"/>
      <c r="F317" s="16">
        <v>96</v>
      </c>
      <c r="G317" s="13"/>
      <c r="H317" s="18"/>
    </row>
    <row r="318" s="1" customFormat="1" ht="30" customHeight="1" spans="1:8">
      <c r="A318" s="15"/>
      <c r="B318" s="16">
        <v>1628</v>
      </c>
      <c r="C318" s="17" t="s">
        <v>940</v>
      </c>
      <c r="D318" s="16">
        <v>16</v>
      </c>
      <c r="E318" s="13"/>
      <c r="F318" s="16">
        <v>16</v>
      </c>
      <c r="G318" s="13"/>
      <c r="H318" s="18"/>
    </row>
    <row r="319" s="1" customFormat="1" ht="30" customHeight="1" spans="1:8">
      <c r="A319" s="15"/>
      <c r="B319" s="16">
        <v>1629</v>
      </c>
      <c r="C319" s="17" t="s">
        <v>941</v>
      </c>
      <c r="D319" s="16">
        <v>32</v>
      </c>
      <c r="E319" s="13"/>
      <c r="F319" s="16">
        <v>48</v>
      </c>
      <c r="G319" s="13"/>
      <c r="H319" s="18"/>
    </row>
    <row r="320" s="1" customFormat="1" ht="30" customHeight="1" spans="1:8">
      <c r="A320" s="15"/>
      <c r="B320" s="16">
        <v>1630</v>
      </c>
      <c r="C320" s="17" t="s">
        <v>942</v>
      </c>
      <c r="D320" s="16">
        <v>416</v>
      </c>
      <c r="E320" s="13"/>
      <c r="F320" s="16">
        <v>576</v>
      </c>
      <c r="G320" s="13"/>
      <c r="H320" s="18"/>
    </row>
    <row r="321" s="1" customFormat="1" ht="30" customHeight="1" spans="1:8">
      <c r="A321" s="15"/>
      <c r="B321" s="16">
        <v>1631</v>
      </c>
      <c r="C321" s="17" t="s">
        <v>943</v>
      </c>
      <c r="D321" s="16">
        <v>48</v>
      </c>
      <c r="E321" s="13"/>
      <c r="F321" s="16">
        <v>64</v>
      </c>
      <c r="G321" s="13"/>
      <c r="H321" s="18"/>
    </row>
    <row r="322" s="1" customFormat="1" ht="30" customHeight="1" spans="1:8">
      <c r="A322" s="15"/>
      <c r="B322" s="16">
        <v>1632</v>
      </c>
      <c r="C322" s="17" t="s">
        <v>944</v>
      </c>
      <c r="D322" s="16">
        <v>48</v>
      </c>
      <c r="E322" s="13"/>
      <c r="F322" s="16">
        <v>64</v>
      </c>
      <c r="G322" s="13"/>
      <c r="H322" s="18"/>
    </row>
    <row r="323" s="1" customFormat="1" ht="30" customHeight="1" spans="1:8">
      <c r="A323" s="15"/>
      <c r="B323" s="16">
        <v>1633</v>
      </c>
      <c r="C323" s="17" t="s">
        <v>945</v>
      </c>
      <c r="D323" s="16">
        <v>48</v>
      </c>
      <c r="E323" s="13"/>
      <c r="F323" s="16">
        <v>64</v>
      </c>
      <c r="G323" s="13"/>
      <c r="H323" s="18"/>
    </row>
    <row r="324" s="1" customFormat="1" ht="30" customHeight="1" spans="1:8">
      <c r="A324" s="15"/>
      <c r="B324" s="16">
        <v>1634</v>
      </c>
      <c r="C324" s="17" t="s">
        <v>946</v>
      </c>
      <c r="D324" s="16">
        <v>48</v>
      </c>
      <c r="E324" s="13"/>
      <c r="F324" s="16">
        <v>64</v>
      </c>
      <c r="G324" s="13"/>
      <c r="H324" s="18"/>
    </row>
    <row r="325" s="1" customFormat="1" ht="30" customHeight="1" spans="1:8">
      <c r="A325" s="21" t="s">
        <v>947</v>
      </c>
      <c r="B325" s="16">
        <v>1701</v>
      </c>
      <c r="C325" s="17" t="s">
        <v>948</v>
      </c>
      <c r="D325" s="16">
        <v>208</v>
      </c>
      <c r="E325" s="13"/>
      <c r="F325" s="16">
        <v>288</v>
      </c>
      <c r="G325" s="13"/>
      <c r="H325" s="18"/>
    </row>
    <row r="326" s="1" customFormat="1" ht="30" customHeight="1" spans="1:8">
      <c r="A326" s="21"/>
      <c r="B326" s="16">
        <v>1702</v>
      </c>
      <c r="C326" s="17" t="s">
        <v>949</v>
      </c>
      <c r="D326" s="16">
        <v>368</v>
      </c>
      <c r="E326" s="13"/>
      <c r="F326" s="16">
        <v>512</v>
      </c>
      <c r="G326" s="13"/>
      <c r="H326" s="18"/>
    </row>
    <row r="327" s="1" customFormat="1" ht="30" customHeight="1" spans="1:8">
      <c r="A327" s="15" t="s">
        <v>947</v>
      </c>
      <c r="B327" s="16">
        <v>1703</v>
      </c>
      <c r="C327" s="17" t="s">
        <v>950</v>
      </c>
      <c r="D327" s="16">
        <v>352</v>
      </c>
      <c r="E327" s="13"/>
      <c r="F327" s="16">
        <v>496</v>
      </c>
      <c r="G327" s="13"/>
      <c r="H327" s="18"/>
    </row>
    <row r="328" s="1" customFormat="1" ht="30" customHeight="1" spans="1:8">
      <c r="A328" s="15"/>
      <c r="B328" s="16">
        <v>1704</v>
      </c>
      <c r="C328" s="17" t="s">
        <v>951</v>
      </c>
      <c r="D328" s="16">
        <v>576</v>
      </c>
      <c r="E328" s="13"/>
      <c r="F328" s="16">
        <v>800</v>
      </c>
      <c r="G328" s="13"/>
      <c r="H328" s="18"/>
    </row>
    <row r="329" s="1" customFormat="1" ht="30" customHeight="1" spans="1:8">
      <c r="A329" s="15"/>
      <c r="B329" s="16">
        <v>1705</v>
      </c>
      <c r="C329" s="17" t="s">
        <v>952</v>
      </c>
      <c r="D329" s="16">
        <v>656</v>
      </c>
      <c r="E329" s="13"/>
      <c r="F329" s="16">
        <v>912</v>
      </c>
      <c r="G329" s="13"/>
      <c r="H329" s="18"/>
    </row>
    <row r="330" s="1" customFormat="1" ht="30" customHeight="1" spans="1:8">
      <c r="A330" s="15"/>
      <c r="B330" s="16">
        <v>1706</v>
      </c>
      <c r="C330" s="17" t="s">
        <v>953</v>
      </c>
      <c r="D330" s="16">
        <v>512</v>
      </c>
      <c r="E330" s="13"/>
      <c r="F330" s="16">
        <v>720</v>
      </c>
      <c r="G330" s="13"/>
      <c r="H330" s="18"/>
    </row>
    <row r="331" s="1" customFormat="1" ht="30" customHeight="1" spans="1:8">
      <c r="A331" s="15"/>
      <c r="B331" s="16">
        <v>1707</v>
      </c>
      <c r="C331" s="17" t="s">
        <v>954</v>
      </c>
      <c r="D331" s="16">
        <v>352</v>
      </c>
      <c r="E331" s="13"/>
      <c r="F331" s="16">
        <v>496</v>
      </c>
      <c r="G331" s="13"/>
      <c r="H331" s="18"/>
    </row>
    <row r="332" s="1" customFormat="1" ht="30" customHeight="1" spans="1:8">
      <c r="A332" s="15"/>
      <c r="B332" s="16">
        <v>1708</v>
      </c>
      <c r="C332" s="17" t="s">
        <v>955</v>
      </c>
      <c r="D332" s="16">
        <v>352</v>
      </c>
      <c r="E332" s="13"/>
      <c r="F332" s="16">
        <v>496</v>
      </c>
      <c r="G332" s="13"/>
      <c r="H332" s="18"/>
    </row>
    <row r="333" s="1" customFormat="1" ht="30" customHeight="1" spans="1:8">
      <c r="A333" s="15"/>
      <c r="B333" s="16">
        <v>1709</v>
      </c>
      <c r="C333" s="17" t="s">
        <v>956</v>
      </c>
      <c r="D333" s="16">
        <v>240</v>
      </c>
      <c r="E333" s="13"/>
      <c r="F333" s="16">
        <v>336</v>
      </c>
      <c r="G333" s="13"/>
      <c r="H333" s="18"/>
    </row>
    <row r="334" s="1" customFormat="1" ht="30" customHeight="1" spans="1:8">
      <c r="A334" s="15"/>
      <c r="B334" s="16">
        <v>1710</v>
      </c>
      <c r="C334" s="17" t="s">
        <v>957</v>
      </c>
      <c r="D334" s="16">
        <v>208</v>
      </c>
      <c r="E334" s="13"/>
      <c r="F334" s="16">
        <v>288</v>
      </c>
      <c r="G334" s="13"/>
      <c r="H334" s="18"/>
    </row>
    <row r="335" s="1" customFormat="1" ht="30" customHeight="1" spans="1:8">
      <c r="A335" s="15"/>
      <c r="B335" s="16">
        <v>1711</v>
      </c>
      <c r="C335" s="17" t="s">
        <v>958</v>
      </c>
      <c r="D335" s="16">
        <v>240</v>
      </c>
      <c r="E335" s="13"/>
      <c r="F335" s="16">
        <v>336</v>
      </c>
      <c r="G335" s="13"/>
      <c r="H335" s="18"/>
    </row>
    <row r="336" s="1" customFormat="1" ht="30" customHeight="1" spans="1:8">
      <c r="A336" s="15"/>
      <c r="B336" s="16">
        <v>1712</v>
      </c>
      <c r="C336" s="17" t="s">
        <v>959</v>
      </c>
      <c r="D336" s="16">
        <v>352</v>
      </c>
      <c r="E336" s="13"/>
      <c r="F336" s="16">
        <v>496</v>
      </c>
      <c r="G336" s="13"/>
      <c r="H336" s="18"/>
    </row>
    <row r="337" s="1" customFormat="1" ht="30" customHeight="1" spans="1:8">
      <c r="A337" s="15"/>
      <c r="B337" s="16">
        <v>1713</v>
      </c>
      <c r="C337" s="17" t="s">
        <v>960</v>
      </c>
      <c r="D337" s="16">
        <v>240</v>
      </c>
      <c r="E337" s="13"/>
      <c r="F337" s="16">
        <v>336</v>
      </c>
      <c r="G337" s="13"/>
      <c r="H337" s="18"/>
    </row>
    <row r="338" s="1" customFormat="1" ht="30" customHeight="1" spans="1:8">
      <c r="A338" s="15"/>
      <c r="B338" s="16">
        <v>1714</v>
      </c>
      <c r="C338" s="17" t="s">
        <v>961</v>
      </c>
      <c r="D338" s="16">
        <v>256</v>
      </c>
      <c r="E338" s="13"/>
      <c r="F338" s="16">
        <v>352</v>
      </c>
      <c r="G338" s="13"/>
      <c r="H338" s="18"/>
    </row>
    <row r="339" s="1" customFormat="1" ht="30" customHeight="1" spans="1:8">
      <c r="A339" s="15"/>
      <c r="B339" s="16">
        <v>1715</v>
      </c>
      <c r="C339" s="17" t="s">
        <v>962</v>
      </c>
      <c r="D339" s="16">
        <v>240</v>
      </c>
      <c r="E339" s="13"/>
      <c r="F339" s="16">
        <v>336</v>
      </c>
      <c r="G339" s="13"/>
      <c r="H339" s="18"/>
    </row>
    <row r="340" s="1" customFormat="1" ht="30" customHeight="1" spans="1:8">
      <c r="A340" s="15"/>
      <c r="B340" s="16">
        <v>1716</v>
      </c>
      <c r="C340" s="17" t="s">
        <v>963</v>
      </c>
      <c r="D340" s="16">
        <v>240</v>
      </c>
      <c r="E340" s="13"/>
      <c r="F340" s="16">
        <v>336</v>
      </c>
      <c r="G340" s="13"/>
      <c r="H340" s="18"/>
    </row>
    <row r="341" s="1" customFormat="1" ht="30" customHeight="1" spans="1:8">
      <c r="A341" s="15"/>
      <c r="B341" s="16">
        <v>1717</v>
      </c>
      <c r="C341" s="17" t="s">
        <v>964</v>
      </c>
      <c r="D341" s="16">
        <v>1040</v>
      </c>
      <c r="E341" s="13"/>
      <c r="F341" s="16">
        <v>1456</v>
      </c>
      <c r="G341" s="13"/>
      <c r="H341" s="18"/>
    </row>
    <row r="342" s="1" customFormat="1" ht="30" customHeight="1" spans="1:8">
      <c r="A342" s="15"/>
      <c r="B342" s="16">
        <v>1718</v>
      </c>
      <c r="C342" s="17" t="s">
        <v>965</v>
      </c>
      <c r="D342" s="16">
        <v>128</v>
      </c>
      <c r="E342" s="13"/>
      <c r="F342" s="16">
        <v>176</v>
      </c>
      <c r="G342" s="13"/>
      <c r="H342" s="18"/>
    </row>
    <row r="343" s="1" customFormat="1" ht="30" customHeight="1" spans="1:8">
      <c r="A343" s="15"/>
      <c r="B343" s="16">
        <v>1719</v>
      </c>
      <c r="C343" s="17" t="s">
        <v>966</v>
      </c>
      <c r="D343" s="16">
        <v>128</v>
      </c>
      <c r="E343" s="13"/>
      <c r="F343" s="16">
        <v>176</v>
      </c>
      <c r="G343" s="13"/>
      <c r="H343" s="18"/>
    </row>
    <row r="344" s="1" customFormat="1" ht="30" customHeight="1" spans="1:8">
      <c r="A344" s="15"/>
      <c r="B344" s="16">
        <v>1720</v>
      </c>
      <c r="C344" s="17" t="s">
        <v>967</v>
      </c>
      <c r="D344" s="16">
        <v>128</v>
      </c>
      <c r="E344" s="13"/>
      <c r="F344" s="16">
        <v>176</v>
      </c>
      <c r="G344" s="13"/>
      <c r="H344" s="18"/>
    </row>
    <row r="345" s="1" customFormat="1" ht="30" customHeight="1" spans="1:8">
      <c r="A345" s="15"/>
      <c r="B345" s="16">
        <v>1721</v>
      </c>
      <c r="C345" s="17" t="s">
        <v>968</v>
      </c>
      <c r="D345" s="16">
        <v>80</v>
      </c>
      <c r="E345" s="13"/>
      <c r="F345" s="16">
        <v>112</v>
      </c>
      <c r="G345" s="13"/>
      <c r="H345" s="18"/>
    </row>
    <row r="346" s="1" customFormat="1" ht="30" customHeight="1" spans="1:8">
      <c r="A346" s="15"/>
      <c r="B346" s="16">
        <v>1722</v>
      </c>
      <c r="C346" s="17" t="s">
        <v>969</v>
      </c>
      <c r="D346" s="16">
        <v>192</v>
      </c>
      <c r="E346" s="13"/>
      <c r="F346" s="16">
        <v>272</v>
      </c>
      <c r="G346" s="13"/>
      <c r="H346" s="18"/>
    </row>
    <row r="347" s="1" customFormat="1" ht="30" customHeight="1" spans="1:8">
      <c r="A347" s="15"/>
      <c r="B347" s="16">
        <v>1723</v>
      </c>
      <c r="C347" s="17" t="s">
        <v>970</v>
      </c>
      <c r="D347" s="16">
        <v>320</v>
      </c>
      <c r="E347" s="13"/>
      <c r="F347" s="16">
        <v>448</v>
      </c>
      <c r="G347" s="13"/>
      <c r="H347" s="18"/>
    </row>
    <row r="348" s="1" customFormat="1" ht="30" customHeight="1" spans="1:8">
      <c r="A348" s="15"/>
      <c r="B348" s="16">
        <v>1724</v>
      </c>
      <c r="C348" s="17" t="s">
        <v>971</v>
      </c>
      <c r="D348" s="16">
        <v>640</v>
      </c>
      <c r="E348" s="13"/>
      <c r="F348" s="16">
        <v>896</v>
      </c>
      <c r="G348" s="13"/>
      <c r="H348" s="18"/>
    </row>
    <row r="349" s="1" customFormat="1" ht="30" customHeight="1" spans="1:8">
      <c r="A349" s="15"/>
      <c r="B349" s="16">
        <v>1725</v>
      </c>
      <c r="C349" s="17" t="s">
        <v>972</v>
      </c>
      <c r="D349" s="16">
        <v>640</v>
      </c>
      <c r="E349" s="13"/>
      <c r="F349" s="16">
        <v>896</v>
      </c>
      <c r="G349" s="13"/>
      <c r="H349" s="18"/>
    </row>
    <row r="350" s="1" customFormat="1" ht="30" customHeight="1" spans="1:8">
      <c r="A350" s="15"/>
      <c r="B350" s="16">
        <v>1726</v>
      </c>
      <c r="C350" s="17" t="s">
        <v>973</v>
      </c>
      <c r="D350" s="16">
        <v>880</v>
      </c>
      <c r="E350" s="13"/>
      <c r="F350" s="16">
        <v>1232</v>
      </c>
      <c r="G350" s="13"/>
      <c r="H350" s="18"/>
    </row>
    <row r="351" s="1" customFormat="1" ht="30" customHeight="1" spans="1:8">
      <c r="A351" s="15"/>
      <c r="B351" s="16">
        <v>1727</v>
      </c>
      <c r="C351" s="17" t="s">
        <v>974</v>
      </c>
      <c r="D351" s="16">
        <v>112</v>
      </c>
      <c r="E351" s="13"/>
      <c r="F351" s="16">
        <v>160</v>
      </c>
      <c r="G351" s="13"/>
      <c r="H351" s="18"/>
    </row>
    <row r="352" s="1" customFormat="1" ht="30" customHeight="1" spans="1:8">
      <c r="A352" s="15"/>
      <c r="B352" s="16">
        <v>1728</v>
      </c>
      <c r="C352" s="17" t="s">
        <v>975</v>
      </c>
      <c r="D352" s="16">
        <v>80</v>
      </c>
      <c r="E352" s="13"/>
      <c r="F352" s="16">
        <v>112</v>
      </c>
      <c r="G352" s="13"/>
      <c r="H352" s="18"/>
    </row>
    <row r="353" s="1" customFormat="1" ht="30" customHeight="1" spans="1:8">
      <c r="A353" s="15"/>
      <c r="B353" s="16">
        <v>1729</v>
      </c>
      <c r="C353" s="17" t="s">
        <v>976</v>
      </c>
      <c r="D353" s="16">
        <v>80</v>
      </c>
      <c r="E353" s="13"/>
      <c r="F353" s="16">
        <v>112</v>
      </c>
      <c r="G353" s="13"/>
      <c r="H353" s="18"/>
    </row>
    <row r="354" s="1" customFormat="1" ht="30" customHeight="1" spans="1:8">
      <c r="A354" s="15"/>
      <c r="B354" s="16">
        <v>1730</v>
      </c>
      <c r="C354" s="17" t="s">
        <v>977</v>
      </c>
      <c r="D354" s="16">
        <v>64</v>
      </c>
      <c r="E354" s="13"/>
      <c r="F354" s="16">
        <v>96</v>
      </c>
      <c r="G354" s="13"/>
      <c r="H354" s="18"/>
    </row>
    <row r="355" s="1" customFormat="1" ht="30" customHeight="1" spans="1:8">
      <c r="A355" s="15"/>
      <c r="B355" s="16">
        <v>1731</v>
      </c>
      <c r="C355" s="17" t="s">
        <v>978</v>
      </c>
      <c r="D355" s="16">
        <v>64</v>
      </c>
      <c r="E355" s="13"/>
      <c r="F355" s="16">
        <v>96</v>
      </c>
      <c r="G355" s="13"/>
      <c r="H355" s="18"/>
    </row>
    <row r="356" s="1" customFormat="1" ht="30" customHeight="1" spans="1:8">
      <c r="A356" s="15" t="s">
        <v>947</v>
      </c>
      <c r="B356" s="16">
        <v>1732</v>
      </c>
      <c r="C356" s="17" t="s">
        <v>979</v>
      </c>
      <c r="D356" s="16">
        <v>144</v>
      </c>
      <c r="E356" s="13"/>
      <c r="F356" s="16">
        <v>208</v>
      </c>
      <c r="G356" s="13"/>
      <c r="H356" s="18"/>
    </row>
    <row r="357" s="1" customFormat="1" ht="30" customHeight="1" spans="1:8">
      <c r="A357" s="15"/>
      <c r="B357" s="16">
        <v>1733</v>
      </c>
      <c r="C357" s="17" t="s">
        <v>980</v>
      </c>
      <c r="D357" s="16">
        <v>144</v>
      </c>
      <c r="E357" s="13"/>
      <c r="F357" s="16">
        <v>208</v>
      </c>
      <c r="G357" s="13"/>
      <c r="H357" s="18"/>
    </row>
    <row r="358" s="1" customFormat="1" ht="30" customHeight="1" spans="1:8">
      <c r="A358" s="15"/>
      <c r="B358" s="16">
        <v>1734</v>
      </c>
      <c r="C358" s="17" t="s">
        <v>981</v>
      </c>
      <c r="D358" s="16">
        <v>128</v>
      </c>
      <c r="E358" s="13"/>
      <c r="F358" s="16">
        <v>176</v>
      </c>
      <c r="G358" s="13"/>
      <c r="H358" s="18"/>
    </row>
    <row r="359" s="1" customFormat="1" ht="30" customHeight="1" spans="1:8">
      <c r="A359" s="15"/>
      <c r="B359" s="16">
        <v>1735</v>
      </c>
      <c r="C359" s="17" t="s">
        <v>982</v>
      </c>
      <c r="D359" s="16">
        <v>128</v>
      </c>
      <c r="E359" s="13"/>
      <c r="F359" s="16">
        <v>176</v>
      </c>
      <c r="G359" s="13"/>
      <c r="H359" s="18"/>
    </row>
    <row r="360" s="1" customFormat="1" ht="30" customHeight="1" spans="1:8">
      <c r="A360" s="15"/>
      <c r="B360" s="16">
        <v>1736</v>
      </c>
      <c r="C360" s="17" t="s">
        <v>983</v>
      </c>
      <c r="D360" s="16">
        <v>256</v>
      </c>
      <c r="E360" s="13"/>
      <c r="F360" s="16">
        <v>352</v>
      </c>
      <c r="G360" s="13"/>
      <c r="H360" s="18"/>
    </row>
    <row r="361" s="1" customFormat="1" ht="30" customHeight="1" spans="1:8">
      <c r="A361" s="15"/>
      <c r="B361" s="16">
        <v>1737</v>
      </c>
      <c r="C361" s="17" t="s">
        <v>984</v>
      </c>
      <c r="D361" s="16">
        <v>16</v>
      </c>
      <c r="E361" s="13"/>
      <c r="F361" s="16">
        <v>16</v>
      </c>
      <c r="G361" s="13"/>
      <c r="H361" s="18"/>
    </row>
    <row r="362" s="1" customFormat="1" ht="30" customHeight="1" spans="1:8">
      <c r="A362" s="15"/>
      <c r="B362" s="16">
        <v>1738</v>
      </c>
      <c r="C362" s="17" t="s">
        <v>985</v>
      </c>
      <c r="D362" s="16">
        <v>16</v>
      </c>
      <c r="E362" s="13"/>
      <c r="F362" s="16">
        <v>16</v>
      </c>
      <c r="G362" s="13"/>
      <c r="H362" s="18"/>
    </row>
    <row r="363" s="1" customFormat="1" ht="30" customHeight="1" spans="1:8">
      <c r="A363" s="15"/>
      <c r="B363" s="16">
        <v>1739</v>
      </c>
      <c r="C363" s="17" t="s">
        <v>986</v>
      </c>
      <c r="D363" s="16">
        <v>128</v>
      </c>
      <c r="E363" s="13"/>
      <c r="F363" s="16">
        <v>176</v>
      </c>
      <c r="G363" s="13"/>
      <c r="H363" s="18"/>
    </row>
    <row r="364" s="1" customFormat="1" ht="30" customHeight="1" spans="1:8">
      <c r="A364" s="15"/>
      <c r="B364" s="16">
        <v>1740</v>
      </c>
      <c r="C364" s="17" t="s">
        <v>987</v>
      </c>
      <c r="D364" s="16">
        <v>48</v>
      </c>
      <c r="E364" s="13"/>
      <c r="F364" s="16">
        <v>64</v>
      </c>
      <c r="G364" s="13"/>
      <c r="H364" s="18"/>
    </row>
    <row r="365" s="1" customFormat="1" ht="30" customHeight="1" spans="1:8">
      <c r="A365" s="15"/>
      <c r="B365" s="16">
        <v>1741</v>
      </c>
      <c r="C365" s="17" t="s">
        <v>988</v>
      </c>
      <c r="D365" s="16">
        <v>48</v>
      </c>
      <c r="E365" s="13"/>
      <c r="F365" s="16">
        <v>64</v>
      </c>
      <c r="G365" s="13"/>
      <c r="H365" s="18"/>
    </row>
    <row r="366" s="1" customFormat="1" ht="30" customHeight="1" spans="1:8">
      <c r="A366" s="15"/>
      <c r="B366" s="16">
        <v>1742</v>
      </c>
      <c r="C366" s="17" t="s">
        <v>989</v>
      </c>
      <c r="D366" s="16">
        <v>48</v>
      </c>
      <c r="E366" s="13"/>
      <c r="F366" s="16">
        <v>64</v>
      </c>
      <c r="G366" s="13"/>
      <c r="H366" s="18"/>
    </row>
    <row r="367" s="1" customFormat="1" ht="30" customHeight="1" spans="1:8">
      <c r="A367" s="15"/>
      <c r="B367" s="16">
        <v>1743</v>
      </c>
      <c r="C367" s="17" t="s">
        <v>990</v>
      </c>
      <c r="D367" s="16">
        <v>112</v>
      </c>
      <c r="E367" s="13"/>
      <c r="F367" s="16">
        <v>160</v>
      </c>
      <c r="G367" s="13"/>
      <c r="H367" s="18"/>
    </row>
    <row r="368" s="1" customFormat="1" ht="30" customHeight="1" spans="1:8">
      <c r="A368" s="15"/>
      <c r="B368" s="16">
        <v>1744</v>
      </c>
      <c r="C368" s="17" t="s">
        <v>991</v>
      </c>
      <c r="D368" s="16">
        <v>64</v>
      </c>
      <c r="E368" s="13"/>
      <c r="F368" s="16">
        <v>96</v>
      </c>
      <c r="G368" s="13"/>
      <c r="H368" s="18"/>
    </row>
    <row r="369" s="1" customFormat="1" ht="30" customHeight="1" spans="1:8">
      <c r="A369" s="15"/>
      <c r="B369" s="16">
        <v>1745</v>
      </c>
      <c r="C369" s="17" t="s">
        <v>992</v>
      </c>
      <c r="D369" s="16">
        <v>64</v>
      </c>
      <c r="E369" s="13"/>
      <c r="F369" s="16">
        <v>96</v>
      </c>
      <c r="G369" s="13"/>
      <c r="H369" s="18"/>
    </row>
    <row r="370" s="1" customFormat="1" ht="30" customHeight="1" spans="1:8">
      <c r="A370" s="15"/>
      <c r="B370" s="16">
        <v>1746</v>
      </c>
      <c r="C370" s="17" t="s">
        <v>993</v>
      </c>
      <c r="D370" s="16">
        <v>32</v>
      </c>
      <c r="E370" s="13"/>
      <c r="F370" s="16">
        <v>48</v>
      </c>
      <c r="G370" s="13"/>
      <c r="H370" s="18"/>
    </row>
    <row r="371" s="1" customFormat="1" ht="30" customHeight="1" spans="1:8">
      <c r="A371" s="15"/>
      <c r="B371" s="16">
        <v>1747</v>
      </c>
      <c r="C371" s="17" t="s">
        <v>994</v>
      </c>
      <c r="D371" s="16">
        <v>32</v>
      </c>
      <c r="E371" s="13"/>
      <c r="F371" s="16">
        <v>48</v>
      </c>
      <c r="G371" s="13"/>
      <c r="H371" s="18"/>
    </row>
    <row r="372" s="1" customFormat="1" ht="30" customHeight="1" spans="1:8">
      <c r="A372" s="15"/>
      <c r="B372" s="16">
        <v>1748</v>
      </c>
      <c r="C372" s="17" t="s">
        <v>995</v>
      </c>
      <c r="D372" s="16">
        <v>48</v>
      </c>
      <c r="E372" s="13"/>
      <c r="F372" s="16">
        <v>64</v>
      </c>
      <c r="G372" s="13"/>
      <c r="H372" s="18"/>
    </row>
    <row r="373" s="1" customFormat="1" ht="30" customHeight="1" spans="1:8">
      <c r="A373" s="15"/>
      <c r="B373" s="16">
        <v>1749</v>
      </c>
      <c r="C373" s="17" t="s">
        <v>996</v>
      </c>
      <c r="D373" s="16">
        <v>48</v>
      </c>
      <c r="E373" s="13"/>
      <c r="F373" s="16">
        <v>64</v>
      </c>
      <c r="G373" s="13"/>
      <c r="H373" s="18"/>
    </row>
    <row r="374" s="1" customFormat="1" ht="30" customHeight="1" spans="1:8">
      <c r="A374" s="15"/>
      <c r="B374" s="16">
        <v>1750</v>
      </c>
      <c r="C374" s="17" t="s">
        <v>997</v>
      </c>
      <c r="D374" s="16">
        <v>32</v>
      </c>
      <c r="E374" s="13"/>
      <c r="F374" s="16">
        <v>48</v>
      </c>
      <c r="G374" s="13"/>
      <c r="H374" s="18"/>
    </row>
    <row r="375" s="1" customFormat="1" ht="30" customHeight="1" spans="1:8">
      <c r="A375" s="15"/>
      <c r="B375" s="16">
        <v>1751</v>
      </c>
      <c r="C375" s="17" t="s">
        <v>998</v>
      </c>
      <c r="D375" s="16">
        <v>16</v>
      </c>
      <c r="E375" s="13"/>
      <c r="F375" s="16">
        <v>16</v>
      </c>
      <c r="G375" s="13"/>
      <c r="H375" s="18"/>
    </row>
    <row r="376" s="1" customFormat="1" ht="30" customHeight="1" spans="1:8">
      <c r="A376" s="15"/>
      <c r="B376" s="16">
        <v>1752</v>
      </c>
      <c r="C376" s="17" t="s">
        <v>999</v>
      </c>
      <c r="D376" s="16">
        <v>112</v>
      </c>
      <c r="E376" s="13"/>
      <c r="F376" s="16">
        <v>160</v>
      </c>
      <c r="G376" s="13"/>
      <c r="H376" s="18"/>
    </row>
    <row r="377" s="1" customFormat="1" ht="30" customHeight="1" spans="1:8">
      <c r="A377" s="15"/>
      <c r="B377" s="16">
        <v>1753</v>
      </c>
      <c r="C377" s="17" t="s">
        <v>1000</v>
      </c>
      <c r="D377" s="16">
        <v>96</v>
      </c>
      <c r="E377" s="13"/>
      <c r="F377" s="16">
        <v>128</v>
      </c>
      <c r="G377" s="13"/>
      <c r="H377" s="18"/>
    </row>
    <row r="378" s="1" customFormat="1" ht="30" customHeight="1" spans="1:8">
      <c r="A378" s="15"/>
      <c r="B378" s="16">
        <v>1754</v>
      </c>
      <c r="C378" s="17" t="s">
        <v>1001</v>
      </c>
      <c r="D378" s="16">
        <v>64</v>
      </c>
      <c r="E378" s="13"/>
      <c r="F378" s="16">
        <v>96</v>
      </c>
      <c r="G378" s="13"/>
      <c r="H378" s="18"/>
    </row>
    <row r="379" s="1" customFormat="1" ht="30" customHeight="1" spans="1:8">
      <c r="A379" s="15"/>
      <c r="B379" s="16">
        <v>1755</v>
      </c>
      <c r="C379" s="17" t="s">
        <v>1002</v>
      </c>
      <c r="D379" s="16">
        <v>48</v>
      </c>
      <c r="E379" s="13"/>
      <c r="F379" s="16">
        <v>64</v>
      </c>
      <c r="G379" s="13"/>
      <c r="H379" s="18"/>
    </row>
    <row r="380" s="1" customFormat="1" ht="30" customHeight="1" spans="1:8">
      <c r="A380" s="15"/>
      <c r="B380" s="16">
        <v>1756</v>
      </c>
      <c r="C380" s="17" t="s">
        <v>1003</v>
      </c>
      <c r="D380" s="16">
        <v>32</v>
      </c>
      <c r="E380" s="13"/>
      <c r="F380" s="16">
        <v>48</v>
      </c>
      <c r="G380" s="13"/>
      <c r="H380" s="18"/>
    </row>
    <row r="381" s="1" customFormat="1" ht="30" customHeight="1" spans="1:8">
      <c r="A381" s="15"/>
      <c r="B381" s="16">
        <v>1757</v>
      </c>
      <c r="C381" s="17" t="s">
        <v>1004</v>
      </c>
      <c r="D381" s="16">
        <v>144</v>
      </c>
      <c r="E381" s="13"/>
      <c r="F381" s="16">
        <v>208</v>
      </c>
      <c r="G381" s="13"/>
      <c r="H381" s="18"/>
    </row>
    <row r="382" s="1" customFormat="1" ht="30" customHeight="1" spans="1:8">
      <c r="A382" s="15"/>
      <c r="B382" s="16">
        <v>1758</v>
      </c>
      <c r="C382" s="17" t="s">
        <v>1005</v>
      </c>
      <c r="D382" s="16">
        <v>32</v>
      </c>
      <c r="E382" s="13"/>
      <c r="F382" s="16">
        <v>48</v>
      </c>
      <c r="G382" s="13"/>
      <c r="H382" s="18"/>
    </row>
    <row r="383" s="1" customFormat="1" ht="30" customHeight="1" spans="1:8">
      <c r="A383" s="15"/>
      <c r="B383" s="16">
        <v>1759</v>
      </c>
      <c r="C383" s="17" t="s">
        <v>1006</v>
      </c>
      <c r="D383" s="16">
        <v>160</v>
      </c>
      <c r="E383" s="13"/>
      <c r="F383" s="16">
        <v>224</v>
      </c>
      <c r="G383" s="13"/>
      <c r="H383" s="18"/>
    </row>
    <row r="384" s="1" customFormat="1" ht="30" customHeight="1" spans="1:8">
      <c r="A384" s="15"/>
      <c r="B384" s="16">
        <v>1760</v>
      </c>
      <c r="C384" s="17" t="s">
        <v>1007</v>
      </c>
      <c r="D384" s="16">
        <v>64</v>
      </c>
      <c r="E384" s="13"/>
      <c r="F384" s="16">
        <v>96</v>
      </c>
      <c r="G384" s="13"/>
      <c r="H384" s="18"/>
    </row>
    <row r="385" s="1" customFormat="1" ht="30" customHeight="1" spans="1:8">
      <c r="A385" s="15" t="s">
        <v>947</v>
      </c>
      <c r="B385" s="16">
        <v>1761</v>
      </c>
      <c r="C385" s="17" t="s">
        <v>1008</v>
      </c>
      <c r="D385" s="16">
        <v>64</v>
      </c>
      <c r="E385" s="13"/>
      <c r="F385" s="16">
        <v>96</v>
      </c>
      <c r="G385" s="13"/>
      <c r="H385" s="18"/>
    </row>
    <row r="386" s="1" customFormat="1" ht="30" customHeight="1" spans="1:8">
      <c r="A386" s="15"/>
      <c r="B386" s="16">
        <v>1762</v>
      </c>
      <c r="C386" s="17" t="s">
        <v>1009</v>
      </c>
      <c r="D386" s="16">
        <v>48</v>
      </c>
      <c r="E386" s="13"/>
      <c r="F386" s="16">
        <v>64</v>
      </c>
      <c r="G386" s="13"/>
      <c r="H386" s="18"/>
    </row>
    <row r="387" s="1" customFormat="1" ht="30" customHeight="1" spans="1:8">
      <c r="A387" s="15"/>
      <c r="B387" s="16">
        <v>1763</v>
      </c>
      <c r="C387" s="17" t="s">
        <v>1010</v>
      </c>
      <c r="D387" s="16">
        <v>48</v>
      </c>
      <c r="E387" s="13"/>
      <c r="F387" s="16">
        <v>64</v>
      </c>
      <c r="G387" s="13"/>
      <c r="H387" s="18"/>
    </row>
    <row r="388" s="1" customFormat="1" ht="30" customHeight="1" spans="1:8">
      <c r="A388" s="15"/>
      <c r="B388" s="16">
        <v>1764</v>
      </c>
      <c r="C388" s="17" t="s">
        <v>990</v>
      </c>
      <c r="D388" s="16">
        <v>112</v>
      </c>
      <c r="E388" s="13"/>
      <c r="F388" s="16">
        <v>160</v>
      </c>
      <c r="G388" s="13"/>
      <c r="H388" s="18"/>
    </row>
    <row r="389" s="1" customFormat="1" ht="30" customHeight="1" spans="1:8">
      <c r="A389" s="15"/>
      <c r="B389" s="16">
        <v>1765</v>
      </c>
      <c r="C389" s="17" t="s">
        <v>1011</v>
      </c>
      <c r="D389" s="16">
        <v>288</v>
      </c>
      <c r="E389" s="13"/>
      <c r="F389" s="16">
        <v>400</v>
      </c>
      <c r="G389" s="13"/>
      <c r="H389" s="18"/>
    </row>
    <row r="390" s="1" customFormat="1" ht="30" customHeight="1" spans="1:8">
      <c r="A390" s="15"/>
      <c r="B390" s="16">
        <v>1766</v>
      </c>
      <c r="C390" s="17" t="s">
        <v>1012</v>
      </c>
      <c r="D390" s="16">
        <v>192</v>
      </c>
      <c r="E390" s="13"/>
      <c r="F390" s="16">
        <v>272</v>
      </c>
      <c r="G390" s="13"/>
      <c r="H390" s="18"/>
    </row>
    <row r="391" s="1" customFormat="1" ht="30" customHeight="1" spans="1:8">
      <c r="A391" s="15"/>
      <c r="B391" s="16">
        <v>1767</v>
      </c>
      <c r="C391" s="17" t="s">
        <v>1013</v>
      </c>
      <c r="D391" s="16">
        <v>208</v>
      </c>
      <c r="E391" s="13"/>
      <c r="F391" s="16">
        <v>288</v>
      </c>
      <c r="G391" s="13"/>
      <c r="H391" s="18"/>
    </row>
    <row r="392" s="1" customFormat="1" ht="30" customHeight="1" spans="1:8">
      <c r="A392" s="15" t="s">
        <v>1014</v>
      </c>
      <c r="B392" s="16">
        <v>1801</v>
      </c>
      <c r="C392" s="17" t="s">
        <v>1015</v>
      </c>
      <c r="D392" s="16">
        <v>768</v>
      </c>
      <c r="E392" s="13"/>
      <c r="F392" s="16">
        <v>1072</v>
      </c>
      <c r="G392" s="13"/>
      <c r="H392" s="18"/>
    </row>
    <row r="393" s="1" customFormat="1" ht="30" customHeight="1" spans="1:8">
      <c r="A393" s="15"/>
      <c r="B393" s="16">
        <v>1802</v>
      </c>
      <c r="C393" s="17" t="s">
        <v>1016</v>
      </c>
      <c r="D393" s="16">
        <v>576</v>
      </c>
      <c r="E393" s="13"/>
      <c r="F393" s="16">
        <v>800</v>
      </c>
      <c r="G393" s="13"/>
      <c r="H393" s="18"/>
    </row>
    <row r="394" s="1" customFormat="1" ht="30" customHeight="1" spans="1:8">
      <c r="A394" s="15"/>
      <c r="B394" s="16">
        <v>1803</v>
      </c>
      <c r="C394" s="17" t="s">
        <v>1017</v>
      </c>
      <c r="D394" s="16">
        <v>720</v>
      </c>
      <c r="E394" s="13"/>
      <c r="F394" s="16">
        <v>1008</v>
      </c>
      <c r="G394" s="13"/>
      <c r="H394" s="18"/>
    </row>
    <row r="395" s="1" customFormat="1" ht="30" customHeight="1" spans="1:8">
      <c r="A395" s="15"/>
      <c r="B395" s="16">
        <v>1804</v>
      </c>
      <c r="C395" s="17" t="s">
        <v>1018</v>
      </c>
      <c r="D395" s="16">
        <v>608</v>
      </c>
      <c r="E395" s="13"/>
      <c r="F395" s="16">
        <v>848</v>
      </c>
      <c r="G395" s="13"/>
      <c r="H395" s="18"/>
    </row>
    <row r="396" s="1" customFormat="1" ht="30" customHeight="1" spans="1:8">
      <c r="A396" s="15"/>
      <c r="B396" s="16">
        <v>1805</v>
      </c>
      <c r="C396" s="17" t="s">
        <v>1019</v>
      </c>
      <c r="D396" s="16">
        <v>576</v>
      </c>
      <c r="E396" s="13"/>
      <c r="F396" s="16">
        <v>800</v>
      </c>
      <c r="G396" s="13"/>
      <c r="H396" s="18"/>
    </row>
    <row r="397" s="1" customFormat="1" ht="30" customHeight="1" spans="1:8">
      <c r="A397" s="15"/>
      <c r="B397" s="16">
        <v>1806</v>
      </c>
      <c r="C397" s="17" t="s">
        <v>1020</v>
      </c>
      <c r="D397" s="16">
        <v>400</v>
      </c>
      <c r="E397" s="13"/>
      <c r="F397" s="16">
        <v>560</v>
      </c>
      <c r="G397" s="13"/>
      <c r="H397" s="18"/>
    </row>
    <row r="398" s="1" customFormat="1" ht="30" customHeight="1" spans="1:8">
      <c r="A398" s="15"/>
      <c r="B398" s="16">
        <v>1807</v>
      </c>
      <c r="C398" s="17" t="s">
        <v>1021</v>
      </c>
      <c r="D398" s="16">
        <v>400</v>
      </c>
      <c r="E398" s="13"/>
      <c r="F398" s="16">
        <v>560</v>
      </c>
      <c r="G398" s="13"/>
      <c r="H398" s="18"/>
    </row>
    <row r="399" s="1" customFormat="1" ht="30" customHeight="1" spans="1:8">
      <c r="A399" s="15"/>
      <c r="B399" s="16">
        <v>1808</v>
      </c>
      <c r="C399" s="17" t="s">
        <v>1022</v>
      </c>
      <c r="D399" s="16">
        <v>400</v>
      </c>
      <c r="E399" s="13"/>
      <c r="F399" s="16">
        <v>560</v>
      </c>
      <c r="G399" s="13"/>
      <c r="H399" s="18"/>
    </row>
    <row r="400" s="1" customFormat="1" ht="30" customHeight="1" spans="1:8">
      <c r="A400" s="15"/>
      <c r="B400" s="16">
        <v>1809</v>
      </c>
      <c r="C400" s="17" t="s">
        <v>1023</v>
      </c>
      <c r="D400" s="16">
        <v>240</v>
      </c>
      <c r="E400" s="13"/>
      <c r="F400" s="16">
        <v>336</v>
      </c>
      <c r="G400" s="13"/>
      <c r="H400" s="18"/>
    </row>
    <row r="401" s="1" customFormat="1" ht="30" customHeight="1" spans="1:8">
      <c r="A401" s="15"/>
      <c r="B401" s="16">
        <v>1810</v>
      </c>
      <c r="C401" s="17" t="s">
        <v>1024</v>
      </c>
      <c r="D401" s="16">
        <v>256</v>
      </c>
      <c r="E401" s="13"/>
      <c r="F401" s="16">
        <v>352</v>
      </c>
      <c r="G401" s="13"/>
      <c r="H401" s="18"/>
    </row>
    <row r="402" s="1" customFormat="1" ht="30" customHeight="1" spans="1:8">
      <c r="A402" s="15"/>
      <c r="B402" s="16">
        <v>1811</v>
      </c>
      <c r="C402" s="17" t="s">
        <v>1025</v>
      </c>
      <c r="D402" s="16">
        <v>352</v>
      </c>
      <c r="E402" s="13"/>
      <c r="F402" s="16">
        <v>496</v>
      </c>
      <c r="G402" s="13"/>
      <c r="H402" s="18"/>
    </row>
    <row r="403" s="1" customFormat="1" ht="30" customHeight="1" spans="1:8">
      <c r="A403" s="15"/>
      <c r="B403" s="16">
        <v>1812</v>
      </c>
      <c r="C403" s="17" t="s">
        <v>1026</v>
      </c>
      <c r="D403" s="16">
        <v>240</v>
      </c>
      <c r="E403" s="13"/>
      <c r="F403" s="16">
        <v>336</v>
      </c>
      <c r="G403" s="13"/>
      <c r="H403" s="18"/>
    </row>
    <row r="404" s="1" customFormat="1" ht="30" customHeight="1" spans="1:8">
      <c r="A404" s="15"/>
      <c r="B404" s="16">
        <v>1813</v>
      </c>
      <c r="C404" s="17" t="s">
        <v>1027</v>
      </c>
      <c r="D404" s="16">
        <v>240</v>
      </c>
      <c r="E404" s="13"/>
      <c r="F404" s="16">
        <v>336</v>
      </c>
      <c r="G404" s="13"/>
      <c r="H404" s="18"/>
    </row>
    <row r="405" s="1" customFormat="1" ht="30" customHeight="1" spans="1:8">
      <c r="A405" s="15"/>
      <c r="B405" s="16">
        <v>1814</v>
      </c>
      <c r="C405" s="17" t="s">
        <v>1028</v>
      </c>
      <c r="D405" s="16">
        <v>240</v>
      </c>
      <c r="E405" s="13"/>
      <c r="F405" s="16">
        <v>336</v>
      </c>
      <c r="G405" s="13"/>
      <c r="H405" s="18"/>
    </row>
    <row r="406" s="1" customFormat="1" ht="30" customHeight="1" spans="1:8">
      <c r="A406" s="15"/>
      <c r="B406" s="16">
        <v>1815</v>
      </c>
      <c r="C406" s="17" t="s">
        <v>1029</v>
      </c>
      <c r="D406" s="16">
        <v>240</v>
      </c>
      <c r="E406" s="13"/>
      <c r="F406" s="16">
        <v>336</v>
      </c>
      <c r="G406" s="13"/>
      <c r="H406" s="18"/>
    </row>
    <row r="407" s="1" customFormat="1" ht="30" customHeight="1" spans="1:8">
      <c r="A407" s="15"/>
      <c r="B407" s="16">
        <v>1816</v>
      </c>
      <c r="C407" s="17" t="s">
        <v>1030</v>
      </c>
      <c r="D407" s="16">
        <v>352</v>
      </c>
      <c r="E407" s="13"/>
      <c r="F407" s="16">
        <v>496</v>
      </c>
      <c r="G407" s="13"/>
      <c r="H407" s="18"/>
    </row>
    <row r="408" s="1" customFormat="1" ht="30" customHeight="1" spans="1:8">
      <c r="A408" s="15"/>
      <c r="B408" s="16">
        <v>1817</v>
      </c>
      <c r="C408" s="17" t="s">
        <v>1031</v>
      </c>
      <c r="D408" s="16">
        <v>256</v>
      </c>
      <c r="E408" s="13"/>
      <c r="F408" s="16">
        <v>352</v>
      </c>
      <c r="G408" s="13"/>
      <c r="H408" s="18"/>
    </row>
    <row r="409" s="1" customFormat="1" ht="30" customHeight="1" spans="1:8">
      <c r="A409" s="15"/>
      <c r="B409" s="16">
        <v>1818</v>
      </c>
      <c r="C409" s="17" t="s">
        <v>1032</v>
      </c>
      <c r="D409" s="16">
        <v>128</v>
      </c>
      <c r="E409" s="13"/>
      <c r="F409" s="16">
        <v>176</v>
      </c>
      <c r="G409" s="13"/>
      <c r="H409" s="18"/>
    </row>
    <row r="410" s="1" customFormat="1" ht="30" customHeight="1" spans="1:8">
      <c r="A410" s="15"/>
      <c r="B410" s="16">
        <v>1819</v>
      </c>
      <c r="C410" s="17" t="s">
        <v>1033</v>
      </c>
      <c r="D410" s="16">
        <v>192</v>
      </c>
      <c r="E410" s="13"/>
      <c r="F410" s="16">
        <v>272</v>
      </c>
      <c r="G410" s="13"/>
      <c r="H410" s="18"/>
    </row>
    <row r="411" s="1" customFormat="1" ht="30" customHeight="1" spans="1:8">
      <c r="A411" s="15"/>
      <c r="B411" s="16">
        <v>1820</v>
      </c>
      <c r="C411" s="17" t="s">
        <v>1034</v>
      </c>
      <c r="D411" s="16">
        <v>176</v>
      </c>
      <c r="E411" s="13"/>
      <c r="F411" s="16">
        <v>240</v>
      </c>
      <c r="G411" s="13"/>
      <c r="H411" s="18"/>
    </row>
    <row r="412" s="1" customFormat="1" ht="30" customHeight="1" spans="1:8">
      <c r="A412" s="15"/>
      <c r="B412" s="16">
        <v>1821</v>
      </c>
      <c r="C412" s="17" t="s">
        <v>1035</v>
      </c>
      <c r="D412" s="16">
        <v>192</v>
      </c>
      <c r="E412" s="13"/>
      <c r="F412" s="16">
        <v>272</v>
      </c>
      <c r="G412" s="13"/>
      <c r="H412" s="18"/>
    </row>
    <row r="413" s="1" customFormat="1" ht="30" customHeight="1" spans="1:8">
      <c r="A413" s="15"/>
      <c r="B413" s="16">
        <v>1822</v>
      </c>
      <c r="C413" s="17" t="s">
        <v>1036</v>
      </c>
      <c r="D413" s="16">
        <v>144</v>
      </c>
      <c r="E413" s="13"/>
      <c r="F413" s="16">
        <v>208</v>
      </c>
      <c r="G413" s="13"/>
      <c r="H413" s="18"/>
    </row>
    <row r="414" s="1" customFormat="1" ht="30" customHeight="1" spans="1:8">
      <c r="A414" s="15" t="s">
        <v>1014</v>
      </c>
      <c r="B414" s="16">
        <v>1823</v>
      </c>
      <c r="C414" s="17" t="s">
        <v>1037</v>
      </c>
      <c r="D414" s="16">
        <v>400</v>
      </c>
      <c r="E414" s="13"/>
      <c r="F414" s="16">
        <v>560</v>
      </c>
      <c r="G414" s="13"/>
      <c r="H414" s="18"/>
    </row>
    <row r="415" s="1" customFormat="1" ht="30" customHeight="1" spans="1:8">
      <c r="A415" s="15"/>
      <c r="B415" s="16">
        <v>1824</v>
      </c>
      <c r="C415" s="17" t="s">
        <v>1038</v>
      </c>
      <c r="D415" s="16">
        <v>96</v>
      </c>
      <c r="E415" s="13"/>
      <c r="F415" s="16">
        <v>128</v>
      </c>
      <c r="G415" s="13"/>
      <c r="H415" s="18"/>
    </row>
    <row r="416" s="1" customFormat="1" ht="30" customHeight="1" spans="1:8">
      <c r="A416" s="15"/>
      <c r="B416" s="16">
        <v>1825</v>
      </c>
      <c r="C416" s="17" t="s">
        <v>1039</v>
      </c>
      <c r="D416" s="16">
        <v>16</v>
      </c>
      <c r="E416" s="13"/>
      <c r="F416" s="16">
        <v>16</v>
      </c>
      <c r="G416" s="13"/>
      <c r="H416" s="18"/>
    </row>
    <row r="417" s="1" customFormat="1" ht="30" customHeight="1" spans="1:8">
      <c r="A417" s="15"/>
      <c r="B417" s="16">
        <v>1826</v>
      </c>
      <c r="C417" s="17" t="s">
        <v>1040</v>
      </c>
      <c r="D417" s="16">
        <v>80</v>
      </c>
      <c r="E417" s="13"/>
      <c r="F417" s="16">
        <v>112</v>
      </c>
      <c r="G417" s="13"/>
      <c r="H417" s="18"/>
    </row>
    <row r="418" s="1" customFormat="1" ht="30" customHeight="1" spans="1:8">
      <c r="A418" s="15"/>
      <c r="B418" s="16">
        <v>1827</v>
      </c>
      <c r="C418" s="17" t="s">
        <v>1041</v>
      </c>
      <c r="D418" s="16">
        <v>192</v>
      </c>
      <c r="E418" s="13"/>
      <c r="F418" s="16">
        <v>272</v>
      </c>
      <c r="G418" s="13"/>
      <c r="H418" s="18"/>
    </row>
    <row r="419" s="1" customFormat="1" ht="30" customHeight="1" spans="1:8">
      <c r="A419" s="15"/>
      <c r="B419" s="16">
        <v>1828</v>
      </c>
      <c r="C419" s="17" t="s">
        <v>1042</v>
      </c>
      <c r="D419" s="16">
        <v>96</v>
      </c>
      <c r="E419" s="13"/>
      <c r="F419" s="16">
        <v>128</v>
      </c>
      <c r="G419" s="13"/>
      <c r="H419" s="18"/>
    </row>
    <row r="420" s="1" customFormat="1" ht="30" customHeight="1" spans="1:8">
      <c r="A420" s="15"/>
      <c r="B420" s="16">
        <v>1829</v>
      </c>
      <c r="C420" s="17" t="s">
        <v>997</v>
      </c>
      <c r="D420" s="16">
        <v>16</v>
      </c>
      <c r="E420" s="13"/>
      <c r="F420" s="16">
        <v>16</v>
      </c>
      <c r="G420" s="13"/>
      <c r="H420" s="18"/>
    </row>
    <row r="421" s="1" customFormat="1" ht="30" customHeight="1" spans="1:8">
      <c r="A421" s="15"/>
      <c r="B421" s="16">
        <v>1830</v>
      </c>
      <c r="C421" s="17" t="s">
        <v>1043</v>
      </c>
      <c r="D421" s="16">
        <v>944</v>
      </c>
      <c r="E421" s="13"/>
      <c r="F421" s="16">
        <v>1328</v>
      </c>
      <c r="G421" s="13"/>
      <c r="H421" s="18"/>
    </row>
    <row r="422" s="1" customFormat="1" ht="30" customHeight="1" spans="1:8">
      <c r="A422" s="15"/>
      <c r="B422" s="16">
        <v>1831</v>
      </c>
      <c r="C422" s="17" t="s">
        <v>1044</v>
      </c>
      <c r="D422" s="16">
        <v>272</v>
      </c>
      <c r="E422" s="13"/>
      <c r="F422" s="16">
        <v>384</v>
      </c>
      <c r="G422" s="13"/>
      <c r="H422" s="18"/>
    </row>
    <row r="423" s="1" customFormat="1" ht="30" customHeight="1" spans="1:8">
      <c r="A423" s="15"/>
      <c r="B423" s="16">
        <v>1832</v>
      </c>
      <c r="C423" s="17" t="s">
        <v>1045</v>
      </c>
      <c r="D423" s="16">
        <v>96</v>
      </c>
      <c r="E423" s="13"/>
      <c r="F423" s="16">
        <v>128</v>
      </c>
      <c r="G423" s="13"/>
      <c r="H423" s="18"/>
    </row>
    <row r="424" s="1" customFormat="1" ht="30" customHeight="1" spans="1:8">
      <c r="A424" s="15"/>
      <c r="B424" s="16">
        <v>1833</v>
      </c>
      <c r="C424" s="17" t="s">
        <v>1046</v>
      </c>
      <c r="D424" s="16">
        <v>32</v>
      </c>
      <c r="E424" s="13"/>
      <c r="F424" s="16">
        <v>48</v>
      </c>
      <c r="G424" s="13"/>
      <c r="H424" s="18"/>
    </row>
    <row r="425" s="1" customFormat="1" ht="30" customHeight="1" spans="1:8">
      <c r="A425" s="15"/>
      <c r="B425" s="16">
        <v>1834</v>
      </c>
      <c r="C425" s="17" t="s">
        <v>1047</v>
      </c>
      <c r="D425" s="16">
        <v>16</v>
      </c>
      <c r="E425" s="13"/>
      <c r="F425" s="16">
        <v>16</v>
      </c>
      <c r="G425" s="13"/>
      <c r="H425" s="18"/>
    </row>
    <row r="426" s="1" customFormat="1" ht="30" customHeight="1" spans="1:8">
      <c r="A426" s="15"/>
      <c r="B426" s="16">
        <v>1835</v>
      </c>
      <c r="C426" s="17" t="s">
        <v>1048</v>
      </c>
      <c r="D426" s="16">
        <v>80</v>
      </c>
      <c r="E426" s="13"/>
      <c r="F426" s="16">
        <v>112</v>
      </c>
      <c r="G426" s="13"/>
      <c r="H426" s="18"/>
    </row>
    <row r="427" s="1" customFormat="1" ht="30" customHeight="1" spans="1:8">
      <c r="A427" s="15"/>
      <c r="B427" s="16">
        <v>1836</v>
      </c>
      <c r="C427" s="17" t="s">
        <v>1049</v>
      </c>
      <c r="D427" s="16">
        <v>16</v>
      </c>
      <c r="E427" s="13"/>
      <c r="F427" s="16">
        <v>16</v>
      </c>
      <c r="G427" s="13"/>
      <c r="H427" s="18"/>
    </row>
    <row r="428" s="1" customFormat="1" ht="30" customHeight="1" spans="1:8">
      <c r="A428" s="15"/>
      <c r="B428" s="16">
        <v>1837</v>
      </c>
      <c r="C428" s="17" t="s">
        <v>1050</v>
      </c>
      <c r="D428" s="16">
        <v>272</v>
      </c>
      <c r="E428" s="13"/>
      <c r="F428" s="16">
        <v>384</v>
      </c>
      <c r="G428" s="13"/>
      <c r="H428" s="18"/>
    </row>
    <row r="429" s="1" customFormat="1" ht="30" customHeight="1" spans="1:8">
      <c r="A429" s="15"/>
      <c r="B429" s="16">
        <v>1838</v>
      </c>
      <c r="C429" s="17" t="s">
        <v>1051</v>
      </c>
      <c r="D429" s="16">
        <v>96</v>
      </c>
      <c r="E429" s="13"/>
      <c r="F429" s="16">
        <v>128</v>
      </c>
      <c r="G429" s="13"/>
      <c r="H429" s="18"/>
    </row>
    <row r="430" s="1" customFormat="1" ht="30" customHeight="1" spans="1:8">
      <c r="A430" s="15"/>
      <c r="B430" s="16">
        <v>1839</v>
      </c>
      <c r="C430" s="17" t="s">
        <v>1052</v>
      </c>
      <c r="D430" s="16">
        <v>592</v>
      </c>
      <c r="E430" s="13"/>
      <c r="F430" s="16">
        <v>832</v>
      </c>
      <c r="G430" s="13"/>
      <c r="H430" s="18"/>
    </row>
    <row r="431" s="1" customFormat="1" ht="30" customHeight="1" spans="1:8">
      <c r="A431" s="15"/>
      <c r="B431" s="16">
        <v>1840</v>
      </c>
      <c r="C431" s="17" t="s">
        <v>1053</v>
      </c>
      <c r="D431" s="16">
        <v>16</v>
      </c>
      <c r="E431" s="13"/>
      <c r="F431" s="16">
        <v>16</v>
      </c>
      <c r="G431" s="13"/>
      <c r="H431" s="18"/>
    </row>
    <row r="432" s="1" customFormat="1" ht="30" customHeight="1" spans="1:8">
      <c r="A432" s="15"/>
      <c r="B432" s="16">
        <v>1841</v>
      </c>
      <c r="C432" s="17" t="s">
        <v>1054</v>
      </c>
      <c r="D432" s="16">
        <v>208</v>
      </c>
      <c r="E432" s="13"/>
      <c r="F432" s="16">
        <v>288</v>
      </c>
      <c r="G432" s="13"/>
      <c r="H432" s="18"/>
    </row>
    <row r="433" s="1" customFormat="1" ht="30" customHeight="1" spans="1:8">
      <c r="A433" s="15"/>
      <c r="B433" s="16">
        <v>1842</v>
      </c>
      <c r="C433" s="17" t="s">
        <v>1055</v>
      </c>
      <c r="D433" s="16">
        <v>304</v>
      </c>
      <c r="E433" s="13"/>
      <c r="F433" s="16">
        <v>432</v>
      </c>
      <c r="G433" s="13"/>
      <c r="H433" s="18"/>
    </row>
    <row r="434" s="1" customFormat="1" ht="30" customHeight="1" spans="1:8">
      <c r="A434" s="15"/>
      <c r="B434" s="16">
        <v>1843</v>
      </c>
      <c r="C434" s="17" t="s">
        <v>1056</v>
      </c>
      <c r="D434" s="16">
        <v>1040</v>
      </c>
      <c r="E434" s="13"/>
      <c r="F434" s="16">
        <v>1456</v>
      </c>
      <c r="G434" s="13"/>
      <c r="H434" s="18"/>
    </row>
    <row r="435" s="1" customFormat="1" ht="30" customHeight="1" spans="1:8">
      <c r="A435" s="15"/>
      <c r="B435" s="16">
        <v>1844</v>
      </c>
      <c r="C435" s="17" t="s">
        <v>1057</v>
      </c>
      <c r="D435" s="16">
        <v>256</v>
      </c>
      <c r="E435" s="13"/>
      <c r="F435" s="16">
        <v>352</v>
      </c>
      <c r="G435" s="13"/>
      <c r="H435" s="18"/>
    </row>
    <row r="436" s="1" customFormat="1" ht="30" customHeight="1" spans="1:8">
      <c r="A436" s="15"/>
      <c r="B436" s="16">
        <v>1845</v>
      </c>
      <c r="C436" s="17" t="s">
        <v>1058</v>
      </c>
      <c r="D436" s="16">
        <v>960</v>
      </c>
      <c r="E436" s="13"/>
      <c r="F436" s="16">
        <v>1344</v>
      </c>
      <c r="G436" s="13"/>
      <c r="H436" s="18"/>
    </row>
    <row r="437" s="1" customFormat="1" ht="30" customHeight="1" spans="1:8">
      <c r="A437" s="15"/>
      <c r="B437" s="16">
        <v>1846</v>
      </c>
      <c r="C437" s="17" t="s">
        <v>1059</v>
      </c>
      <c r="D437" s="16">
        <v>944</v>
      </c>
      <c r="E437" s="13"/>
      <c r="F437" s="16">
        <v>1328</v>
      </c>
      <c r="G437" s="13"/>
      <c r="H437" s="18"/>
    </row>
    <row r="438" s="1" customFormat="1" ht="30" customHeight="1" spans="1:8">
      <c r="A438" s="15"/>
      <c r="B438" s="16">
        <v>1847</v>
      </c>
      <c r="C438" s="17" t="s">
        <v>1060</v>
      </c>
      <c r="D438" s="16">
        <v>944</v>
      </c>
      <c r="E438" s="13"/>
      <c r="F438" s="16">
        <v>1328</v>
      </c>
      <c r="G438" s="13"/>
      <c r="H438" s="18"/>
    </row>
    <row r="439" s="1" customFormat="1" ht="30" customHeight="1" spans="1:8">
      <c r="A439" s="15"/>
      <c r="B439" s="16">
        <v>1848</v>
      </c>
      <c r="C439" s="17" t="s">
        <v>1061</v>
      </c>
      <c r="D439" s="16">
        <v>32</v>
      </c>
      <c r="E439" s="13"/>
      <c r="F439" s="16">
        <v>48</v>
      </c>
      <c r="G439" s="13"/>
      <c r="H439" s="18"/>
    </row>
    <row r="440" s="1" customFormat="1" ht="30" customHeight="1" spans="1:8">
      <c r="A440" s="15"/>
      <c r="B440" s="16">
        <v>1849</v>
      </c>
      <c r="C440" s="17" t="s">
        <v>1062</v>
      </c>
      <c r="D440" s="16">
        <v>32</v>
      </c>
      <c r="E440" s="13"/>
      <c r="F440" s="16">
        <v>48</v>
      </c>
      <c r="G440" s="13"/>
      <c r="H440" s="18"/>
    </row>
    <row r="441" s="1" customFormat="1" ht="30" customHeight="1" spans="1:8">
      <c r="A441" s="15"/>
      <c r="B441" s="16">
        <v>1850</v>
      </c>
      <c r="C441" s="17" t="s">
        <v>1063</v>
      </c>
      <c r="D441" s="16">
        <v>240</v>
      </c>
      <c r="E441" s="13"/>
      <c r="F441" s="16">
        <v>336</v>
      </c>
      <c r="G441" s="13"/>
      <c r="H441" s="18"/>
    </row>
    <row r="442" s="1" customFormat="1" ht="30" customHeight="1" spans="1:8">
      <c r="A442" s="15"/>
      <c r="B442" s="16">
        <v>1851</v>
      </c>
      <c r="C442" s="17" t="s">
        <v>1064</v>
      </c>
      <c r="D442" s="16">
        <v>16</v>
      </c>
      <c r="E442" s="13"/>
      <c r="F442" s="16">
        <v>16</v>
      </c>
      <c r="G442" s="13"/>
      <c r="H442" s="18"/>
    </row>
    <row r="443" s="1" customFormat="1" ht="30" customHeight="1" spans="1:8">
      <c r="A443" s="15" t="s">
        <v>1014</v>
      </c>
      <c r="B443" s="16">
        <v>1852</v>
      </c>
      <c r="C443" s="17" t="s">
        <v>1065</v>
      </c>
      <c r="D443" s="16">
        <v>16</v>
      </c>
      <c r="E443" s="13"/>
      <c r="F443" s="16">
        <v>16</v>
      </c>
      <c r="G443" s="13"/>
      <c r="H443" s="18"/>
    </row>
    <row r="444" s="1" customFormat="1" ht="30" customHeight="1" spans="1:8">
      <c r="A444" s="15"/>
      <c r="B444" s="16">
        <v>1853</v>
      </c>
      <c r="C444" s="17" t="s">
        <v>1066</v>
      </c>
      <c r="D444" s="16">
        <v>576</v>
      </c>
      <c r="E444" s="13"/>
      <c r="F444" s="16">
        <v>800</v>
      </c>
      <c r="G444" s="13"/>
      <c r="H444" s="18"/>
    </row>
    <row r="445" s="1" customFormat="1" ht="30" customHeight="1" spans="1:8">
      <c r="A445" s="15"/>
      <c r="B445" s="16">
        <v>1854</v>
      </c>
      <c r="C445" s="17" t="s">
        <v>1067</v>
      </c>
      <c r="D445" s="16">
        <v>128</v>
      </c>
      <c r="E445" s="13"/>
      <c r="F445" s="16">
        <v>176</v>
      </c>
      <c r="G445" s="13"/>
      <c r="H445" s="18"/>
    </row>
    <row r="446" s="1" customFormat="1" ht="30" customHeight="1" spans="1:8">
      <c r="A446" s="15"/>
      <c r="B446" s="16">
        <v>1855</v>
      </c>
      <c r="C446" s="17" t="s">
        <v>1068</v>
      </c>
      <c r="D446" s="16">
        <v>96</v>
      </c>
      <c r="E446" s="13"/>
      <c r="F446" s="16">
        <v>128</v>
      </c>
      <c r="G446" s="13"/>
      <c r="H446" s="18"/>
    </row>
    <row r="447" s="1" customFormat="1" ht="30" customHeight="1" spans="1:8">
      <c r="A447" s="15"/>
      <c r="B447" s="16">
        <v>1856</v>
      </c>
      <c r="C447" s="17" t="s">
        <v>1069</v>
      </c>
      <c r="D447" s="16">
        <v>64</v>
      </c>
      <c r="E447" s="13"/>
      <c r="F447" s="16">
        <v>96</v>
      </c>
      <c r="G447" s="13"/>
      <c r="H447" s="18"/>
    </row>
    <row r="448" s="1" customFormat="1" ht="30" customHeight="1" spans="1:8">
      <c r="A448" s="15"/>
      <c r="B448" s="16">
        <v>1857</v>
      </c>
      <c r="C448" s="17" t="s">
        <v>1070</v>
      </c>
      <c r="D448" s="16">
        <v>944</v>
      </c>
      <c r="E448" s="13"/>
      <c r="F448" s="16">
        <v>1328</v>
      </c>
      <c r="G448" s="13"/>
      <c r="H448" s="18"/>
    </row>
    <row r="449" s="1" customFormat="1" ht="30" customHeight="1" spans="1:8">
      <c r="A449" s="15"/>
      <c r="B449" s="16">
        <v>1858</v>
      </c>
      <c r="C449" s="17" t="s">
        <v>1071</v>
      </c>
      <c r="D449" s="16">
        <v>608</v>
      </c>
      <c r="E449" s="13"/>
      <c r="F449" s="16">
        <v>848</v>
      </c>
      <c r="G449" s="13"/>
      <c r="H449" s="18"/>
    </row>
    <row r="450" s="1" customFormat="1" ht="30" customHeight="1" spans="1:8">
      <c r="A450" s="15"/>
      <c r="B450" s="16">
        <v>1859</v>
      </c>
      <c r="C450" s="17" t="s">
        <v>1072</v>
      </c>
      <c r="D450" s="16">
        <v>976</v>
      </c>
      <c r="E450" s="13"/>
      <c r="F450" s="16">
        <v>1360</v>
      </c>
      <c r="G450" s="13"/>
      <c r="H450" s="18"/>
    </row>
    <row r="451" s="1" customFormat="1" ht="30" customHeight="1" spans="1:8">
      <c r="A451" s="15"/>
      <c r="B451" s="16">
        <v>1860</v>
      </c>
      <c r="C451" s="17" t="s">
        <v>1073</v>
      </c>
      <c r="D451" s="16">
        <v>976</v>
      </c>
      <c r="E451" s="13"/>
      <c r="F451" s="16">
        <v>1360</v>
      </c>
      <c r="G451" s="13"/>
      <c r="H451" s="18"/>
    </row>
    <row r="452" s="1" customFormat="1" ht="30" customHeight="1" spans="1:8">
      <c r="A452" s="15"/>
      <c r="B452" s="16">
        <v>1861</v>
      </c>
      <c r="C452" s="17" t="s">
        <v>1074</v>
      </c>
      <c r="D452" s="16">
        <v>944</v>
      </c>
      <c r="E452" s="13"/>
      <c r="F452" s="16">
        <v>1328</v>
      </c>
      <c r="G452" s="13"/>
      <c r="H452" s="18"/>
    </row>
    <row r="453" s="1" customFormat="1" ht="30" customHeight="1" spans="1:8">
      <c r="A453" s="15"/>
      <c r="B453" s="16">
        <v>1862</v>
      </c>
      <c r="C453" s="17" t="s">
        <v>1075</v>
      </c>
      <c r="D453" s="16">
        <v>16</v>
      </c>
      <c r="E453" s="13"/>
      <c r="F453" s="16">
        <v>16</v>
      </c>
      <c r="G453" s="13"/>
      <c r="H453" s="18"/>
    </row>
    <row r="454" s="1" customFormat="1" ht="30" customHeight="1" spans="1:8">
      <c r="A454" s="15"/>
      <c r="B454" s="16">
        <v>1863</v>
      </c>
      <c r="C454" s="17" t="s">
        <v>1076</v>
      </c>
      <c r="D454" s="16">
        <v>976</v>
      </c>
      <c r="E454" s="13"/>
      <c r="F454" s="16">
        <v>1360</v>
      </c>
      <c r="G454" s="13"/>
      <c r="H454" s="18"/>
    </row>
    <row r="455" s="1" customFormat="1" ht="30" customHeight="1" spans="1:8">
      <c r="A455" s="15"/>
      <c r="B455" s="16">
        <v>1864</v>
      </c>
      <c r="C455" s="17" t="s">
        <v>1077</v>
      </c>
      <c r="D455" s="16">
        <v>16</v>
      </c>
      <c r="E455" s="13"/>
      <c r="F455" s="16">
        <v>16</v>
      </c>
      <c r="G455" s="13"/>
      <c r="H455" s="18"/>
    </row>
    <row r="456" s="1" customFormat="1" ht="30" customHeight="1" spans="1:8">
      <c r="A456" s="15"/>
      <c r="B456" s="16">
        <v>1865</v>
      </c>
      <c r="C456" s="17" t="s">
        <v>1078</v>
      </c>
      <c r="D456" s="16">
        <v>208</v>
      </c>
      <c r="E456" s="13"/>
      <c r="F456" s="16">
        <v>288</v>
      </c>
      <c r="G456" s="13"/>
      <c r="H456" s="18"/>
    </row>
    <row r="457" s="1" customFormat="1" ht="30" customHeight="1" spans="1:8">
      <c r="A457" s="15"/>
      <c r="B457" s="16">
        <v>1866</v>
      </c>
      <c r="C457" s="17" t="s">
        <v>1079</v>
      </c>
      <c r="D457" s="16">
        <v>976</v>
      </c>
      <c r="E457" s="13"/>
      <c r="F457" s="16">
        <v>1360</v>
      </c>
      <c r="G457" s="13"/>
      <c r="H457" s="18"/>
    </row>
    <row r="458" s="1" customFormat="1" ht="30" customHeight="1" spans="1:8">
      <c r="A458" s="15"/>
      <c r="B458" s="16">
        <v>1867</v>
      </c>
      <c r="C458" s="17" t="s">
        <v>1080</v>
      </c>
      <c r="D458" s="16">
        <v>64</v>
      </c>
      <c r="E458" s="13"/>
      <c r="F458" s="16">
        <v>96</v>
      </c>
      <c r="G458" s="13"/>
      <c r="H458" s="18"/>
    </row>
    <row r="459" s="1" customFormat="1" ht="30" customHeight="1" spans="1:8">
      <c r="A459" s="15"/>
      <c r="B459" s="16">
        <v>1868</v>
      </c>
      <c r="C459" s="17" t="s">
        <v>1081</v>
      </c>
      <c r="D459" s="16">
        <v>16</v>
      </c>
      <c r="E459" s="13"/>
      <c r="F459" s="16">
        <v>16</v>
      </c>
      <c r="G459" s="13"/>
      <c r="H459" s="18"/>
    </row>
    <row r="460" s="1" customFormat="1" ht="30" customHeight="1" spans="1:8">
      <c r="A460" s="15"/>
      <c r="B460" s="16">
        <v>1869</v>
      </c>
      <c r="C460" s="17" t="s">
        <v>1082</v>
      </c>
      <c r="D460" s="16">
        <v>64</v>
      </c>
      <c r="E460" s="13"/>
      <c r="F460" s="16">
        <v>96</v>
      </c>
      <c r="G460" s="13"/>
      <c r="H460" s="18"/>
    </row>
    <row r="461" s="1" customFormat="1" ht="30" customHeight="1" spans="1:8">
      <c r="A461" s="15"/>
      <c r="B461" s="16">
        <v>1870</v>
      </c>
      <c r="C461" s="17" t="s">
        <v>1083</v>
      </c>
      <c r="D461" s="16">
        <v>288</v>
      </c>
      <c r="E461" s="13"/>
      <c r="F461" s="16">
        <v>400</v>
      </c>
      <c r="G461" s="13"/>
      <c r="H461" s="18"/>
    </row>
    <row r="462" s="1" customFormat="1" ht="30" customHeight="1" spans="1:8">
      <c r="A462" s="15"/>
      <c r="B462" s="16">
        <v>1871</v>
      </c>
      <c r="C462" s="17" t="s">
        <v>1084</v>
      </c>
      <c r="D462" s="16">
        <v>304</v>
      </c>
      <c r="E462" s="13"/>
      <c r="F462" s="16">
        <v>432</v>
      </c>
      <c r="G462" s="13"/>
      <c r="H462" s="18"/>
    </row>
    <row r="463" s="1" customFormat="1" ht="30" customHeight="1" spans="1:8">
      <c r="A463" s="15"/>
      <c r="B463" s="16">
        <v>1872</v>
      </c>
      <c r="C463" s="17" t="s">
        <v>1085</v>
      </c>
      <c r="D463" s="16">
        <v>32</v>
      </c>
      <c r="E463" s="13"/>
      <c r="F463" s="16">
        <v>48</v>
      </c>
      <c r="G463" s="13"/>
      <c r="H463" s="18"/>
    </row>
    <row r="464" s="1" customFormat="1" ht="30" customHeight="1" spans="1:8">
      <c r="A464" s="15"/>
      <c r="B464" s="16">
        <v>1873</v>
      </c>
      <c r="C464" s="17" t="s">
        <v>1086</v>
      </c>
      <c r="D464" s="16">
        <v>32</v>
      </c>
      <c r="E464" s="13"/>
      <c r="F464" s="16">
        <v>48</v>
      </c>
      <c r="G464" s="13"/>
      <c r="H464" s="18"/>
    </row>
    <row r="465" s="1" customFormat="1" ht="30" customHeight="1" spans="1:8">
      <c r="A465" s="15"/>
      <c r="B465" s="16">
        <v>1874</v>
      </c>
      <c r="C465" s="17" t="s">
        <v>1087</v>
      </c>
      <c r="D465" s="16">
        <v>48</v>
      </c>
      <c r="E465" s="13"/>
      <c r="F465" s="16">
        <v>64</v>
      </c>
      <c r="G465" s="13"/>
      <c r="H465" s="18"/>
    </row>
    <row r="466" s="1" customFormat="1" ht="30" customHeight="1" spans="1:8">
      <c r="A466" s="15"/>
      <c r="B466" s="16">
        <v>1875</v>
      </c>
      <c r="C466" s="17" t="s">
        <v>1088</v>
      </c>
      <c r="D466" s="16">
        <v>48</v>
      </c>
      <c r="E466" s="13"/>
      <c r="F466" s="16">
        <v>64</v>
      </c>
      <c r="G466" s="13"/>
      <c r="H466" s="18"/>
    </row>
    <row r="467" s="1" customFormat="1" ht="30" customHeight="1" spans="1:8">
      <c r="A467" s="15"/>
      <c r="B467" s="16">
        <v>1876</v>
      </c>
      <c r="C467" s="17" t="s">
        <v>1089</v>
      </c>
      <c r="D467" s="16">
        <v>48</v>
      </c>
      <c r="E467" s="13"/>
      <c r="F467" s="16">
        <v>64</v>
      </c>
      <c r="G467" s="13"/>
      <c r="H467" s="18"/>
    </row>
    <row r="468" s="1" customFormat="1" ht="30" customHeight="1" spans="1:8">
      <c r="A468" s="15"/>
      <c r="B468" s="16">
        <v>1877</v>
      </c>
      <c r="C468" s="17" t="s">
        <v>1090</v>
      </c>
      <c r="D468" s="16">
        <v>272</v>
      </c>
      <c r="E468" s="13"/>
      <c r="F468" s="16">
        <v>384</v>
      </c>
      <c r="G468" s="13"/>
      <c r="H468" s="18"/>
    </row>
    <row r="469" s="1" customFormat="1" ht="30" customHeight="1" spans="1:8">
      <c r="A469" s="15"/>
      <c r="B469" s="16">
        <v>1878</v>
      </c>
      <c r="C469" s="17" t="s">
        <v>1091</v>
      </c>
      <c r="D469" s="16">
        <v>16</v>
      </c>
      <c r="E469" s="13"/>
      <c r="F469" s="16">
        <v>16</v>
      </c>
      <c r="G469" s="13"/>
      <c r="H469" s="18"/>
    </row>
    <row r="470" s="1" customFormat="1" ht="30" customHeight="1" spans="1:8">
      <c r="A470" s="15"/>
      <c r="B470" s="16">
        <v>1879</v>
      </c>
      <c r="C470" s="17" t="s">
        <v>1092</v>
      </c>
      <c r="D470" s="16">
        <v>96</v>
      </c>
      <c r="E470" s="13"/>
      <c r="F470" s="16">
        <v>128</v>
      </c>
      <c r="G470" s="13"/>
      <c r="H470" s="18"/>
    </row>
    <row r="471" s="1" customFormat="1" ht="30" customHeight="1" spans="1:8">
      <c r="A471" s="15"/>
      <c r="B471" s="16">
        <v>1880</v>
      </c>
      <c r="C471" s="17" t="s">
        <v>1093</v>
      </c>
      <c r="D471" s="16">
        <v>16</v>
      </c>
      <c r="E471" s="13"/>
      <c r="F471" s="16">
        <v>16</v>
      </c>
      <c r="G471" s="13"/>
      <c r="H471" s="18"/>
    </row>
    <row r="472" s="1" customFormat="1" ht="30" customHeight="1" spans="1:8">
      <c r="A472" s="15" t="s">
        <v>1014</v>
      </c>
      <c r="B472" s="16">
        <v>1881</v>
      </c>
      <c r="C472" s="17" t="s">
        <v>1094</v>
      </c>
      <c r="D472" s="16">
        <v>16</v>
      </c>
      <c r="E472" s="13"/>
      <c r="F472" s="16">
        <v>16</v>
      </c>
      <c r="G472" s="13"/>
      <c r="H472" s="18"/>
    </row>
    <row r="473" s="1" customFormat="1" ht="30" customHeight="1" spans="1:8">
      <c r="A473" s="15"/>
      <c r="B473" s="16">
        <v>1882</v>
      </c>
      <c r="C473" s="17" t="s">
        <v>1095</v>
      </c>
      <c r="D473" s="16">
        <v>16</v>
      </c>
      <c r="E473" s="13"/>
      <c r="F473" s="16">
        <v>16</v>
      </c>
      <c r="G473" s="13"/>
      <c r="H473" s="18"/>
    </row>
    <row r="474" s="1" customFormat="1" ht="30" customHeight="1" spans="1:8">
      <c r="A474" s="15"/>
      <c r="B474" s="16">
        <v>1883</v>
      </c>
      <c r="C474" s="17" t="s">
        <v>1003</v>
      </c>
      <c r="D474" s="16">
        <v>16</v>
      </c>
      <c r="E474" s="13"/>
      <c r="F474" s="16">
        <v>16</v>
      </c>
      <c r="G474" s="13"/>
      <c r="H474" s="18"/>
    </row>
    <row r="475" s="1" customFormat="1" ht="30" customHeight="1" spans="1:8">
      <c r="A475" s="15"/>
      <c r="B475" s="16">
        <v>1884</v>
      </c>
      <c r="C475" s="17" t="s">
        <v>1096</v>
      </c>
      <c r="D475" s="16">
        <v>16</v>
      </c>
      <c r="E475" s="13"/>
      <c r="F475" s="16">
        <v>16</v>
      </c>
      <c r="G475" s="13"/>
      <c r="H475" s="18"/>
    </row>
    <row r="476" s="1" customFormat="1" ht="30" customHeight="1" spans="1:8">
      <c r="A476" s="15"/>
      <c r="B476" s="16">
        <v>1885</v>
      </c>
      <c r="C476" s="17" t="s">
        <v>1097</v>
      </c>
      <c r="D476" s="16">
        <v>16</v>
      </c>
      <c r="E476" s="13"/>
      <c r="F476" s="16">
        <v>16</v>
      </c>
      <c r="G476" s="13"/>
      <c r="H476" s="18"/>
    </row>
    <row r="477" s="1" customFormat="1" ht="30" customHeight="1" spans="1:8">
      <c r="A477" s="15"/>
      <c r="B477" s="16">
        <v>1886</v>
      </c>
      <c r="C477" s="17" t="s">
        <v>1098</v>
      </c>
      <c r="D477" s="16">
        <v>736</v>
      </c>
      <c r="E477" s="13"/>
      <c r="F477" s="16">
        <v>1024</v>
      </c>
      <c r="G477" s="13"/>
      <c r="H477" s="18"/>
    </row>
    <row r="478" s="1" customFormat="1" ht="30" customHeight="1" spans="1:8">
      <c r="A478" s="15"/>
      <c r="B478" s="16">
        <v>1887</v>
      </c>
      <c r="C478" s="17" t="s">
        <v>1099</v>
      </c>
      <c r="D478" s="16">
        <v>16</v>
      </c>
      <c r="E478" s="13"/>
      <c r="F478" s="16">
        <v>16</v>
      </c>
      <c r="G478" s="13"/>
      <c r="H478" s="18"/>
    </row>
    <row r="479" s="1" customFormat="1" ht="30" customHeight="1" spans="1:8">
      <c r="A479" s="15"/>
      <c r="B479" s="16">
        <v>1888</v>
      </c>
      <c r="C479" s="17" t="s">
        <v>1100</v>
      </c>
      <c r="D479" s="16">
        <v>128</v>
      </c>
      <c r="E479" s="13"/>
      <c r="F479" s="16">
        <v>176</v>
      </c>
      <c r="G479" s="13"/>
      <c r="H479" s="18"/>
    </row>
    <row r="480" s="1" customFormat="1" ht="30" customHeight="1" spans="1:8">
      <c r="A480" s="15"/>
      <c r="B480" s="16">
        <v>1889</v>
      </c>
      <c r="C480" s="17" t="s">
        <v>1101</v>
      </c>
      <c r="D480" s="16">
        <v>64</v>
      </c>
      <c r="E480" s="13"/>
      <c r="F480" s="16">
        <v>96</v>
      </c>
      <c r="G480" s="13"/>
      <c r="H480" s="18"/>
    </row>
    <row r="481" s="1" customFormat="1" ht="30" customHeight="1" spans="1:8">
      <c r="A481" s="15"/>
      <c r="B481" s="16">
        <v>1890</v>
      </c>
      <c r="C481" s="17" t="s">
        <v>1102</v>
      </c>
      <c r="D481" s="16">
        <v>16</v>
      </c>
      <c r="E481" s="13"/>
      <c r="F481" s="16">
        <v>16</v>
      </c>
      <c r="G481" s="13"/>
      <c r="H481" s="18"/>
    </row>
    <row r="482" s="1" customFormat="1" ht="30" customHeight="1" spans="1:8">
      <c r="A482" s="15"/>
      <c r="B482" s="16">
        <v>1891</v>
      </c>
      <c r="C482" s="17" t="s">
        <v>1103</v>
      </c>
      <c r="D482" s="16">
        <v>64</v>
      </c>
      <c r="E482" s="13"/>
      <c r="F482" s="16">
        <v>96</v>
      </c>
      <c r="G482" s="13"/>
      <c r="H482" s="18"/>
    </row>
    <row r="483" s="1" customFormat="1" ht="30" customHeight="1" spans="1:8">
      <c r="A483" s="15"/>
      <c r="B483" s="16">
        <v>1892</v>
      </c>
      <c r="C483" s="17" t="s">
        <v>1104</v>
      </c>
      <c r="D483" s="16">
        <v>80</v>
      </c>
      <c r="E483" s="13"/>
      <c r="F483" s="16">
        <v>112</v>
      </c>
      <c r="G483" s="13"/>
      <c r="H483" s="18"/>
    </row>
    <row r="484" s="1" customFormat="1" ht="30" customHeight="1" spans="1:8">
      <c r="A484" s="15"/>
      <c r="B484" s="16">
        <v>1893</v>
      </c>
      <c r="C484" s="17" t="s">
        <v>1105</v>
      </c>
      <c r="D484" s="16">
        <v>32</v>
      </c>
      <c r="E484" s="13"/>
      <c r="F484" s="16">
        <v>48</v>
      </c>
      <c r="G484" s="13"/>
      <c r="H484" s="18"/>
    </row>
    <row r="485" s="1" customFormat="1" ht="30" customHeight="1" spans="1:8">
      <c r="A485" s="15"/>
      <c r="B485" s="16">
        <v>1894</v>
      </c>
      <c r="C485" s="17" t="s">
        <v>1106</v>
      </c>
      <c r="D485" s="16">
        <v>32</v>
      </c>
      <c r="E485" s="13"/>
      <c r="F485" s="16">
        <v>48</v>
      </c>
      <c r="G485" s="13"/>
      <c r="H485" s="18"/>
    </row>
    <row r="486" s="1" customFormat="1" ht="30" customHeight="1" spans="1:8">
      <c r="A486" s="15"/>
      <c r="B486" s="16">
        <v>1895</v>
      </c>
      <c r="C486" s="17" t="s">
        <v>1107</v>
      </c>
      <c r="D486" s="16">
        <v>48</v>
      </c>
      <c r="E486" s="13"/>
      <c r="F486" s="16">
        <v>64</v>
      </c>
      <c r="G486" s="13"/>
      <c r="H486" s="18"/>
    </row>
    <row r="487" s="1" customFormat="1" ht="30" customHeight="1" spans="1:8">
      <c r="A487" s="15"/>
      <c r="B487" s="16">
        <v>1896</v>
      </c>
      <c r="C487" s="17" t="s">
        <v>1108</v>
      </c>
      <c r="D487" s="16">
        <v>128</v>
      </c>
      <c r="E487" s="13"/>
      <c r="F487" s="16">
        <v>176</v>
      </c>
      <c r="G487" s="13"/>
      <c r="H487" s="18"/>
    </row>
    <row r="488" s="1" customFormat="1" ht="30" customHeight="1" spans="1:8">
      <c r="A488" s="15"/>
      <c r="B488" s="16">
        <v>1897</v>
      </c>
      <c r="C488" s="17" t="s">
        <v>1109</v>
      </c>
      <c r="D488" s="16">
        <v>64</v>
      </c>
      <c r="E488" s="13"/>
      <c r="F488" s="16">
        <v>96</v>
      </c>
      <c r="G488" s="13"/>
      <c r="H488" s="18"/>
    </row>
    <row r="489" s="1" customFormat="1" ht="30" customHeight="1" spans="1:8">
      <c r="A489" s="15"/>
      <c r="B489" s="16">
        <v>1898</v>
      </c>
      <c r="C489" s="17" t="s">
        <v>1110</v>
      </c>
      <c r="D489" s="16">
        <v>64</v>
      </c>
      <c r="E489" s="13"/>
      <c r="F489" s="16">
        <v>96</v>
      </c>
      <c r="G489" s="13"/>
      <c r="H489" s="18"/>
    </row>
    <row r="490" s="1" customFormat="1" ht="30" customHeight="1" spans="1:8">
      <c r="A490" s="15"/>
      <c r="B490" s="16">
        <v>1899</v>
      </c>
      <c r="C490" s="17" t="s">
        <v>1111</v>
      </c>
      <c r="D490" s="16">
        <v>128</v>
      </c>
      <c r="E490" s="13"/>
      <c r="F490" s="16">
        <v>176</v>
      </c>
      <c r="G490" s="13"/>
      <c r="H490" s="18"/>
    </row>
    <row r="491" s="1" customFormat="1" ht="30" customHeight="1" spans="1:8">
      <c r="A491" s="15"/>
      <c r="B491" s="16">
        <v>18100</v>
      </c>
      <c r="C491" s="17" t="s">
        <v>1112</v>
      </c>
      <c r="D491" s="16">
        <v>96</v>
      </c>
      <c r="E491" s="13"/>
      <c r="F491" s="16">
        <v>128</v>
      </c>
      <c r="G491" s="13"/>
      <c r="H491" s="18"/>
    </row>
    <row r="492" s="1" customFormat="1" ht="30" customHeight="1" spans="1:8">
      <c r="A492" s="15"/>
      <c r="B492" s="16">
        <v>18101</v>
      </c>
      <c r="C492" s="17" t="s">
        <v>1113</v>
      </c>
      <c r="D492" s="16">
        <v>128</v>
      </c>
      <c r="E492" s="13"/>
      <c r="F492" s="16">
        <v>176</v>
      </c>
      <c r="G492" s="13"/>
      <c r="H492" s="18"/>
    </row>
    <row r="493" s="1" customFormat="1" ht="30" customHeight="1" spans="1:8">
      <c r="A493" s="15"/>
      <c r="B493" s="16">
        <v>18102</v>
      </c>
      <c r="C493" s="17" t="s">
        <v>1114</v>
      </c>
      <c r="D493" s="16">
        <v>128</v>
      </c>
      <c r="E493" s="13"/>
      <c r="F493" s="16">
        <v>176</v>
      </c>
      <c r="G493" s="13"/>
      <c r="H493" s="18"/>
    </row>
    <row r="494" s="1" customFormat="1" ht="30" customHeight="1" spans="1:8">
      <c r="A494" s="15"/>
      <c r="B494" s="16">
        <v>18103</v>
      </c>
      <c r="C494" s="17" t="s">
        <v>1115</v>
      </c>
      <c r="D494" s="16">
        <v>16</v>
      </c>
      <c r="E494" s="13"/>
      <c r="F494" s="16">
        <v>16</v>
      </c>
      <c r="G494" s="13"/>
      <c r="H494" s="18"/>
    </row>
    <row r="495" s="1" customFormat="1" ht="30" customHeight="1" spans="1:8">
      <c r="A495" s="15"/>
      <c r="B495" s="16">
        <v>18104</v>
      </c>
      <c r="C495" s="17" t="s">
        <v>1116</v>
      </c>
      <c r="D495" s="16">
        <v>16</v>
      </c>
      <c r="E495" s="13"/>
      <c r="F495" s="16">
        <v>16</v>
      </c>
      <c r="G495" s="13"/>
      <c r="H495" s="18"/>
    </row>
    <row r="496" s="1" customFormat="1" ht="30" customHeight="1" spans="1:8">
      <c r="A496" s="15"/>
      <c r="B496" s="16">
        <v>18105</v>
      </c>
      <c r="C496" s="17" t="s">
        <v>1117</v>
      </c>
      <c r="D496" s="16">
        <v>496</v>
      </c>
      <c r="E496" s="13"/>
      <c r="F496" s="16">
        <v>688</v>
      </c>
      <c r="G496" s="13"/>
      <c r="H496" s="18"/>
    </row>
    <row r="497" s="1" customFormat="1" ht="30" customHeight="1" spans="1:8">
      <c r="A497" s="15"/>
      <c r="B497" s="16">
        <v>18106</v>
      </c>
      <c r="C497" s="17" t="s">
        <v>1118</v>
      </c>
      <c r="D497" s="16">
        <v>272</v>
      </c>
      <c r="E497" s="13"/>
      <c r="F497" s="16">
        <v>384</v>
      </c>
      <c r="G497" s="13"/>
      <c r="H497" s="18"/>
    </row>
    <row r="498" s="1" customFormat="1" ht="30" customHeight="1" spans="1:8">
      <c r="A498" s="15"/>
      <c r="B498" s="16">
        <v>18107</v>
      </c>
      <c r="C498" s="17" t="s">
        <v>1119</v>
      </c>
      <c r="D498" s="16">
        <v>768</v>
      </c>
      <c r="E498" s="13"/>
      <c r="F498" s="16">
        <v>1072</v>
      </c>
      <c r="G498" s="13"/>
      <c r="H498" s="18"/>
    </row>
    <row r="499" s="1" customFormat="1" ht="30" customHeight="1" spans="1:8">
      <c r="A499" s="15"/>
      <c r="B499" s="16">
        <v>18108</v>
      </c>
      <c r="C499" s="17" t="s">
        <v>1120</v>
      </c>
      <c r="D499" s="16">
        <v>768</v>
      </c>
      <c r="E499" s="13"/>
      <c r="F499" s="16">
        <v>1072</v>
      </c>
      <c r="G499" s="13"/>
      <c r="H499" s="18"/>
    </row>
    <row r="500" s="1" customFormat="1" ht="30" customHeight="1" spans="1:8">
      <c r="A500" s="15"/>
      <c r="B500" s="16">
        <v>18109</v>
      </c>
      <c r="C500" s="17" t="s">
        <v>1121</v>
      </c>
      <c r="D500" s="16">
        <v>768</v>
      </c>
      <c r="E500" s="13"/>
      <c r="F500" s="16">
        <v>1072</v>
      </c>
      <c r="G500" s="13"/>
      <c r="H500" s="18"/>
    </row>
    <row r="501" s="1" customFormat="1" ht="30" customHeight="1" spans="1:8">
      <c r="A501" s="15" t="s">
        <v>1014</v>
      </c>
      <c r="B501" s="16">
        <v>18110</v>
      </c>
      <c r="C501" s="17" t="s">
        <v>1122</v>
      </c>
      <c r="D501" s="16">
        <v>48</v>
      </c>
      <c r="E501" s="13"/>
      <c r="F501" s="16">
        <v>64</v>
      </c>
      <c r="G501" s="13"/>
      <c r="H501" s="18"/>
    </row>
    <row r="502" s="1" customFormat="1" ht="30" customHeight="1" spans="1:8">
      <c r="A502" s="15"/>
      <c r="B502" s="16">
        <v>18111</v>
      </c>
      <c r="C502" s="17" t="s">
        <v>1123</v>
      </c>
      <c r="D502" s="16">
        <v>16</v>
      </c>
      <c r="E502" s="13"/>
      <c r="F502" s="16">
        <v>16</v>
      </c>
      <c r="G502" s="13"/>
      <c r="H502" s="18"/>
    </row>
    <row r="503" s="1" customFormat="1" ht="30" customHeight="1" spans="1:8">
      <c r="A503" s="15"/>
      <c r="B503" s="16">
        <v>18112</v>
      </c>
      <c r="C503" s="17" t="s">
        <v>1124</v>
      </c>
      <c r="D503" s="16">
        <v>16</v>
      </c>
      <c r="E503" s="13"/>
      <c r="F503" s="16">
        <v>16</v>
      </c>
      <c r="G503" s="13"/>
      <c r="H503" s="18"/>
    </row>
    <row r="504" s="1" customFormat="1" ht="30" customHeight="1" spans="1:8">
      <c r="A504" s="15"/>
      <c r="B504" s="16">
        <v>18113</v>
      </c>
      <c r="C504" s="17" t="s">
        <v>1125</v>
      </c>
      <c r="D504" s="16">
        <v>944</v>
      </c>
      <c r="E504" s="13"/>
      <c r="F504" s="16">
        <v>1328</v>
      </c>
      <c r="G504" s="13"/>
      <c r="H504" s="18"/>
    </row>
    <row r="505" s="1" customFormat="1" ht="30" customHeight="1" spans="1:8">
      <c r="A505" s="15"/>
      <c r="B505" s="16">
        <v>18114</v>
      </c>
      <c r="C505" s="17" t="s">
        <v>1126</v>
      </c>
      <c r="D505" s="16">
        <v>80</v>
      </c>
      <c r="E505" s="13"/>
      <c r="F505" s="16">
        <v>112</v>
      </c>
      <c r="G505" s="13"/>
      <c r="H505" s="18"/>
    </row>
    <row r="506" s="1" customFormat="1" ht="30" customHeight="1" spans="1:8">
      <c r="A506" s="15"/>
      <c r="B506" s="16">
        <v>18115</v>
      </c>
      <c r="C506" s="17" t="s">
        <v>1127</v>
      </c>
      <c r="D506" s="16">
        <v>16</v>
      </c>
      <c r="E506" s="13"/>
      <c r="F506" s="16">
        <v>16</v>
      </c>
      <c r="G506" s="13"/>
      <c r="H506" s="18"/>
    </row>
    <row r="507" s="1" customFormat="1" ht="30" customHeight="1" spans="1:8">
      <c r="A507" s="15"/>
      <c r="B507" s="16">
        <v>18116</v>
      </c>
      <c r="C507" s="17" t="s">
        <v>1128</v>
      </c>
      <c r="D507" s="16">
        <v>48</v>
      </c>
      <c r="E507" s="13"/>
      <c r="F507" s="16">
        <v>64</v>
      </c>
      <c r="G507" s="13"/>
      <c r="H507" s="18"/>
    </row>
    <row r="508" s="1" customFormat="1" ht="30" customHeight="1" spans="1:8">
      <c r="A508" s="15"/>
      <c r="B508" s="16">
        <v>18117</v>
      </c>
      <c r="C508" s="17" t="s">
        <v>1129</v>
      </c>
      <c r="D508" s="16">
        <v>48</v>
      </c>
      <c r="E508" s="13"/>
      <c r="F508" s="16">
        <v>64</v>
      </c>
      <c r="G508" s="13"/>
      <c r="H508" s="18"/>
    </row>
    <row r="509" s="1" customFormat="1" ht="30" customHeight="1" spans="1:8">
      <c r="A509" s="15"/>
      <c r="B509" s="16">
        <v>18118</v>
      </c>
      <c r="C509" s="17" t="s">
        <v>1130</v>
      </c>
      <c r="D509" s="16">
        <v>192</v>
      </c>
      <c r="E509" s="13"/>
      <c r="F509" s="16">
        <v>272</v>
      </c>
      <c r="G509" s="13"/>
      <c r="H509" s="18"/>
    </row>
    <row r="510" s="1" customFormat="1" ht="30" customHeight="1" spans="1:8">
      <c r="A510" s="15" t="s">
        <v>1131</v>
      </c>
      <c r="B510" s="16">
        <v>1901</v>
      </c>
      <c r="C510" s="17" t="s">
        <v>1132</v>
      </c>
      <c r="D510" s="16">
        <v>400</v>
      </c>
      <c r="E510" s="13"/>
      <c r="F510" s="16">
        <v>560</v>
      </c>
      <c r="G510" s="13"/>
      <c r="H510" s="18"/>
    </row>
    <row r="511" s="1" customFormat="1" ht="30" customHeight="1" spans="1:8">
      <c r="A511" s="15"/>
      <c r="B511" s="16">
        <v>1902</v>
      </c>
      <c r="C511" s="17" t="s">
        <v>1133</v>
      </c>
      <c r="D511" s="16">
        <v>400</v>
      </c>
      <c r="E511" s="13"/>
      <c r="F511" s="16">
        <v>560</v>
      </c>
      <c r="G511" s="13"/>
      <c r="H511" s="18"/>
    </row>
    <row r="512" s="1" customFormat="1" ht="30" customHeight="1" spans="1:8">
      <c r="A512" s="15"/>
      <c r="B512" s="16">
        <v>1903</v>
      </c>
      <c r="C512" s="17" t="s">
        <v>1134</v>
      </c>
      <c r="D512" s="16">
        <v>352</v>
      </c>
      <c r="E512" s="13"/>
      <c r="F512" s="16">
        <v>496</v>
      </c>
      <c r="G512" s="13"/>
      <c r="H512" s="18"/>
    </row>
    <row r="513" s="1" customFormat="1" ht="30" customHeight="1" spans="1:8">
      <c r="A513" s="15"/>
      <c r="B513" s="16">
        <v>1904</v>
      </c>
      <c r="C513" s="17" t="s">
        <v>760</v>
      </c>
      <c r="D513" s="16">
        <v>576</v>
      </c>
      <c r="E513" s="13"/>
      <c r="F513" s="16">
        <v>800</v>
      </c>
      <c r="G513" s="13"/>
      <c r="H513" s="18"/>
    </row>
    <row r="514" s="1" customFormat="1" ht="30" customHeight="1" spans="1:8">
      <c r="A514" s="15"/>
      <c r="B514" s="16">
        <v>1905</v>
      </c>
      <c r="C514" s="17" t="s">
        <v>761</v>
      </c>
      <c r="D514" s="16">
        <v>576</v>
      </c>
      <c r="E514" s="13"/>
      <c r="F514" s="16">
        <v>800</v>
      </c>
      <c r="G514" s="13"/>
      <c r="H514" s="18"/>
    </row>
    <row r="515" s="1" customFormat="1" ht="30" customHeight="1" spans="1:8">
      <c r="A515" s="15"/>
      <c r="B515" s="16">
        <v>1906</v>
      </c>
      <c r="C515" s="17" t="s">
        <v>762</v>
      </c>
      <c r="D515" s="16">
        <v>880</v>
      </c>
      <c r="E515" s="13"/>
      <c r="F515" s="16">
        <v>1232</v>
      </c>
      <c r="G515" s="13"/>
      <c r="H515" s="18"/>
    </row>
    <row r="516" s="1" customFormat="1" ht="30" customHeight="1" spans="1:8">
      <c r="A516" s="15"/>
      <c r="B516" s="16">
        <v>1907</v>
      </c>
      <c r="C516" s="17" t="s">
        <v>1135</v>
      </c>
      <c r="D516" s="16">
        <v>192</v>
      </c>
      <c r="E516" s="13"/>
      <c r="F516" s="16">
        <v>272</v>
      </c>
      <c r="G516" s="13"/>
      <c r="H516" s="18"/>
    </row>
    <row r="517" s="1" customFormat="1" ht="30" customHeight="1" spans="1:8">
      <c r="A517" s="15"/>
      <c r="B517" s="16">
        <v>1908</v>
      </c>
      <c r="C517" s="17" t="s">
        <v>1136</v>
      </c>
      <c r="D517" s="16">
        <v>192</v>
      </c>
      <c r="E517" s="13"/>
      <c r="F517" s="16">
        <v>272</v>
      </c>
      <c r="G517" s="13"/>
      <c r="H517" s="18"/>
    </row>
    <row r="518" s="1" customFormat="1" ht="30" customHeight="1" spans="1:8">
      <c r="A518" s="15"/>
      <c r="B518" s="16">
        <v>1909</v>
      </c>
      <c r="C518" s="17" t="s">
        <v>1137</v>
      </c>
      <c r="D518" s="16">
        <v>240</v>
      </c>
      <c r="E518" s="13"/>
      <c r="F518" s="16">
        <v>336</v>
      </c>
      <c r="G518" s="13"/>
      <c r="H518" s="18"/>
    </row>
    <row r="519" s="1" customFormat="1" ht="30" customHeight="1" spans="1:8">
      <c r="A519" s="15"/>
      <c r="B519" s="16">
        <v>1910</v>
      </c>
      <c r="C519" s="17" t="s">
        <v>765</v>
      </c>
      <c r="D519" s="16">
        <v>192</v>
      </c>
      <c r="E519" s="13"/>
      <c r="F519" s="16">
        <v>272</v>
      </c>
      <c r="G519" s="13"/>
      <c r="H519" s="18"/>
    </row>
    <row r="520" s="1" customFormat="1" ht="30" customHeight="1" spans="1:8">
      <c r="A520" s="15"/>
      <c r="B520" s="16">
        <v>1911</v>
      </c>
      <c r="C520" s="17" t="s">
        <v>766</v>
      </c>
      <c r="D520" s="16">
        <v>240</v>
      </c>
      <c r="E520" s="13"/>
      <c r="F520" s="16">
        <v>336</v>
      </c>
      <c r="G520" s="13"/>
      <c r="H520" s="18"/>
    </row>
    <row r="521" s="1" customFormat="1" ht="30" customHeight="1" spans="1:8">
      <c r="A521" s="15"/>
      <c r="B521" s="16">
        <v>1912</v>
      </c>
      <c r="C521" s="17" t="s">
        <v>824</v>
      </c>
      <c r="D521" s="16">
        <v>352</v>
      </c>
      <c r="E521" s="13"/>
      <c r="F521" s="16">
        <v>496</v>
      </c>
      <c r="G521" s="13"/>
      <c r="H521" s="18"/>
    </row>
    <row r="522" s="1" customFormat="1" ht="30" customHeight="1" spans="1:8">
      <c r="A522" s="15"/>
      <c r="B522" s="16">
        <v>1913</v>
      </c>
      <c r="C522" s="17" t="s">
        <v>1138</v>
      </c>
      <c r="D522" s="16">
        <v>32</v>
      </c>
      <c r="E522" s="13"/>
      <c r="F522" s="16">
        <v>48</v>
      </c>
      <c r="G522" s="13"/>
      <c r="H522" s="18"/>
    </row>
    <row r="523" s="1" customFormat="1" ht="30" customHeight="1" spans="1:8">
      <c r="A523" s="15"/>
      <c r="B523" s="16">
        <v>1914</v>
      </c>
      <c r="C523" s="17" t="s">
        <v>1139</v>
      </c>
      <c r="D523" s="16">
        <v>32</v>
      </c>
      <c r="E523" s="13"/>
      <c r="F523" s="16">
        <v>48</v>
      </c>
      <c r="G523" s="13"/>
      <c r="H523" s="18"/>
    </row>
    <row r="524" s="1" customFormat="1" ht="30" customHeight="1" spans="1:8">
      <c r="A524" s="15"/>
      <c r="B524" s="16">
        <v>1915</v>
      </c>
      <c r="C524" s="17" t="s">
        <v>1140</v>
      </c>
      <c r="D524" s="16">
        <v>80</v>
      </c>
      <c r="E524" s="13"/>
      <c r="F524" s="16">
        <v>112</v>
      </c>
      <c r="G524" s="13"/>
      <c r="H524" s="18"/>
    </row>
    <row r="525" s="1" customFormat="1" ht="30" customHeight="1" spans="1:8">
      <c r="A525" s="15"/>
      <c r="B525" s="16">
        <v>1916</v>
      </c>
      <c r="C525" s="17" t="s">
        <v>1141</v>
      </c>
      <c r="D525" s="16">
        <v>192</v>
      </c>
      <c r="E525" s="13"/>
      <c r="F525" s="16">
        <v>272</v>
      </c>
      <c r="G525" s="13"/>
      <c r="H525" s="18"/>
    </row>
    <row r="526" s="1" customFormat="1" ht="30" customHeight="1" spans="1:8">
      <c r="A526" s="15"/>
      <c r="B526" s="16">
        <v>1917</v>
      </c>
      <c r="C526" s="17" t="s">
        <v>1142</v>
      </c>
      <c r="D526" s="16">
        <v>192</v>
      </c>
      <c r="E526" s="13"/>
      <c r="F526" s="16">
        <v>272</v>
      </c>
      <c r="G526" s="13"/>
      <c r="H526" s="18"/>
    </row>
    <row r="527" s="1" customFormat="1" ht="30" customHeight="1" spans="1:8">
      <c r="A527" s="15"/>
      <c r="B527" s="16">
        <v>1918</v>
      </c>
      <c r="C527" s="17" t="s">
        <v>1143</v>
      </c>
      <c r="D527" s="16">
        <v>64</v>
      </c>
      <c r="E527" s="13"/>
      <c r="F527" s="16">
        <v>96</v>
      </c>
      <c r="G527" s="13"/>
      <c r="H527" s="18"/>
    </row>
    <row r="528" s="1" customFormat="1" ht="30" customHeight="1" spans="1:8">
      <c r="A528" s="15"/>
      <c r="B528" s="16">
        <v>1919</v>
      </c>
      <c r="C528" s="17" t="s">
        <v>1144</v>
      </c>
      <c r="D528" s="16">
        <v>32</v>
      </c>
      <c r="E528" s="13"/>
      <c r="F528" s="16">
        <v>48</v>
      </c>
      <c r="G528" s="13"/>
      <c r="H528" s="18"/>
    </row>
    <row r="529" s="1" customFormat="1" ht="30" customHeight="1" spans="1:8">
      <c r="A529" s="15"/>
      <c r="B529" s="16">
        <v>1920</v>
      </c>
      <c r="C529" s="17" t="s">
        <v>1145</v>
      </c>
      <c r="D529" s="16">
        <v>48</v>
      </c>
      <c r="E529" s="13"/>
      <c r="F529" s="16">
        <v>64</v>
      </c>
      <c r="G529" s="13"/>
      <c r="H529" s="18"/>
    </row>
    <row r="530" s="1" customFormat="1" ht="30" customHeight="1" spans="1:8">
      <c r="A530" s="15" t="s">
        <v>1131</v>
      </c>
      <c r="B530" s="16">
        <v>1921</v>
      </c>
      <c r="C530" s="17" t="s">
        <v>1146</v>
      </c>
      <c r="D530" s="16">
        <v>32</v>
      </c>
      <c r="E530" s="13"/>
      <c r="F530" s="16">
        <v>48</v>
      </c>
      <c r="G530" s="13"/>
      <c r="H530" s="18"/>
    </row>
    <row r="531" s="1" customFormat="1" ht="30" customHeight="1" spans="1:8">
      <c r="A531" s="15"/>
      <c r="B531" s="16">
        <v>1922</v>
      </c>
      <c r="C531" s="17" t="s">
        <v>1147</v>
      </c>
      <c r="D531" s="16">
        <v>80</v>
      </c>
      <c r="E531" s="13"/>
      <c r="F531" s="16">
        <v>112</v>
      </c>
      <c r="G531" s="13"/>
      <c r="H531" s="18"/>
    </row>
    <row r="532" s="1" customFormat="1" ht="30" customHeight="1" spans="1:8">
      <c r="A532" s="15"/>
      <c r="B532" s="16">
        <v>1923</v>
      </c>
      <c r="C532" s="17" t="s">
        <v>1148</v>
      </c>
      <c r="D532" s="16">
        <v>176</v>
      </c>
      <c r="E532" s="13"/>
      <c r="F532" s="16">
        <v>240</v>
      </c>
      <c r="G532" s="13"/>
      <c r="H532" s="18"/>
    </row>
    <row r="533" s="1" customFormat="1" ht="30" customHeight="1" spans="1:8">
      <c r="A533" s="15"/>
      <c r="B533" s="16">
        <v>1924</v>
      </c>
      <c r="C533" s="17" t="s">
        <v>1149</v>
      </c>
      <c r="D533" s="16">
        <v>80</v>
      </c>
      <c r="E533" s="13"/>
      <c r="F533" s="16">
        <v>112</v>
      </c>
      <c r="G533" s="13"/>
      <c r="H533" s="18"/>
    </row>
    <row r="534" s="1" customFormat="1" ht="30" customHeight="1" spans="1:8">
      <c r="A534" s="15"/>
      <c r="B534" s="16">
        <v>1925</v>
      </c>
      <c r="C534" s="17" t="s">
        <v>1150</v>
      </c>
      <c r="D534" s="16">
        <v>32</v>
      </c>
      <c r="E534" s="13"/>
      <c r="F534" s="16">
        <v>48</v>
      </c>
      <c r="G534" s="13"/>
      <c r="H534" s="18"/>
    </row>
    <row r="535" s="1" customFormat="1" ht="30" customHeight="1" spans="1:8">
      <c r="A535" s="15"/>
      <c r="B535" s="16">
        <v>1926</v>
      </c>
      <c r="C535" s="17" t="s">
        <v>1151</v>
      </c>
      <c r="D535" s="16">
        <v>64</v>
      </c>
      <c r="E535" s="13"/>
      <c r="F535" s="16">
        <v>96</v>
      </c>
      <c r="G535" s="13"/>
      <c r="H535" s="18"/>
    </row>
    <row r="536" s="1" customFormat="1" ht="30" customHeight="1" spans="1:8">
      <c r="A536" s="15"/>
      <c r="B536" s="16">
        <v>1927</v>
      </c>
      <c r="C536" s="17" t="s">
        <v>1152</v>
      </c>
      <c r="D536" s="16">
        <v>16</v>
      </c>
      <c r="E536" s="13"/>
      <c r="F536" s="16">
        <v>16</v>
      </c>
      <c r="G536" s="13"/>
      <c r="H536" s="18"/>
    </row>
    <row r="537" s="1" customFormat="1" ht="30" customHeight="1" spans="1:8">
      <c r="A537" s="15"/>
      <c r="B537" s="16">
        <v>1928</v>
      </c>
      <c r="C537" s="17" t="s">
        <v>1153</v>
      </c>
      <c r="D537" s="16">
        <v>32</v>
      </c>
      <c r="E537" s="13"/>
      <c r="F537" s="16">
        <v>48</v>
      </c>
      <c r="G537" s="13"/>
      <c r="H537" s="18"/>
    </row>
    <row r="538" s="1" customFormat="1" ht="30" customHeight="1" spans="1:8">
      <c r="A538" s="15"/>
      <c r="B538" s="16">
        <v>1929</v>
      </c>
      <c r="C538" s="17" t="s">
        <v>1154</v>
      </c>
      <c r="D538" s="16">
        <v>16</v>
      </c>
      <c r="E538" s="13"/>
      <c r="F538" s="16">
        <v>16</v>
      </c>
      <c r="G538" s="13"/>
      <c r="H538" s="18"/>
    </row>
    <row r="539" s="1" customFormat="1" ht="30" customHeight="1" spans="1:8">
      <c r="A539" s="15"/>
      <c r="B539" s="16">
        <v>1930</v>
      </c>
      <c r="C539" s="17" t="s">
        <v>1153</v>
      </c>
      <c r="D539" s="16">
        <v>48</v>
      </c>
      <c r="E539" s="13"/>
      <c r="F539" s="16">
        <v>64</v>
      </c>
      <c r="G539" s="13"/>
      <c r="H539" s="18"/>
    </row>
    <row r="540" s="1" customFormat="1" ht="30" customHeight="1" spans="1:8">
      <c r="A540" s="15"/>
      <c r="B540" s="16">
        <v>1931</v>
      </c>
      <c r="C540" s="17" t="s">
        <v>1155</v>
      </c>
      <c r="D540" s="16">
        <v>48</v>
      </c>
      <c r="E540" s="13"/>
      <c r="F540" s="16">
        <v>64</v>
      </c>
      <c r="G540" s="13"/>
      <c r="H540" s="18"/>
    </row>
    <row r="541" s="1" customFormat="1" ht="30" customHeight="1" spans="1:8">
      <c r="A541" s="15"/>
      <c r="B541" s="16">
        <v>1932</v>
      </c>
      <c r="C541" s="17" t="s">
        <v>1156</v>
      </c>
      <c r="D541" s="16">
        <v>48</v>
      </c>
      <c r="E541" s="13"/>
      <c r="F541" s="16">
        <v>64</v>
      </c>
      <c r="G541" s="13"/>
      <c r="H541" s="18"/>
    </row>
    <row r="542" s="1" customFormat="1" ht="30" customHeight="1" spans="1:8">
      <c r="A542" s="15"/>
      <c r="B542" s="16">
        <v>1933</v>
      </c>
      <c r="C542" s="17" t="s">
        <v>1157</v>
      </c>
      <c r="D542" s="16">
        <v>48</v>
      </c>
      <c r="E542" s="13"/>
      <c r="F542" s="16">
        <v>64</v>
      </c>
      <c r="G542" s="13"/>
      <c r="H542" s="18"/>
    </row>
    <row r="543" s="1" customFormat="1" ht="30" customHeight="1" spans="1:8">
      <c r="A543" s="15"/>
      <c r="B543" s="16">
        <v>1934</v>
      </c>
      <c r="C543" s="17" t="s">
        <v>1158</v>
      </c>
      <c r="D543" s="16">
        <v>48</v>
      </c>
      <c r="E543" s="13"/>
      <c r="F543" s="16">
        <v>64</v>
      </c>
      <c r="G543" s="13"/>
      <c r="H543" s="18"/>
    </row>
    <row r="544" s="1" customFormat="1" ht="30" customHeight="1" spans="1:8">
      <c r="A544" s="15"/>
      <c r="B544" s="16">
        <v>1935</v>
      </c>
      <c r="C544" s="17" t="s">
        <v>1159</v>
      </c>
      <c r="D544" s="16">
        <v>160</v>
      </c>
      <c r="E544" s="13"/>
      <c r="F544" s="16">
        <v>224</v>
      </c>
      <c r="G544" s="13"/>
      <c r="H544" s="18"/>
    </row>
    <row r="545" s="1" customFormat="1" ht="25" customHeight="1" spans="1:8">
      <c r="A545" s="22" t="s">
        <v>628</v>
      </c>
      <c r="B545" s="22"/>
      <c r="C545" s="22"/>
      <c r="D545" s="23">
        <f>SUM(D8:D544)</f>
        <v>147504</v>
      </c>
      <c r="E545" s="23"/>
      <c r="F545" s="23">
        <f>SUM(F8:F544)</f>
        <v>194736</v>
      </c>
      <c r="G545" s="23"/>
      <c r="H545" s="24"/>
    </row>
    <row r="546" s="1" customFormat="1" ht="46" customHeight="1" spans="1:8">
      <c r="A546" s="25" t="s">
        <v>629</v>
      </c>
      <c r="B546" s="26"/>
      <c r="C546" s="27"/>
      <c r="D546" s="28">
        <f>D545+F545</f>
        <v>342240</v>
      </c>
      <c r="E546" s="29"/>
      <c r="F546" s="29"/>
      <c r="G546" s="30"/>
      <c r="H546" s="31"/>
    </row>
    <row r="547" spans="1:8">
      <c r="A547" s="32" t="s">
        <v>1160</v>
      </c>
    </row>
    <row r="548" spans="1:8">
      <c r="A548" s="32" t="s">
        <v>1161</v>
      </c>
    </row>
    <row r="549" spans="1:8">
      <c r="A549" s="32" t="s">
        <v>1162</v>
      </c>
    </row>
    <row r="550" spans="1:8">
      <c r="A550" s="33" t="s">
        <v>1163</v>
      </c>
    </row>
  </sheetData>
  <mergeCells count="1119">
    <mergeCell ref="A4:H4"/>
    <mergeCell ref="J5:M5"/>
    <mergeCell ref="D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  <mergeCell ref="D74:E74"/>
    <mergeCell ref="F74:G74"/>
    <mergeCell ref="D75:E75"/>
    <mergeCell ref="F75:G75"/>
    <mergeCell ref="D76:E76"/>
    <mergeCell ref="F76:G76"/>
    <mergeCell ref="D77:E77"/>
    <mergeCell ref="F77:G77"/>
    <mergeCell ref="D78:E78"/>
    <mergeCell ref="F78:G78"/>
    <mergeCell ref="D79:E79"/>
    <mergeCell ref="F79:G79"/>
    <mergeCell ref="D80:E80"/>
    <mergeCell ref="F80:G80"/>
    <mergeCell ref="D81:E81"/>
    <mergeCell ref="F81:G81"/>
    <mergeCell ref="D82:E82"/>
    <mergeCell ref="F82:G82"/>
    <mergeCell ref="D83:E83"/>
    <mergeCell ref="F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D89:E89"/>
    <mergeCell ref="F89:G89"/>
    <mergeCell ref="D90:E90"/>
    <mergeCell ref="F90:G90"/>
    <mergeCell ref="D91:E91"/>
    <mergeCell ref="F91:G91"/>
    <mergeCell ref="D92:E92"/>
    <mergeCell ref="F92:G92"/>
    <mergeCell ref="D93:E93"/>
    <mergeCell ref="F93:G93"/>
    <mergeCell ref="D94:E94"/>
    <mergeCell ref="F94:G94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102:E102"/>
    <mergeCell ref="F102:G102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D109:E109"/>
    <mergeCell ref="F109:G109"/>
    <mergeCell ref="D110:E110"/>
    <mergeCell ref="F110:G110"/>
    <mergeCell ref="D111:E111"/>
    <mergeCell ref="F111:G111"/>
    <mergeCell ref="D112:E112"/>
    <mergeCell ref="F112:G112"/>
    <mergeCell ref="D113:E113"/>
    <mergeCell ref="F113:G113"/>
    <mergeCell ref="D114:E114"/>
    <mergeCell ref="F114:G114"/>
    <mergeCell ref="D115:E115"/>
    <mergeCell ref="F115:G115"/>
    <mergeCell ref="D116:E116"/>
    <mergeCell ref="F116:G116"/>
    <mergeCell ref="D117:E117"/>
    <mergeCell ref="F117:G117"/>
    <mergeCell ref="D118:E118"/>
    <mergeCell ref="F118:G118"/>
    <mergeCell ref="D119:E119"/>
    <mergeCell ref="F119:G119"/>
    <mergeCell ref="D120:E120"/>
    <mergeCell ref="F120:G120"/>
    <mergeCell ref="D121:E121"/>
    <mergeCell ref="F121:G121"/>
    <mergeCell ref="D122:E122"/>
    <mergeCell ref="F122:G122"/>
    <mergeCell ref="D123:E123"/>
    <mergeCell ref="F123:G123"/>
    <mergeCell ref="D124:E124"/>
    <mergeCell ref="F124:G124"/>
    <mergeCell ref="D125:E125"/>
    <mergeCell ref="F125:G125"/>
    <mergeCell ref="D126:E126"/>
    <mergeCell ref="F126:G126"/>
    <mergeCell ref="D127:E127"/>
    <mergeCell ref="F127:G127"/>
    <mergeCell ref="D128:E128"/>
    <mergeCell ref="F128:G128"/>
    <mergeCell ref="D129:E129"/>
    <mergeCell ref="F129:G129"/>
    <mergeCell ref="D130:E130"/>
    <mergeCell ref="F130:G130"/>
    <mergeCell ref="D131:E131"/>
    <mergeCell ref="F131:G131"/>
    <mergeCell ref="D132:E132"/>
    <mergeCell ref="F132:G132"/>
    <mergeCell ref="D133:E133"/>
    <mergeCell ref="F133:G133"/>
    <mergeCell ref="D134:E134"/>
    <mergeCell ref="F134:G134"/>
    <mergeCell ref="D135:E135"/>
    <mergeCell ref="F135:G135"/>
    <mergeCell ref="D136:E136"/>
    <mergeCell ref="F136:G136"/>
    <mergeCell ref="D137:E137"/>
    <mergeCell ref="F137:G137"/>
    <mergeCell ref="D138:E138"/>
    <mergeCell ref="F138:G138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D146:E146"/>
    <mergeCell ref="F146:G146"/>
    <mergeCell ref="D147:E147"/>
    <mergeCell ref="F147:G147"/>
    <mergeCell ref="D148:E148"/>
    <mergeCell ref="F148:G148"/>
    <mergeCell ref="D149:E149"/>
    <mergeCell ref="F149:G149"/>
    <mergeCell ref="D150:E150"/>
    <mergeCell ref="F150:G150"/>
    <mergeCell ref="D151:E151"/>
    <mergeCell ref="F151:G151"/>
    <mergeCell ref="D152:E152"/>
    <mergeCell ref="F152:G152"/>
    <mergeCell ref="D153:E153"/>
    <mergeCell ref="F153:G153"/>
    <mergeCell ref="D154:E154"/>
    <mergeCell ref="F154:G154"/>
    <mergeCell ref="D155:E155"/>
    <mergeCell ref="F155:G155"/>
    <mergeCell ref="D156:E156"/>
    <mergeCell ref="F156:G156"/>
    <mergeCell ref="D157:E157"/>
    <mergeCell ref="F157:G157"/>
    <mergeCell ref="D158:E158"/>
    <mergeCell ref="F158:G158"/>
    <mergeCell ref="D159:E159"/>
    <mergeCell ref="F159:G159"/>
    <mergeCell ref="D160:E160"/>
    <mergeCell ref="F160:G160"/>
    <mergeCell ref="D161:E161"/>
    <mergeCell ref="F161:G161"/>
    <mergeCell ref="D162:E162"/>
    <mergeCell ref="F162:G162"/>
    <mergeCell ref="D163:E163"/>
    <mergeCell ref="F163:G163"/>
    <mergeCell ref="D164:E164"/>
    <mergeCell ref="F164:G164"/>
    <mergeCell ref="D165:E165"/>
    <mergeCell ref="F165:G165"/>
    <mergeCell ref="D166:E166"/>
    <mergeCell ref="F166:G166"/>
    <mergeCell ref="D167:E167"/>
    <mergeCell ref="F167:G167"/>
    <mergeCell ref="D168:E168"/>
    <mergeCell ref="F168:G168"/>
    <mergeCell ref="D169:E169"/>
    <mergeCell ref="F169:G169"/>
    <mergeCell ref="D170:E170"/>
    <mergeCell ref="F170:G170"/>
    <mergeCell ref="D171:E171"/>
    <mergeCell ref="F171:G171"/>
    <mergeCell ref="D172:E172"/>
    <mergeCell ref="F172:G172"/>
    <mergeCell ref="D173:E173"/>
    <mergeCell ref="F173:G173"/>
    <mergeCell ref="D174:E174"/>
    <mergeCell ref="F174:G174"/>
    <mergeCell ref="D175:E175"/>
    <mergeCell ref="F175:G175"/>
    <mergeCell ref="D176:E176"/>
    <mergeCell ref="F176:G176"/>
    <mergeCell ref="D177:E177"/>
    <mergeCell ref="F177:G177"/>
    <mergeCell ref="D178:E178"/>
    <mergeCell ref="F178:G178"/>
    <mergeCell ref="D179:E179"/>
    <mergeCell ref="F179:G179"/>
    <mergeCell ref="D180:E180"/>
    <mergeCell ref="F180:G180"/>
    <mergeCell ref="D181:E181"/>
    <mergeCell ref="F181:G181"/>
    <mergeCell ref="D182:E182"/>
    <mergeCell ref="F182:G182"/>
    <mergeCell ref="D183:E183"/>
    <mergeCell ref="F183:G183"/>
    <mergeCell ref="D184:E184"/>
    <mergeCell ref="F184:G184"/>
    <mergeCell ref="D185:E185"/>
    <mergeCell ref="F185:G185"/>
    <mergeCell ref="D186:E186"/>
    <mergeCell ref="F186:G186"/>
    <mergeCell ref="D187:E187"/>
    <mergeCell ref="F187:G187"/>
    <mergeCell ref="D188:E188"/>
    <mergeCell ref="F188:G188"/>
    <mergeCell ref="D189:E189"/>
    <mergeCell ref="F189:G189"/>
    <mergeCell ref="D190:E190"/>
    <mergeCell ref="F190:G190"/>
    <mergeCell ref="D191:E191"/>
    <mergeCell ref="F191:G191"/>
    <mergeCell ref="D192:E192"/>
    <mergeCell ref="F192:G192"/>
    <mergeCell ref="D193:E193"/>
    <mergeCell ref="F193:G193"/>
    <mergeCell ref="D194:E194"/>
    <mergeCell ref="F194:G194"/>
    <mergeCell ref="D195:E195"/>
    <mergeCell ref="F195:G195"/>
    <mergeCell ref="D196:E196"/>
    <mergeCell ref="F196:G196"/>
    <mergeCell ref="D197:E197"/>
    <mergeCell ref="F197:G197"/>
    <mergeCell ref="D198:E198"/>
    <mergeCell ref="F198:G198"/>
    <mergeCell ref="D199:E199"/>
    <mergeCell ref="F199:G199"/>
    <mergeCell ref="D200:E200"/>
    <mergeCell ref="F200:G200"/>
    <mergeCell ref="D201:E201"/>
    <mergeCell ref="F201:G201"/>
    <mergeCell ref="D202:E202"/>
    <mergeCell ref="F202:G202"/>
    <mergeCell ref="D203:E203"/>
    <mergeCell ref="F203:G203"/>
    <mergeCell ref="D204:E204"/>
    <mergeCell ref="F204:G204"/>
    <mergeCell ref="D205:E205"/>
    <mergeCell ref="F205:G205"/>
    <mergeCell ref="D206:E206"/>
    <mergeCell ref="F206:G206"/>
    <mergeCell ref="D207:E207"/>
    <mergeCell ref="F207:G207"/>
    <mergeCell ref="D208:E208"/>
    <mergeCell ref="F208:G208"/>
    <mergeCell ref="D209:E209"/>
    <mergeCell ref="F209:G209"/>
    <mergeCell ref="D210:E210"/>
    <mergeCell ref="F210:G210"/>
    <mergeCell ref="D211:E211"/>
    <mergeCell ref="F211:G211"/>
    <mergeCell ref="D212:E212"/>
    <mergeCell ref="F212:G212"/>
    <mergeCell ref="D213:E213"/>
    <mergeCell ref="F213:G213"/>
    <mergeCell ref="D214:E214"/>
    <mergeCell ref="F214:G214"/>
    <mergeCell ref="D215:E215"/>
    <mergeCell ref="F215:G215"/>
    <mergeCell ref="D216:E216"/>
    <mergeCell ref="F216:G216"/>
    <mergeCell ref="D217:E217"/>
    <mergeCell ref="F217:G217"/>
    <mergeCell ref="D218:E218"/>
    <mergeCell ref="F218:G218"/>
    <mergeCell ref="D219:E219"/>
    <mergeCell ref="F219:G219"/>
    <mergeCell ref="D220:E220"/>
    <mergeCell ref="F220:G220"/>
    <mergeCell ref="D221:E221"/>
    <mergeCell ref="F221:G221"/>
    <mergeCell ref="D222:E222"/>
    <mergeCell ref="F222:G222"/>
    <mergeCell ref="D223:E223"/>
    <mergeCell ref="F223:G223"/>
    <mergeCell ref="D224:E224"/>
    <mergeCell ref="F224:G224"/>
    <mergeCell ref="D225:E225"/>
    <mergeCell ref="F225:G225"/>
    <mergeCell ref="D226:E226"/>
    <mergeCell ref="F226:G226"/>
    <mergeCell ref="D227:E227"/>
    <mergeCell ref="F227:G227"/>
    <mergeCell ref="D228:E228"/>
    <mergeCell ref="F228:G228"/>
    <mergeCell ref="D229:E229"/>
    <mergeCell ref="F229:G229"/>
    <mergeCell ref="D230:E230"/>
    <mergeCell ref="F230:G230"/>
    <mergeCell ref="D231:E231"/>
    <mergeCell ref="F231:G231"/>
    <mergeCell ref="D232:E232"/>
    <mergeCell ref="F232:G232"/>
    <mergeCell ref="D233:E233"/>
    <mergeCell ref="F233:G233"/>
    <mergeCell ref="D234:E234"/>
    <mergeCell ref="F234:G234"/>
    <mergeCell ref="D235:E235"/>
    <mergeCell ref="F235:G235"/>
    <mergeCell ref="D236:E236"/>
    <mergeCell ref="F236:G236"/>
    <mergeCell ref="D237:E237"/>
    <mergeCell ref="F237:G237"/>
    <mergeCell ref="D238:E238"/>
    <mergeCell ref="F238:G238"/>
    <mergeCell ref="D239:E239"/>
    <mergeCell ref="F239:G239"/>
    <mergeCell ref="D240:E240"/>
    <mergeCell ref="F240:G240"/>
    <mergeCell ref="D241:E241"/>
    <mergeCell ref="F241:G241"/>
    <mergeCell ref="D242:E242"/>
    <mergeCell ref="F242:G242"/>
    <mergeCell ref="D243:E243"/>
    <mergeCell ref="F243:G243"/>
    <mergeCell ref="D244:E244"/>
    <mergeCell ref="F244:G244"/>
    <mergeCell ref="D245:E245"/>
    <mergeCell ref="F245:G245"/>
    <mergeCell ref="D246:E246"/>
    <mergeCell ref="F246:G246"/>
    <mergeCell ref="D247:E247"/>
    <mergeCell ref="F247:G247"/>
    <mergeCell ref="D248:E248"/>
    <mergeCell ref="F248:G248"/>
    <mergeCell ref="D249:E249"/>
    <mergeCell ref="F249:G249"/>
    <mergeCell ref="D250:E250"/>
    <mergeCell ref="F250:G250"/>
    <mergeCell ref="D251:E251"/>
    <mergeCell ref="F251:G251"/>
    <mergeCell ref="D252:E252"/>
    <mergeCell ref="F252:G252"/>
    <mergeCell ref="D253:E253"/>
    <mergeCell ref="F253:G253"/>
    <mergeCell ref="D254:E254"/>
    <mergeCell ref="F254:G254"/>
    <mergeCell ref="D255:E255"/>
    <mergeCell ref="F255:G255"/>
    <mergeCell ref="D256:E256"/>
    <mergeCell ref="F256:G256"/>
    <mergeCell ref="D257:E257"/>
    <mergeCell ref="F257:G257"/>
    <mergeCell ref="D258:E258"/>
    <mergeCell ref="F258:G258"/>
    <mergeCell ref="D259:E259"/>
    <mergeCell ref="F259:G259"/>
    <mergeCell ref="D260:E260"/>
    <mergeCell ref="F260:G260"/>
    <mergeCell ref="D261:E261"/>
    <mergeCell ref="F261:G261"/>
    <mergeCell ref="D262:E262"/>
    <mergeCell ref="F262:G262"/>
    <mergeCell ref="D263:E263"/>
    <mergeCell ref="F263:G263"/>
    <mergeCell ref="D264:E264"/>
    <mergeCell ref="F264:G264"/>
    <mergeCell ref="D265:E265"/>
    <mergeCell ref="F265:G265"/>
    <mergeCell ref="D266:E266"/>
    <mergeCell ref="F266:G266"/>
    <mergeCell ref="D267:E267"/>
    <mergeCell ref="F267:G267"/>
    <mergeCell ref="D268:E268"/>
    <mergeCell ref="F268:G268"/>
    <mergeCell ref="D269:E269"/>
    <mergeCell ref="F269:G269"/>
    <mergeCell ref="D270:E270"/>
    <mergeCell ref="F270:G270"/>
    <mergeCell ref="D271:E271"/>
    <mergeCell ref="F271:G271"/>
    <mergeCell ref="D272:E272"/>
    <mergeCell ref="F272:G272"/>
    <mergeCell ref="D273:E273"/>
    <mergeCell ref="F273:G273"/>
    <mergeCell ref="D274:E274"/>
    <mergeCell ref="F274:G274"/>
    <mergeCell ref="D275:E275"/>
    <mergeCell ref="F275:G275"/>
    <mergeCell ref="D276:E276"/>
    <mergeCell ref="F276:G276"/>
    <mergeCell ref="D277:E277"/>
    <mergeCell ref="F277:G277"/>
    <mergeCell ref="D278:E278"/>
    <mergeCell ref="F278:G278"/>
    <mergeCell ref="D279:E279"/>
    <mergeCell ref="F279:G279"/>
    <mergeCell ref="D280:E280"/>
    <mergeCell ref="F280:G280"/>
    <mergeCell ref="D281:E281"/>
    <mergeCell ref="F281:G281"/>
    <mergeCell ref="D282:E282"/>
    <mergeCell ref="F282:G282"/>
    <mergeCell ref="D283:E283"/>
    <mergeCell ref="F283:G283"/>
    <mergeCell ref="D284:E284"/>
    <mergeCell ref="F284:G284"/>
    <mergeCell ref="D285:E285"/>
    <mergeCell ref="F285:G285"/>
    <mergeCell ref="D286:E286"/>
    <mergeCell ref="F286:G286"/>
    <mergeCell ref="D287:E287"/>
    <mergeCell ref="F287:G287"/>
    <mergeCell ref="D288:E288"/>
    <mergeCell ref="F288:G288"/>
    <mergeCell ref="D289:E289"/>
    <mergeCell ref="F289:G289"/>
    <mergeCell ref="D290:E290"/>
    <mergeCell ref="F290:G290"/>
    <mergeCell ref="D291:E291"/>
    <mergeCell ref="F291:G291"/>
    <mergeCell ref="D292:E292"/>
    <mergeCell ref="F292:G292"/>
    <mergeCell ref="D293:E293"/>
    <mergeCell ref="F293:G293"/>
    <mergeCell ref="D294:E294"/>
    <mergeCell ref="F294:G294"/>
    <mergeCell ref="D295:E295"/>
    <mergeCell ref="F295:G295"/>
    <mergeCell ref="D296:E296"/>
    <mergeCell ref="F296:G296"/>
    <mergeCell ref="D297:E297"/>
    <mergeCell ref="F297:G297"/>
    <mergeCell ref="D298:E298"/>
    <mergeCell ref="F298:G298"/>
    <mergeCell ref="D299:E299"/>
    <mergeCell ref="F299:G299"/>
    <mergeCell ref="D300:E300"/>
    <mergeCell ref="F300:G300"/>
    <mergeCell ref="D301:E301"/>
    <mergeCell ref="F301:G301"/>
    <mergeCell ref="D302:E302"/>
    <mergeCell ref="F302:G302"/>
    <mergeCell ref="D303:E303"/>
    <mergeCell ref="F303:G303"/>
    <mergeCell ref="D304:E304"/>
    <mergeCell ref="F304:G304"/>
    <mergeCell ref="D305:E305"/>
    <mergeCell ref="F305:G305"/>
    <mergeCell ref="D306:E306"/>
    <mergeCell ref="F306:G306"/>
    <mergeCell ref="D307:E307"/>
    <mergeCell ref="F307:G307"/>
    <mergeCell ref="D308:E308"/>
    <mergeCell ref="F308:G308"/>
    <mergeCell ref="D309:E309"/>
    <mergeCell ref="F309:G309"/>
    <mergeCell ref="D310:E310"/>
    <mergeCell ref="F310:G310"/>
    <mergeCell ref="D311:E311"/>
    <mergeCell ref="F311:G311"/>
    <mergeCell ref="D312:E312"/>
    <mergeCell ref="F312:G312"/>
    <mergeCell ref="D313:E313"/>
    <mergeCell ref="F313:G313"/>
    <mergeCell ref="D314:E314"/>
    <mergeCell ref="F314:G314"/>
    <mergeCell ref="D315:E315"/>
    <mergeCell ref="F315:G315"/>
    <mergeCell ref="D316:E316"/>
    <mergeCell ref="F316:G316"/>
    <mergeCell ref="D317:E317"/>
    <mergeCell ref="F317:G317"/>
    <mergeCell ref="D318:E318"/>
    <mergeCell ref="F318:G318"/>
    <mergeCell ref="D319:E319"/>
    <mergeCell ref="F319:G319"/>
    <mergeCell ref="D320:E320"/>
    <mergeCell ref="F320:G320"/>
    <mergeCell ref="D321:E321"/>
    <mergeCell ref="F321:G321"/>
    <mergeCell ref="D322:E322"/>
    <mergeCell ref="F322:G322"/>
    <mergeCell ref="D323:E323"/>
    <mergeCell ref="F323:G323"/>
    <mergeCell ref="D324:E324"/>
    <mergeCell ref="F324:G324"/>
    <mergeCell ref="D325:E325"/>
    <mergeCell ref="F325:G325"/>
    <mergeCell ref="D326:E326"/>
    <mergeCell ref="F326:G326"/>
    <mergeCell ref="D327:E327"/>
    <mergeCell ref="F327:G327"/>
    <mergeCell ref="D328:E328"/>
    <mergeCell ref="F328:G328"/>
    <mergeCell ref="D329:E329"/>
    <mergeCell ref="F329:G329"/>
    <mergeCell ref="D330:E330"/>
    <mergeCell ref="F330:G330"/>
    <mergeCell ref="D331:E331"/>
    <mergeCell ref="F331:G331"/>
    <mergeCell ref="D332:E332"/>
    <mergeCell ref="F332:G332"/>
    <mergeCell ref="D333:E333"/>
    <mergeCell ref="F333:G333"/>
    <mergeCell ref="D334:E334"/>
    <mergeCell ref="F334:G334"/>
    <mergeCell ref="D335:E335"/>
    <mergeCell ref="F335:G335"/>
    <mergeCell ref="D336:E336"/>
    <mergeCell ref="F336:G336"/>
    <mergeCell ref="D337:E337"/>
    <mergeCell ref="F337:G337"/>
    <mergeCell ref="D338:E338"/>
    <mergeCell ref="F338:G338"/>
    <mergeCell ref="D339:E339"/>
    <mergeCell ref="F339:G339"/>
    <mergeCell ref="D340:E340"/>
    <mergeCell ref="F340:G340"/>
    <mergeCell ref="D341:E341"/>
    <mergeCell ref="F341:G341"/>
    <mergeCell ref="D342:E342"/>
    <mergeCell ref="F342:G342"/>
    <mergeCell ref="D343:E343"/>
    <mergeCell ref="F343:G343"/>
    <mergeCell ref="D344:E344"/>
    <mergeCell ref="F344:G344"/>
    <mergeCell ref="D345:E345"/>
    <mergeCell ref="F345:G345"/>
    <mergeCell ref="D346:E346"/>
    <mergeCell ref="F346:G346"/>
    <mergeCell ref="D347:E347"/>
    <mergeCell ref="F347:G347"/>
    <mergeCell ref="D348:E348"/>
    <mergeCell ref="F348:G348"/>
    <mergeCell ref="D349:E349"/>
    <mergeCell ref="F349:G349"/>
    <mergeCell ref="D350:E350"/>
    <mergeCell ref="F350:G350"/>
    <mergeCell ref="D351:E351"/>
    <mergeCell ref="F351:G351"/>
    <mergeCell ref="D352:E352"/>
    <mergeCell ref="F352:G352"/>
    <mergeCell ref="D353:E353"/>
    <mergeCell ref="F353:G353"/>
    <mergeCell ref="D354:E354"/>
    <mergeCell ref="F354:G354"/>
    <mergeCell ref="D355:E355"/>
    <mergeCell ref="F355:G355"/>
    <mergeCell ref="D356:E356"/>
    <mergeCell ref="F356:G356"/>
    <mergeCell ref="D357:E357"/>
    <mergeCell ref="F357:G357"/>
    <mergeCell ref="D358:E358"/>
    <mergeCell ref="F358:G358"/>
    <mergeCell ref="D359:E359"/>
    <mergeCell ref="F359:G359"/>
    <mergeCell ref="D360:E360"/>
    <mergeCell ref="F360:G360"/>
    <mergeCell ref="D361:E361"/>
    <mergeCell ref="F361:G361"/>
    <mergeCell ref="D362:E362"/>
    <mergeCell ref="F362:G362"/>
    <mergeCell ref="D363:E363"/>
    <mergeCell ref="F363:G363"/>
    <mergeCell ref="D364:E364"/>
    <mergeCell ref="F364:G364"/>
    <mergeCell ref="D365:E365"/>
    <mergeCell ref="F365:G365"/>
    <mergeCell ref="D366:E366"/>
    <mergeCell ref="F366:G366"/>
    <mergeCell ref="D367:E367"/>
    <mergeCell ref="F367:G367"/>
    <mergeCell ref="D368:E368"/>
    <mergeCell ref="F368:G368"/>
    <mergeCell ref="D369:E369"/>
    <mergeCell ref="F369:G369"/>
    <mergeCell ref="D370:E370"/>
    <mergeCell ref="F370:G370"/>
    <mergeCell ref="D371:E371"/>
    <mergeCell ref="F371:G371"/>
    <mergeCell ref="D372:E372"/>
    <mergeCell ref="F372:G372"/>
    <mergeCell ref="D373:E373"/>
    <mergeCell ref="F373:G373"/>
    <mergeCell ref="D374:E374"/>
    <mergeCell ref="F374:G374"/>
    <mergeCell ref="D375:E375"/>
    <mergeCell ref="F375:G375"/>
    <mergeCell ref="D376:E376"/>
    <mergeCell ref="F376:G376"/>
    <mergeCell ref="D377:E377"/>
    <mergeCell ref="F377:G377"/>
    <mergeCell ref="D378:E378"/>
    <mergeCell ref="F378:G378"/>
    <mergeCell ref="D379:E379"/>
    <mergeCell ref="F379:G379"/>
    <mergeCell ref="D380:E380"/>
    <mergeCell ref="F380:G380"/>
    <mergeCell ref="D381:E381"/>
    <mergeCell ref="F381:G381"/>
    <mergeCell ref="D382:E382"/>
    <mergeCell ref="F382:G382"/>
    <mergeCell ref="D383:E383"/>
    <mergeCell ref="F383:G383"/>
    <mergeCell ref="D384:E384"/>
    <mergeCell ref="F384:G384"/>
    <mergeCell ref="D385:E385"/>
    <mergeCell ref="F385:G385"/>
    <mergeCell ref="D386:E386"/>
    <mergeCell ref="F386:G386"/>
    <mergeCell ref="D387:E387"/>
    <mergeCell ref="F387:G387"/>
    <mergeCell ref="D388:E388"/>
    <mergeCell ref="F388:G388"/>
    <mergeCell ref="D389:E389"/>
    <mergeCell ref="F389:G389"/>
    <mergeCell ref="D390:E390"/>
    <mergeCell ref="F390:G390"/>
    <mergeCell ref="D391:E391"/>
    <mergeCell ref="F391:G391"/>
    <mergeCell ref="D392:E392"/>
    <mergeCell ref="F392:G392"/>
    <mergeCell ref="D393:E393"/>
    <mergeCell ref="F393:G393"/>
    <mergeCell ref="D394:E394"/>
    <mergeCell ref="F394:G394"/>
    <mergeCell ref="D395:E395"/>
    <mergeCell ref="F395:G395"/>
    <mergeCell ref="D396:E396"/>
    <mergeCell ref="F396:G396"/>
    <mergeCell ref="D397:E397"/>
    <mergeCell ref="F397:G397"/>
    <mergeCell ref="D398:E398"/>
    <mergeCell ref="F398:G398"/>
    <mergeCell ref="D399:E399"/>
    <mergeCell ref="F399:G399"/>
    <mergeCell ref="D400:E400"/>
    <mergeCell ref="F400:G400"/>
    <mergeCell ref="D401:E401"/>
    <mergeCell ref="F401:G401"/>
    <mergeCell ref="D402:E402"/>
    <mergeCell ref="F402:G402"/>
    <mergeCell ref="D403:E403"/>
    <mergeCell ref="F403:G403"/>
    <mergeCell ref="D404:E404"/>
    <mergeCell ref="F404:G404"/>
    <mergeCell ref="D405:E405"/>
    <mergeCell ref="F405:G405"/>
    <mergeCell ref="D406:E406"/>
    <mergeCell ref="F406:G406"/>
    <mergeCell ref="D407:E407"/>
    <mergeCell ref="F407:G407"/>
    <mergeCell ref="D408:E408"/>
    <mergeCell ref="F408:G408"/>
    <mergeCell ref="D409:E409"/>
    <mergeCell ref="F409:G409"/>
    <mergeCell ref="D410:E410"/>
    <mergeCell ref="F410:G410"/>
    <mergeCell ref="D411:E411"/>
    <mergeCell ref="F411:G411"/>
    <mergeCell ref="D412:E412"/>
    <mergeCell ref="F412:G412"/>
    <mergeCell ref="D413:E413"/>
    <mergeCell ref="F413:G413"/>
    <mergeCell ref="D414:E414"/>
    <mergeCell ref="F414:G414"/>
    <mergeCell ref="D415:E415"/>
    <mergeCell ref="F415:G415"/>
    <mergeCell ref="D416:E416"/>
    <mergeCell ref="F416:G416"/>
    <mergeCell ref="D417:E417"/>
    <mergeCell ref="F417:G417"/>
    <mergeCell ref="D418:E418"/>
    <mergeCell ref="F418:G418"/>
    <mergeCell ref="D419:E419"/>
    <mergeCell ref="F419:G419"/>
    <mergeCell ref="D420:E420"/>
    <mergeCell ref="F420:G420"/>
    <mergeCell ref="D421:E421"/>
    <mergeCell ref="F421:G421"/>
    <mergeCell ref="D422:E422"/>
    <mergeCell ref="F422:G422"/>
    <mergeCell ref="D423:E423"/>
    <mergeCell ref="F423:G423"/>
    <mergeCell ref="D424:E424"/>
    <mergeCell ref="F424:G424"/>
    <mergeCell ref="D425:E425"/>
    <mergeCell ref="F425:G425"/>
    <mergeCell ref="D426:E426"/>
    <mergeCell ref="F426:G426"/>
    <mergeCell ref="D427:E427"/>
    <mergeCell ref="F427:G427"/>
    <mergeCell ref="D428:E428"/>
    <mergeCell ref="F428:G428"/>
    <mergeCell ref="D429:E429"/>
    <mergeCell ref="F429:G429"/>
    <mergeCell ref="D430:E430"/>
    <mergeCell ref="F430:G430"/>
    <mergeCell ref="D431:E431"/>
    <mergeCell ref="F431:G431"/>
    <mergeCell ref="D432:E432"/>
    <mergeCell ref="F432:G432"/>
    <mergeCell ref="D433:E433"/>
    <mergeCell ref="F433:G433"/>
    <mergeCell ref="D434:E434"/>
    <mergeCell ref="F434:G434"/>
    <mergeCell ref="D435:E435"/>
    <mergeCell ref="F435:G435"/>
    <mergeCell ref="D436:E436"/>
    <mergeCell ref="F436:G436"/>
    <mergeCell ref="D437:E437"/>
    <mergeCell ref="F437:G437"/>
    <mergeCell ref="D438:E438"/>
    <mergeCell ref="F438:G438"/>
    <mergeCell ref="D439:E439"/>
    <mergeCell ref="F439:G439"/>
    <mergeCell ref="D440:E440"/>
    <mergeCell ref="F440:G440"/>
    <mergeCell ref="D441:E441"/>
    <mergeCell ref="F441:G441"/>
    <mergeCell ref="D442:E442"/>
    <mergeCell ref="F442:G442"/>
    <mergeCell ref="D443:E443"/>
    <mergeCell ref="F443:G443"/>
    <mergeCell ref="D444:E444"/>
    <mergeCell ref="F444:G444"/>
    <mergeCell ref="D445:E445"/>
    <mergeCell ref="F445:G445"/>
    <mergeCell ref="D446:E446"/>
    <mergeCell ref="F446:G446"/>
    <mergeCell ref="D447:E447"/>
    <mergeCell ref="F447:G447"/>
    <mergeCell ref="D448:E448"/>
    <mergeCell ref="F448:G448"/>
    <mergeCell ref="D449:E449"/>
    <mergeCell ref="F449:G449"/>
    <mergeCell ref="D450:E450"/>
    <mergeCell ref="F450:G450"/>
    <mergeCell ref="D451:E451"/>
    <mergeCell ref="F451:G451"/>
    <mergeCell ref="D452:E452"/>
    <mergeCell ref="F452:G452"/>
    <mergeCell ref="D453:E453"/>
    <mergeCell ref="F453:G453"/>
    <mergeCell ref="D454:E454"/>
    <mergeCell ref="F454:G454"/>
    <mergeCell ref="D455:E455"/>
    <mergeCell ref="F455:G455"/>
    <mergeCell ref="D456:E456"/>
    <mergeCell ref="F456:G456"/>
    <mergeCell ref="D457:E457"/>
    <mergeCell ref="F457:G457"/>
    <mergeCell ref="D458:E458"/>
    <mergeCell ref="F458:G458"/>
    <mergeCell ref="D459:E459"/>
    <mergeCell ref="F459:G459"/>
    <mergeCell ref="D460:E460"/>
    <mergeCell ref="F460:G460"/>
    <mergeCell ref="D461:E461"/>
    <mergeCell ref="F461:G461"/>
    <mergeCell ref="D462:E462"/>
    <mergeCell ref="F462:G462"/>
    <mergeCell ref="D463:E463"/>
    <mergeCell ref="F463:G463"/>
    <mergeCell ref="D464:E464"/>
    <mergeCell ref="F464:G464"/>
    <mergeCell ref="D465:E465"/>
    <mergeCell ref="F465:G465"/>
    <mergeCell ref="D466:E466"/>
    <mergeCell ref="F466:G466"/>
    <mergeCell ref="D467:E467"/>
    <mergeCell ref="F467:G467"/>
    <mergeCell ref="D468:E468"/>
    <mergeCell ref="F468:G468"/>
    <mergeCell ref="D469:E469"/>
    <mergeCell ref="F469:G469"/>
    <mergeCell ref="D470:E470"/>
    <mergeCell ref="F470:G470"/>
    <mergeCell ref="D471:E471"/>
    <mergeCell ref="F471:G471"/>
    <mergeCell ref="D472:E472"/>
    <mergeCell ref="F472:G472"/>
    <mergeCell ref="D473:E473"/>
    <mergeCell ref="F473:G473"/>
    <mergeCell ref="D474:E474"/>
    <mergeCell ref="F474:G474"/>
    <mergeCell ref="D475:E475"/>
    <mergeCell ref="F475:G475"/>
    <mergeCell ref="D476:E476"/>
    <mergeCell ref="F476:G476"/>
    <mergeCell ref="D477:E477"/>
    <mergeCell ref="F477:G477"/>
    <mergeCell ref="D478:E478"/>
    <mergeCell ref="F478:G478"/>
    <mergeCell ref="D479:E479"/>
    <mergeCell ref="F479:G479"/>
    <mergeCell ref="D480:E480"/>
    <mergeCell ref="F480:G480"/>
    <mergeCell ref="D481:E481"/>
    <mergeCell ref="F481:G481"/>
    <mergeCell ref="D482:E482"/>
    <mergeCell ref="F482:G482"/>
    <mergeCell ref="D483:E483"/>
    <mergeCell ref="F483:G483"/>
    <mergeCell ref="D484:E484"/>
    <mergeCell ref="F484:G484"/>
    <mergeCell ref="D485:E485"/>
    <mergeCell ref="F485:G485"/>
    <mergeCell ref="D486:E486"/>
    <mergeCell ref="F486:G486"/>
    <mergeCell ref="D487:E487"/>
    <mergeCell ref="F487:G487"/>
    <mergeCell ref="D488:E488"/>
    <mergeCell ref="F488:G488"/>
    <mergeCell ref="D489:E489"/>
    <mergeCell ref="F489:G489"/>
    <mergeCell ref="D490:E490"/>
    <mergeCell ref="F490:G490"/>
    <mergeCell ref="D491:E491"/>
    <mergeCell ref="F491:G491"/>
    <mergeCell ref="D492:E492"/>
    <mergeCell ref="F492:G492"/>
    <mergeCell ref="D493:E493"/>
    <mergeCell ref="F493:G493"/>
    <mergeCell ref="D494:E494"/>
    <mergeCell ref="F494:G494"/>
    <mergeCell ref="D495:E495"/>
    <mergeCell ref="F495:G495"/>
    <mergeCell ref="D496:E496"/>
    <mergeCell ref="F496:G496"/>
    <mergeCell ref="D497:E497"/>
    <mergeCell ref="F497:G497"/>
    <mergeCell ref="D498:E498"/>
    <mergeCell ref="F498:G498"/>
    <mergeCell ref="D499:E499"/>
    <mergeCell ref="F499:G499"/>
    <mergeCell ref="D500:E500"/>
    <mergeCell ref="F500:G500"/>
    <mergeCell ref="D501:E501"/>
    <mergeCell ref="F501:G501"/>
    <mergeCell ref="D502:E502"/>
    <mergeCell ref="F502:G502"/>
    <mergeCell ref="D503:E503"/>
    <mergeCell ref="F503:G503"/>
    <mergeCell ref="D504:E504"/>
    <mergeCell ref="F504:G504"/>
    <mergeCell ref="D505:E505"/>
    <mergeCell ref="F505:G505"/>
    <mergeCell ref="D506:E506"/>
    <mergeCell ref="F506:G506"/>
    <mergeCell ref="D507:E507"/>
    <mergeCell ref="F507:G507"/>
    <mergeCell ref="D508:E508"/>
    <mergeCell ref="F508:G508"/>
    <mergeCell ref="D509:E509"/>
    <mergeCell ref="F509:G509"/>
    <mergeCell ref="D510:E510"/>
    <mergeCell ref="F510:G510"/>
    <mergeCell ref="D511:E511"/>
    <mergeCell ref="F511:G511"/>
    <mergeCell ref="D512:E512"/>
    <mergeCell ref="F512:G512"/>
    <mergeCell ref="D513:E513"/>
    <mergeCell ref="F513:G513"/>
    <mergeCell ref="D514:E514"/>
    <mergeCell ref="F514:G514"/>
    <mergeCell ref="D515:E515"/>
    <mergeCell ref="F515:G515"/>
    <mergeCell ref="D516:E516"/>
    <mergeCell ref="F516:G516"/>
    <mergeCell ref="D517:E517"/>
    <mergeCell ref="F517:G517"/>
    <mergeCell ref="D518:E518"/>
    <mergeCell ref="F518:G518"/>
    <mergeCell ref="D519:E519"/>
    <mergeCell ref="F519:G519"/>
    <mergeCell ref="D520:E520"/>
    <mergeCell ref="F520:G520"/>
    <mergeCell ref="D521:E521"/>
    <mergeCell ref="F521:G521"/>
    <mergeCell ref="D522:E522"/>
    <mergeCell ref="F522:G522"/>
    <mergeCell ref="D523:E523"/>
    <mergeCell ref="F523:G523"/>
    <mergeCell ref="D524:E524"/>
    <mergeCell ref="F524:G524"/>
    <mergeCell ref="D525:E525"/>
    <mergeCell ref="F525:G525"/>
    <mergeCell ref="D526:E526"/>
    <mergeCell ref="F526:G526"/>
    <mergeCell ref="D527:E527"/>
    <mergeCell ref="F527:G527"/>
    <mergeCell ref="D528:E528"/>
    <mergeCell ref="F528:G528"/>
    <mergeCell ref="D529:E529"/>
    <mergeCell ref="F529:G529"/>
    <mergeCell ref="D530:E530"/>
    <mergeCell ref="F530:G530"/>
    <mergeCell ref="D531:E531"/>
    <mergeCell ref="F531:G531"/>
    <mergeCell ref="D532:E532"/>
    <mergeCell ref="F532:G532"/>
    <mergeCell ref="D533:E533"/>
    <mergeCell ref="F533:G533"/>
    <mergeCell ref="D534:E534"/>
    <mergeCell ref="F534:G534"/>
    <mergeCell ref="D535:E535"/>
    <mergeCell ref="F535:G535"/>
    <mergeCell ref="D536:E536"/>
    <mergeCell ref="F536:G536"/>
    <mergeCell ref="D537:E537"/>
    <mergeCell ref="F537:G537"/>
    <mergeCell ref="D538:E538"/>
    <mergeCell ref="F538:G538"/>
    <mergeCell ref="D539:E539"/>
    <mergeCell ref="F539:G539"/>
    <mergeCell ref="D540:E540"/>
    <mergeCell ref="F540:G540"/>
    <mergeCell ref="D541:E541"/>
    <mergeCell ref="F541:G541"/>
    <mergeCell ref="D542:E542"/>
    <mergeCell ref="F542:G542"/>
    <mergeCell ref="D543:E543"/>
    <mergeCell ref="F543:G543"/>
    <mergeCell ref="D544:E544"/>
    <mergeCell ref="F544:G544"/>
    <mergeCell ref="A545:C545"/>
    <mergeCell ref="D545:E545"/>
    <mergeCell ref="F545:G545"/>
    <mergeCell ref="A546:C546"/>
    <mergeCell ref="D546:G546"/>
    <mergeCell ref="A547:M547"/>
    <mergeCell ref="A548:M548"/>
    <mergeCell ref="A549:M549"/>
    <mergeCell ref="A550:M550"/>
    <mergeCell ref="A6:A7"/>
    <mergeCell ref="A8:A36"/>
    <mergeCell ref="A37:A65"/>
    <mergeCell ref="A66:A86"/>
    <mergeCell ref="A87:A94"/>
    <mergeCell ref="A95:A123"/>
    <mergeCell ref="A124:A127"/>
    <mergeCell ref="A128:A152"/>
    <mergeCell ref="A153:A181"/>
    <mergeCell ref="A182:A183"/>
    <mergeCell ref="A184:A210"/>
    <mergeCell ref="A211:A239"/>
    <mergeCell ref="A240:A268"/>
    <mergeCell ref="A269:A290"/>
    <mergeCell ref="A291:A297"/>
    <mergeCell ref="A298:A324"/>
    <mergeCell ref="A325:A326"/>
    <mergeCell ref="A327:A355"/>
    <mergeCell ref="A356:A384"/>
    <mergeCell ref="A385:A391"/>
    <mergeCell ref="A392:A413"/>
    <mergeCell ref="A414:A442"/>
    <mergeCell ref="A443:A471"/>
    <mergeCell ref="A472:A500"/>
    <mergeCell ref="A501:A509"/>
    <mergeCell ref="A510:A529"/>
    <mergeCell ref="A530:A544"/>
    <mergeCell ref="B6:B7"/>
    <mergeCell ref="C6:C7"/>
    <mergeCell ref="H6:H7"/>
    <mergeCell ref="A1:H3"/>
  </mergeCells>
  <pageMargins left="0.751388888888889" right="0.751388888888889" top="1" bottom="1" header="0.5" footer="0.5"/>
  <pageSetup paperSize="9" scale="7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燃油车</vt:lpstr>
      <vt:lpstr>新能源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梁博</dc:creator>
  <cp:lastModifiedBy>森LamHo</cp:lastModifiedBy>
  <dcterms:created xsi:type="dcterms:W3CDTF">2025-10-10T16:27:00Z</dcterms:created>
  <dcterms:modified xsi:type="dcterms:W3CDTF">2025-11-20T04:47:20Z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2025-10-10T08:27:43Z</vt:filetime>
  </property>
  <property fmtid="{D5CDD505-2E9C-101B-9397-08002B2CF9AE}" pid="4" name="ICV">
    <vt:lpwstr>AF91A1AB4E0B4D918056446230A5C99B_13</vt:lpwstr>
  </property>
  <property fmtid="{D5CDD505-2E9C-101B-9397-08002B2CF9AE}" pid="5" name="KSOProductBuildVer">
    <vt:lpwstr>2052-12.1.0.23542</vt:lpwstr>
  </property>
</Properties>
</file>