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Sheet1!$A$4:$L$568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<sst xmlns="http://schemas.openxmlformats.org/spreadsheetml/2006/main" count="1043" uniqueCount="507">
  <si>
    <t>广州供电局车辆维修工时费最高限价表</t>
  </si>
  <si>
    <t>类别</t>
  </si>
  <si>
    <t>编 号</t>
  </si>
  <si>
    <t>维修项目</t>
  </si>
  <si>
    <t>汽车起重机  （各吨位吊车）</t>
  </si>
  <si>
    <t>高空作业车（含伸缩臂、折叠臂）</t>
  </si>
  <si>
    <t>备注</t>
  </si>
  <si>
    <t>不含税价</t>
  </si>
  <si>
    <t>13%税</t>
  </si>
  <si>
    <t>3%税</t>
  </si>
  <si>
    <t>维修项目一：
整车保养</t>
  </si>
  <si>
    <t>一级维护（单轴）</t>
  </si>
  <si>
    <t>一级维护（双轴）</t>
  </si>
  <si>
    <t>二级维护（单轴）</t>
  </si>
  <si>
    <t>二级维护（双轴）</t>
  </si>
  <si>
    <t>更换机油，机油滤清器</t>
  </si>
  <si>
    <t>更换波箱油（手动）</t>
  </si>
  <si>
    <t>四轮刹车保养</t>
  </si>
  <si>
    <t>冷却系统保养</t>
  </si>
  <si>
    <t>空调系统保养（不含加注雪种）</t>
  </si>
  <si>
    <t>转向系统保养</t>
  </si>
  <si>
    <t>清洗发动机外表</t>
  </si>
  <si>
    <t>维修项目二：
发动机</t>
  </si>
  <si>
    <t>发动机大修（含吊装发动机）</t>
  </si>
  <si>
    <t>吊装发动机总成</t>
  </si>
  <si>
    <t>更换发动机下挡泥板</t>
  </si>
  <si>
    <t>更换发动机左侧支承胶</t>
  </si>
  <si>
    <t>更换发动机右侧支承胶</t>
  </si>
  <si>
    <t>更换发动机后支承胶</t>
  </si>
  <si>
    <t>取断头螺丝（支）</t>
  </si>
  <si>
    <t>拆装燃油箱</t>
  </si>
  <si>
    <t>更换防冻液</t>
  </si>
  <si>
    <t>更换水泵及防冻液</t>
  </si>
  <si>
    <t>拆装水箱</t>
  </si>
  <si>
    <t>更换水道闷头</t>
  </si>
  <si>
    <t>更换旁通水管</t>
  </si>
  <si>
    <t>更换上水管</t>
  </si>
  <si>
    <t>更换下水管</t>
  </si>
  <si>
    <t>拆装油底壳（不含吊装发动机）</t>
  </si>
  <si>
    <t>更换曲轴后油封（含吊装波箱）</t>
  </si>
  <si>
    <t>更换曲轴前油封（不含吊装发动机）</t>
  </si>
  <si>
    <t>焊补排气管</t>
  </si>
  <si>
    <t>更换排气管吊胶</t>
  </si>
  <si>
    <t>拆装、更换排气管前段</t>
  </si>
  <si>
    <t>拆装、更换排气管第二段</t>
  </si>
  <si>
    <t>拆装、更换排气管尾段</t>
  </si>
  <si>
    <t>拆装或更换空滤器总成</t>
  </si>
  <si>
    <t>更换方向泵皮带</t>
  </si>
  <si>
    <t>更换发电机皮带</t>
  </si>
  <si>
    <t>更换空调皮带</t>
  </si>
  <si>
    <t>更换正时皮带,调整配气正时（不含吊装发动机）</t>
  </si>
  <si>
    <t>皮带张紧力调节</t>
  </si>
  <si>
    <t>更换气缸垫（4 缸）</t>
  </si>
  <si>
    <t>更换气缸垫（6 缸）</t>
  </si>
  <si>
    <t>拆装气门室盖</t>
  </si>
  <si>
    <t>更换油门拉线</t>
  </si>
  <si>
    <t>废气检测</t>
  </si>
  <si>
    <t>检修起动机</t>
  </si>
  <si>
    <t>检修发电机</t>
  </si>
  <si>
    <t>维修项目二：发动机</t>
  </si>
  <si>
    <t>更换节温器</t>
  </si>
  <si>
    <t>更换节温器盖</t>
  </si>
  <si>
    <t>更换连接水管（水泵到节温器）</t>
  </si>
  <si>
    <t>更换起动机总成</t>
  </si>
  <si>
    <t>更换发电机总成</t>
  </si>
  <si>
    <t>更换发动机缸盖（4 缸）</t>
  </si>
  <si>
    <t>更换发动机缸盖（6 缸）</t>
  </si>
  <si>
    <t>更换机油集滤器（不含吊装发动机）</t>
  </si>
  <si>
    <t>更换机油泵总成（不含吊装发动机）</t>
  </si>
  <si>
    <t>更换曲轴皮带轮</t>
  </si>
  <si>
    <t>拆装处理排气管前端接口漏气</t>
  </si>
  <si>
    <t>拆装进气岐管</t>
  </si>
  <si>
    <t>拆装排气管岐管</t>
  </si>
  <si>
    <t>更换风扇偶合器</t>
  </si>
  <si>
    <t>检修柴油高压泵</t>
  </si>
  <si>
    <t>非高压共轨</t>
  </si>
  <si>
    <t>清洗燃油箱</t>
  </si>
  <si>
    <t>含拆装油箱</t>
  </si>
  <si>
    <t>拆装高压油泵（柴油）</t>
  </si>
  <si>
    <t>清洗曲轴箱机油集滤器</t>
  </si>
  <si>
    <t>研磨气门（支）</t>
  </si>
  <si>
    <t>换发动机全套活塞环</t>
  </si>
  <si>
    <t>换连杆轴承</t>
  </si>
  <si>
    <t>检修空气压缩机</t>
  </si>
  <si>
    <t>换机油感应器</t>
  </si>
  <si>
    <t>检修离合器液压总泵</t>
  </si>
  <si>
    <t>免拆清洗引擎油路</t>
  </si>
  <si>
    <t>换发动机活塞、连杆</t>
  </si>
  <si>
    <t>更换正时齿轮</t>
  </si>
  <si>
    <t>换机油感应器、测量机油压力</t>
  </si>
  <si>
    <t>检修气门漏气（4 缸）</t>
  </si>
  <si>
    <t>检修气门漏气（6 缸）</t>
  </si>
  <si>
    <t>清洗更换燃油滤清器（外置式）</t>
  </si>
  <si>
    <t>更换检查水温感应器</t>
  </si>
  <si>
    <t>检修正时皮带异响或漏油</t>
  </si>
  <si>
    <t>检修更换机油格座</t>
  </si>
  <si>
    <t>镶气门座（个）</t>
  </si>
  <si>
    <t>油电路保养</t>
  </si>
  <si>
    <t>发动机电脑检测</t>
  </si>
  <si>
    <t>调怠速</t>
  </si>
  <si>
    <t>检修曲轴通风装置</t>
  </si>
  <si>
    <t>清洗空气滤清器或更换滤芯</t>
  </si>
  <si>
    <t>更换油箱</t>
  </si>
  <si>
    <t>检修正时链或齿</t>
  </si>
  <si>
    <t>清理发动机积碳（4 缸）</t>
  </si>
  <si>
    <t>拆装汽缸盖</t>
  </si>
  <si>
    <t>清理发动机积碳（6 缸）</t>
  </si>
  <si>
    <t>更换飞轮齿（含吊装波箱）</t>
  </si>
  <si>
    <t>更换三元催化器（不含吊装发动机）</t>
  </si>
  <si>
    <t>免拆清洗、中冷器、 曲轴箱</t>
  </si>
  <si>
    <t>拆洗三元催化器（不含吊装发动机）</t>
  </si>
  <si>
    <t>更换涡轮增压器</t>
  </si>
  <si>
    <t>拆装清洗柴油喷油嘴（支）</t>
  </si>
  <si>
    <t>维修项目三：
传动系统</t>
  </si>
  <si>
    <t>更换离合器片</t>
  </si>
  <si>
    <t>维修或保养离合器总泵</t>
  </si>
  <si>
    <t>维修或保养离合器分泵</t>
  </si>
  <si>
    <t>分解、修理差速器</t>
  </si>
  <si>
    <t>分解、修理手动变速箱</t>
  </si>
  <si>
    <t>吊装变速箱总成</t>
  </si>
  <si>
    <t>拆装波箱油底壳</t>
  </si>
  <si>
    <t>更换波箱吊胶</t>
  </si>
  <si>
    <t>换传动轴中间轴承或油封</t>
  </si>
  <si>
    <t>换油箱支架胶</t>
  </si>
  <si>
    <t>拆装后桥</t>
  </si>
  <si>
    <t>调校离合器</t>
  </si>
  <si>
    <t>换传动轴万向节总成</t>
  </si>
  <si>
    <t>换差速器油封</t>
  </si>
  <si>
    <t>换半轴油封（单边）</t>
  </si>
  <si>
    <t>更换轮毂轴承（轮）</t>
  </si>
  <si>
    <t>检修挂档机构</t>
  </si>
  <si>
    <t>检修变速箱操纵机构</t>
  </si>
  <si>
    <t>更换变速箱前油封</t>
  </si>
  <si>
    <t>更换变速箱后油封</t>
  </si>
  <si>
    <t>换离合器分离轴承</t>
  </si>
  <si>
    <t>检修后轮壳油封漏油</t>
  </si>
  <si>
    <t>更换米表线</t>
  </si>
  <si>
    <t>更换轮胎及动平衡（条）</t>
  </si>
  <si>
    <t>更换传动轴吊胶</t>
  </si>
  <si>
    <t>更换差速器油</t>
  </si>
  <si>
    <t>外调校手刹</t>
  </si>
  <si>
    <t>更换变速杆</t>
  </si>
  <si>
    <t>维修项目四：
悬挂系统</t>
  </si>
  <si>
    <t>更换轮胎螺丝（轮）</t>
  </si>
  <si>
    <t>更换前减震器（支）</t>
  </si>
  <si>
    <t>更换后减震器（支）</t>
  </si>
  <si>
    <t>拆装或更换转向节（单边）</t>
  </si>
  <si>
    <t>拆装前轮轴承（单边）</t>
  </si>
  <si>
    <t>拆装后轮轴承（单边）</t>
  </si>
  <si>
    <t>平衡轮胎（条）</t>
  </si>
  <si>
    <t>更换轮胎，平衡轮胎（四轮）</t>
  </si>
  <si>
    <t>更换钢圈，平衡轮胎（四轮）</t>
  </si>
  <si>
    <t>检修前轮钢板弹簧断（单边）</t>
  </si>
  <si>
    <t>检修后轮钢板弹簧断（单边）</t>
  </si>
  <si>
    <t>检修铆前钢板支架座</t>
  </si>
  <si>
    <t>检修铆后钢板支架座</t>
  </si>
  <si>
    <t>换转向节主销</t>
  </si>
  <si>
    <t>更换钢板销及衬套</t>
  </si>
  <si>
    <t>换后钢板弹簧（单边）</t>
  </si>
  <si>
    <t>更换前桥</t>
  </si>
  <si>
    <t>更换后桥</t>
  </si>
  <si>
    <t>调整转向角度</t>
  </si>
  <si>
    <t>检修横直拉杆</t>
  </si>
  <si>
    <t>更换前轮油封（轮）</t>
  </si>
  <si>
    <t>更换后轮油封（轮）</t>
  </si>
  <si>
    <t xml:space="preserve">  维修项目五：
    制动系统</t>
  </si>
  <si>
    <t>检修四轮刹车</t>
  </si>
  <si>
    <t>更换制动片</t>
  </si>
  <si>
    <t>更换制动鼓（个）</t>
  </si>
  <si>
    <t>更换手刹片</t>
  </si>
  <si>
    <t>光整制动鼓（个）</t>
  </si>
  <si>
    <t>更换制动踏板</t>
  </si>
  <si>
    <t>镗制动鼓（个）</t>
  </si>
  <si>
    <t>检修制动总泵</t>
  </si>
  <si>
    <t>更换制动总泵</t>
  </si>
  <si>
    <t>检修制动分泵（个）</t>
  </si>
  <si>
    <t>更换制动分泵（个）</t>
  </si>
  <si>
    <t>更换真空助力器</t>
  </si>
  <si>
    <t>更换 ABS 执行器</t>
  </si>
  <si>
    <t>更换 ABS 转速传感器（个）</t>
  </si>
  <si>
    <t>更换车轮制动软管（条）</t>
  </si>
  <si>
    <t>更换全车手刹拉线</t>
  </si>
  <si>
    <t>调整手拉杆</t>
  </si>
  <si>
    <t>换刹车比例阀</t>
  </si>
  <si>
    <t>调校四轮刹车</t>
  </si>
  <si>
    <t>更换刹车油</t>
  </si>
  <si>
    <t>检修 ABS 系统</t>
  </si>
  <si>
    <t>维修项目六：
转向系统</t>
  </si>
  <si>
    <t>四轮定位检测、调整</t>
  </si>
  <si>
    <t>前束检测、调整</t>
  </si>
  <si>
    <t>更换方向机总成</t>
  </si>
  <si>
    <t>大修方向机</t>
  </si>
  <si>
    <t>更换方向助力油泵</t>
  </si>
  <si>
    <t>拆装转向横拉杆（内球头）（不含四轮定位）</t>
  </si>
  <si>
    <t>拆装调整方向盘</t>
  </si>
  <si>
    <t>更换方向机油</t>
  </si>
  <si>
    <t>调整方向盘间隙</t>
  </si>
  <si>
    <t>更换助力泵油壶</t>
  </si>
  <si>
    <t>换方向机高低压油管</t>
  </si>
  <si>
    <t>更换方向盘</t>
  </si>
  <si>
    <t>换转向机十字轴</t>
  </si>
  <si>
    <t>换方向锁</t>
  </si>
  <si>
    <t>维修项目七：
空调系统</t>
  </si>
  <si>
    <t>补充雪种</t>
  </si>
  <si>
    <t>更换电磁离合器</t>
  </si>
  <si>
    <t>更换压缩机</t>
  </si>
  <si>
    <t>更换冷凝器</t>
  </si>
  <si>
    <t>清洁或更换蒸发器（不含拆装仪表台）</t>
  </si>
  <si>
    <t>更换暖水开关阀（不含拆装仪表台）</t>
  </si>
  <si>
    <t>更换风量调节开关（不含拆装仪表台）</t>
  </si>
  <si>
    <t>更换冷暖调节开关或拉索（不含拆装仪表台）</t>
  </si>
  <si>
    <t>更换 A/C 开关（不含拆装仪表台）</t>
  </si>
  <si>
    <t>更换暖风水箱（不含拆装仪表台）</t>
  </si>
  <si>
    <t>拆装装空调鼓风机（不含拆装仪表台）</t>
  </si>
  <si>
    <t>拆装空调进气滤网</t>
  </si>
  <si>
    <t>检修电子扇电路</t>
  </si>
  <si>
    <t>检修空调电路（不含拆装仪表台）</t>
  </si>
  <si>
    <t>维修项目七：空调系统</t>
  </si>
  <si>
    <t>空调系统大修（不含拆装仪表台）</t>
  </si>
  <si>
    <t>换雪种瓶</t>
  </si>
  <si>
    <t>抽真空加雪种</t>
  </si>
  <si>
    <t>换高低压管（条）</t>
  </si>
  <si>
    <t>检查更换空调继电器</t>
  </si>
  <si>
    <t>清洗冷气风口、管道（不含拆装仪表台）</t>
  </si>
  <si>
    <t>排除蒸发箱外水道堵塞</t>
  </si>
  <si>
    <t>更换膨胀阀（不含拆装仪表台）</t>
  </si>
  <si>
    <t>拆装更换冷气温度感应器（不含拆装仪表台）</t>
  </si>
  <si>
    <t>更换空调保险阀</t>
  </si>
  <si>
    <t>检修空调电路（自动）（不含拆装仪表台）</t>
  </si>
  <si>
    <t>检修暖气系统（不含拆装仪表台）</t>
  </si>
  <si>
    <t>拆装仪表台</t>
  </si>
  <si>
    <t>清洗蒸发器</t>
  </si>
  <si>
    <t>维修项目八：
电器系统</t>
  </si>
  <si>
    <t>检修里程表线路</t>
  </si>
  <si>
    <t>检修水温表线路</t>
  </si>
  <si>
    <t>检修转速表线路</t>
  </si>
  <si>
    <t>检修燃油表线路</t>
  </si>
  <si>
    <t>检修机油压力线路(机油灯亮)</t>
  </si>
  <si>
    <t>检修充电指示灯线路</t>
  </si>
  <si>
    <t>检修全车灯光线路</t>
  </si>
  <si>
    <t>拆修雨刮连杆机构（不含拆装仪表台）</t>
  </si>
  <si>
    <t>检修雨刮喷水机构</t>
  </si>
  <si>
    <t>更换雨刮喷水壶或喷水电机</t>
  </si>
  <si>
    <t>更换电池</t>
  </si>
  <si>
    <t>更换音响喇叭（个）</t>
  </si>
  <si>
    <t>拆装音响主机</t>
  </si>
  <si>
    <t>更换电喇叭</t>
  </si>
  <si>
    <t>更换气囊袋线盘</t>
  </si>
  <si>
    <t>更换升降器总开关</t>
  </si>
  <si>
    <t>更换前门升降器或马达（单门）</t>
  </si>
  <si>
    <t>更换后门升降器或马达（单门）</t>
  </si>
  <si>
    <t>更换转向组合开关</t>
  </si>
  <si>
    <t>更换前大灯或大灯座（只）（不含拆保险杠）</t>
  </si>
  <si>
    <t>更换前角灯（只）</t>
  </si>
  <si>
    <t>更换后尾灯（只）</t>
  </si>
  <si>
    <t>更换前保险杠灯（只）</t>
  </si>
  <si>
    <t>检修、更换前射灯</t>
  </si>
  <si>
    <t>检修手刹灯线路</t>
  </si>
  <si>
    <t>检修电动后视镜及电路</t>
  </si>
  <si>
    <t>/</t>
  </si>
  <si>
    <t>更换仪表板照明灯泡</t>
  </si>
  <si>
    <t>全车线路大修</t>
  </si>
  <si>
    <t>消除故障码</t>
  </si>
  <si>
    <t>更换室内倒车镜</t>
  </si>
  <si>
    <t>换刮雨马达（不含拆装仪表台）</t>
  </si>
  <si>
    <t>换继电器</t>
  </si>
  <si>
    <t>换保险盒（不含线束更换）</t>
  </si>
  <si>
    <t>检修电子防盗器系统</t>
  </si>
  <si>
    <t>检修车速传感器</t>
  </si>
  <si>
    <t>更换外把手</t>
  </si>
  <si>
    <t>更换四档泥板</t>
  </si>
  <si>
    <t>检修电动车窗电路</t>
  </si>
  <si>
    <t>检修中央门锁</t>
  </si>
  <si>
    <t>拆装更换门灯感应器（个）</t>
  </si>
  <si>
    <t>检修安全带感应器</t>
  </si>
  <si>
    <t>更换刹车油量感应器</t>
  </si>
  <si>
    <t>检修起动线路</t>
  </si>
  <si>
    <t>更换电池头（正）</t>
  </si>
  <si>
    <t>更换电池头（负）</t>
  </si>
  <si>
    <t>发动机保养电脑归零</t>
  </si>
  <si>
    <t>配装遥控器</t>
  </si>
  <si>
    <t>检修 CD 收放机外接电路</t>
  </si>
  <si>
    <t>检修电子仪表板电路</t>
  </si>
  <si>
    <t>检修更换雾灯（一对）</t>
  </si>
  <si>
    <t>更换雨刮臂</t>
  </si>
  <si>
    <t>检修倒车灯电路</t>
  </si>
  <si>
    <t>检修雨刮电路</t>
  </si>
  <si>
    <t>检修喇叭电路</t>
  </si>
  <si>
    <t>维修项目九：电器系统</t>
  </si>
  <si>
    <t>拆装车身饰件</t>
  </si>
  <si>
    <t>更换前中网</t>
  </si>
  <si>
    <t>更换前或后档风玻璃</t>
  </si>
  <si>
    <t>更换发动机盖</t>
  </si>
  <si>
    <t>更换发动机盖锁并调整</t>
  </si>
  <si>
    <t>更换发动机盖拉索拉手</t>
  </si>
  <si>
    <t>更换倒车镜（单边）</t>
  </si>
  <si>
    <t>更换前翼子板（单边）</t>
  </si>
  <si>
    <t>更换前车门（个）（含相关附件拆装）</t>
  </si>
  <si>
    <t>更换前门玻璃（件）（含相关附件拆装）</t>
  </si>
  <si>
    <t>拆装前门内饰板（件）</t>
  </si>
  <si>
    <t>拆装后门饰板（件）</t>
  </si>
  <si>
    <t>更换车身前立柱（单边）（含相关附件拆装）</t>
  </si>
  <si>
    <t>更换车身后立柱（单边）（含相关附件拆装）</t>
  </si>
  <si>
    <t>更换前门锁机并调整（个）</t>
  </si>
  <si>
    <t>更换后门锁机并调整</t>
  </si>
  <si>
    <t>更换落水槽饰条（条）</t>
  </si>
  <si>
    <t>更换前门玻璃绒槽（条）</t>
  </si>
  <si>
    <t>更换后门玻璃绒槽</t>
  </si>
  <si>
    <t>更换门锁驱动器（个）</t>
  </si>
  <si>
    <t>更换后门玻璃（件）</t>
  </si>
  <si>
    <t>更换前保险杠</t>
  </si>
  <si>
    <t>更换后保险杠</t>
  </si>
  <si>
    <t>更换全车锁（不含解码）</t>
  </si>
  <si>
    <t>更换后门玻璃外压条</t>
  </si>
  <si>
    <t>更换前门玻璃外压条</t>
  </si>
  <si>
    <t>修复校正大梁（不含拆装其他附件）</t>
  </si>
  <si>
    <t>更换车顶</t>
  </si>
  <si>
    <t>拆装车内天花</t>
  </si>
  <si>
    <t>更换油箱开启盖</t>
  </si>
  <si>
    <t>更换水箱上支架</t>
  </si>
  <si>
    <t>更换水箱下支架</t>
  </si>
  <si>
    <t>更换车门防水胶条</t>
  </si>
  <si>
    <t>更换车门外拉手</t>
  </si>
  <si>
    <t>更换车门内拉手</t>
  </si>
  <si>
    <t>更换车门限位器</t>
  </si>
  <si>
    <t>拆装前排座椅（个）</t>
  </si>
  <si>
    <t>拆装后排座椅及靠背</t>
  </si>
  <si>
    <t>更换前保险杠内支架</t>
  </si>
  <si>
    <t>更换前叶子板内托（左或右）</t>
  </si>
  <si>
    <t>更换后叶子板内托（左或右）</t>
  </si>
  <si>
    <t>更换前、后门门铰（对）</t>
  </si>
  <si>
    <t>更换前大灯（个）</t>
  </si>
  <si>
    <t>单门修复</t>
  </si>
  <si>
    <t>前杠修复</t>
  </si>
  <si>
    <t>前叶子板修复</t>
  </si>
  <si>
    <t>引擎盖修复</t>
  </si>
  <si>
    <t>修玻璃升降器电动</t>
  </si>
  <si>
    <t>换单门锁芯</t>
  </si>
  <si>
    <t>换引擎盖锁</t>
  </si>
  <si>
    <t>检修排气管、消声器</t>
  </si>
  <si>
    <t>电池架烧焊固定</t>
  </si>
  <si>
    <t>检修中门轴承</t>
  </si>
  <si>
    <t>检修车头盖锁</t>
  </si>
  <si>
    <t>后尾板修复</t>
  </si>
  <si>
    <t>车身大修</t>
  </si>
  <si>
    <t>前照面修复</t>
  </si>
  <si>
    <t>前玻璃框锈蚀修复</t>
  </si>
  <si>
    <t>后玻璃框锈蚀修复</t>
  </si>
  <si>
    <t>车顶沙板修复</t>
  </si>
  <si>
    <t>更换安全带（条）（不含电脑解码）</t>
  </si>
  <si>
    <t>调校车门（个）</t>
  </si>
  <si>
    <t>调校尾门</t>
  </si>
  <si>
    <t>拆装全车附件</t>
  </si>
  <si>
    <t>修复备胎架</t>
  </si>
  <si>
    <t>调校门锁位（门）</t>
  </si>
  <si>
    <t>维修项目十：
钣金</t>
  </si>
  <si>
    <t>发动机盖凹位修复及校正</t>
  </si>
  <si>
    <t>左前叶子板凹位修复及校正</t>
  </si>
  <si>
    <t>右前叶子板凹位修复及校正</t>
  </si>
  <si>
    <t>车顶凹位修复及校正</t>
  </si>
  <si>
    <t>左前门凹位修复及校正</t>
  </si>
  <si>
    <t>右前门凹位修复及校正</t>
  </si>
  <si>
    <t>左前立柱凹位修复及校正</t>
  </si>
  <si>
    <t>右前立柱凹位修复及校正</t>
  </si>
  <si>
    <t>左后柱凹位修复及校正</t>
  </si>
  <si>
    <t>右后柱凹位修复及校正</t>
  </si>
  <si>
    <t>左后门凹位修复及校正</t>
  </si>
  <si>
    <t>右后门凹位修复及校正</t>
  </si>
  <si>
    <t>左后车身沙板凹位修复及校正</t>
  </si>
  <si>
    <t>右后车身沙板凹位修复及校正</t>
  </si>
  <si>
    <t>前保险杠凹位修复及校正</t>
  </si>
  <si>
    <t>修复前、后大梁</t>
  </si>
  <si>
    <t>维修项目十一：
烤漆及美容</t>
  </si>
  <si>
    <t>全车烤漆内外</t>
  </si>
  <si>
    <t>发动机盖烤漆（新件）</t>
  </si>
  <si>
    <t>发动机盖烤漆（修复）</t>
  </si>
  <si>
    <t>前保险杠烤漆（新件）</t>
  </si>
  <si>
    <t>前保险杠烤漆（修复）</t>
  </si>
  <si>
    <t>前保险杠补漆（局部）</t>
  </si>
  <si>
    <t>前叶子板烤漆（新件）</t>
  </si>
  <si>
    <t>前叶子板烤漆（修复）</t>
  </si>
  <si>
    <t>后车身沙板烤漆</t>
  </si>
  <si>
    <t>车门烤漆（新件）个</t>
  </si>
  <si>
    <t>车门烤漆（修复）个</t>
  </si>
  <si>
    <t>前立柱烤漆</t>
  </si>
  <si>
    <t>后立柱烤漆</t>
  </si>
  <si>
    <t>车门上幅烤漆</t>
  </si>
  <si>
    <t>车顶烤漆</t>
  </si>
  <si>
    <t>大梁修复后补漆</t>
  </si>
  <si>
    <t>倒车镜烤漆</t>
  </si>
  <si>
    <t>洗 车</t>
  </si>
  <si>
    <t>全车装表防爆膜</t>
  </si>
  <si>
    <t>不含材料</t>
  </si>
  <si>
    <t>维修项目十二：
烤漆及美容</t>
  </si>
  <si>
    <t>维修项目十二：
烤漆及美容</t>
  </si>
  <si>
    <t>维修项目十三：
高空作业车（含伸缩臂、折叠臂）
液压系统</t>
  </si>
  <si>
    <t>全车内外沙板凹位霉烂位修复及校正(严重)</t>
  </si>
  <si>
    <t>8-12t 液压系统压力调整(拆卸所有溢流阀、并进行清洗、需要研磨的部位进行研磨)台</t>
  </si>
  <si>
    <t>16t 液压系统压力调整(拆卸所有溢流阀、并进行清洗、需要研磨的部位进行研磨)台</t>
  </si>
  <si>
    <t>25-40t 液压系统压力调整(拆卸所有溢流阀、并进行清洗、需要研磨的部位进行研磨)台</t>
  </si>
  <si>
    <t>50-65t 液压系统压力调整(拆卸所有溢流阀、并进行清洗、需要研磨的部位进行研磨)台</t>
  </si>
  <si>
    <t>更换 O 型圏支腿油缸(个)</t>
  </si>
  <si>
    <t>更换 O 型圏液压锁(个)</t>
  </si>
  <si>
    <t>更换 O 型圏下部操纵阀(个)</t>
  </si>
  <si>
    <t>更换 O 型圏下部管路(个)</t>
  </si>
  <si>
    <t>更换 O 型圏变幅油缸(个)</t>
  </si>
  <si>
    <t>更换 O 型圏平衡阀(个)</t>
  </si>
  <si>
    <t>更换 O 型圏上部操纵阀(个)</t>
  </si>
  <si>
    <t>更换 O 型圏卷扬机油路(个)</t>
  </si>
  <si>
    <t>更换 O 型圏回转油路(个)</t>
  </si>
  <si>
    <t>更换 O 型圏伸缩回路(个)</t>
  </si>
  <si>
    <t>更换 O 型圏中心回转上接头(个)</t>
  </si>
  <si>
    <t>更换 O 型圏中心回转下接头(个)</t>
  </si>
  <si>
    <t>清洗支腿油缸、更换 O 型圏(根)</t>
  </si>
  <si>
    <t>支腿油缸拆卸及安装(根)</t>
  </si>
  <si>
    <t>变幅油缸拆卸及安装(根)</t>
  </si>
  <si>
    <t>清洗变幅油缸、更换 O 型圏(根)</t>
  </si>
  <si>
    <t>支腿油缸缸筒拉毛研磨(根)</t>
  </si>
  <si>
    <t>变幅油缸缸筒拉毛研磨(根)</t>
  </si>
  <si>
    <t>伸缩油缸缸筒拉毛研磨(根)</t>
  </si>
  <si>
    <t>支腿活塞杆校正(根)</t>
  </si>
  <si>
    <t>变幅活塞杆校正(根)</t>
  </si>
  <si>
    <t>伸缩活塞杆校正(根)</t>
  </si>
  <si>
    <t>回转制动器外油缸修理(个)</t>
  </si>
  <si>
    <t>回转制动器内油缸修理(个)</t>
  </si>
  <si>
    <t>卷扬制动器外油缸修理(个)</t>
  </si>
  <si>
    <t>卷扬制动器内油缸修理(个)</t>
  </si>
  <si>
    <t>卷扬离合器油缸拆卸及安装(个)</t>
  </si>
  <si>
    <t>卷扬离合器油缸修理(个)</t>
  </si>
  <si>
    <t>蓄能器阀管拆卸及安装(个)</t>
  </si>
  <si>
    <t>蓄能器阀芯座拆卸及组装(个)</t>
  </si>
  <si>
    <t>蓄能器阀芯座研磨(个)</t>
  </si>
  <si>
    <t>中心回转上接头管拆卸及安装(个)</t>
  </si>
  <si>
    <t>中心回转下接头管拆卸及安装(个)</t>
  </si>
  <si>
    <t>中心回转器接头拆卸及组装(个)</t>
  </si>
  <si>
    <t>中心回转接头换油封(个)</t>
  </si>
  <si>
    <t>平衡阀修理(个)</t>
  </si>
  <si>
    <t>液压锁修理(个)</t>
  </si>
  <si>
    <t>取力器拆卸及安装包含排放和添加变速箱机油(个)</t>
  </si>
  <si>
    <t>更换方向机齿轮泵(个)</t>
  </si>
  <si>
    <t>更换方向机随动阀(个)</t>
  </si>
  <si>
    <t>修理方向机随动阀(个)</t>
  </si>
  <si>
    <t>拆卸吊臂(二节臂)</t>
  </si>
  <si>
    <t>拆卸吊臂(三节臂)</t>
  </si>
  <si>
    <t>拆卸吊臂(四节臂)</t>
  </si>
  <si>
    <t>拆卸吊臂(五节臂)</t>
  </si>
  <si>
    <t>伸缩油缸拆卸及安装</t>
  </si>
  <si>
    <t>伸缩油缸清洗及更换油封(根)</t>
  </si>
  <si>
    <t>检修过卷电器(台)</t>
  </si>
  <si>
    <t>检修安全报警器(台)</t>
  </si>
  <si>
    <t>检修称重装置(台)</t>
  </si>
  <si>
    <t>修理拉线盒(台)</t>
  </si>
  <si>
    <t>修理上车灯光(台)</t>
  </si>
  <si>
    <t>力距限制器调整(台)</t>
  </si>
  <si>
    <t>力距限制器检修(台)</t>
  </si>
  <si>
    <t>液压系统管路清洗</t>
  </si>
  <si>
    <t>液压系统保养(转台、主臂、滑轮、回转支承、活动支腿注润滑油、卷扬减速机、回转减速机换齿轮油)</t>
  </si>
  <si>
    <t>更换卷扬机钢丝绳</t>
  </si>
  <si>
    <t>更换中心回转体</t>
  </si>
  <si>
    <t>检修上车油门(16 吨以上)</t>
  </si>
  <si>
    <t>检修上车油门(8 吨以下)</t>
  </si>
  <si>
    <t>维修项目十四：汽车起重机（各吨
位吊车）液压系统</t>
  </si>
  <si>
    <t>卷扬机解困及钢丝绳排整</t>
  </si>
  <si>
    <t>（左）右侧除锈除霉</t>
  </si>
  <si>
    <t>液压油箱补漏</t>
  </si>
  <si>
    <t>检修转向灯线路</t>
  </si>
  <si>
    <t>拆装方向泵皮带更换调整轮</t>
  </si>
  <si>
    <t>更换柴油低压油管</t>
  </si>
  <si>
    <t>整车顶锈蚀漏水修复</t>
  </si>
  <si>
    <t>整车液压调试和试吊</t>
  </si>
  <si>
    <t>钢丝绳切割及拆除</t>
  </si>
  <si>
    <t>装工具箱</t>
  </si>
  <si>
    <t>装仪表台饰件</t>
  </si>
  <si>
    <t>上座驾驶楼爆漆除锈</t>
  </si>
  <si>
    <t>换保险丝</t>
  </si>
  <si>
    <t>拆装全车爆闪灯</t>
  </si>
  <si>
    <t>全车活动位打黄油</t>
  </si>
  <si>
    <t>更换上车操作杆指示标识</t>
  </si>
  <si>
    <t>车身（左）（右）（后）侧中幅沙板生锈位防锈处理</t>
  </si>
  <si>
    <t>DPF再生修复</t>
  </si>
  <si>
    <t>更换副水箱</t>
  </si>
  <si>
    <t>拆装清洗尿素喷嘴</t>
  </si>
  <si>
    <t>拆装清洗尿素泵</t>
  </si>
  <si>
    <t>更换尿素液</t>
  </si>
  <si>
    <t>检修空气辅助阀线路</t>
  </si>
  <si>
    <t>拆装后排暖风总成更换风机电阻</t>
  </si>
  <si>
    <t>拆装更换变速箱小盖</t>
  </si>
  <si>
    <t>更换边灯</t>
  </si>
  <si>
    <t>换前高位示宽灯</t>
  </si>
  <si>
    <t>更换液压油</t>
  </si>
  <si>
    <t>前液压支承腿行程传感器拆卸及安装</t>
  </si>
  <si>
    <t>左前液压支承腿拆卸及安装</t>
  </si>
  <si>
    <t>更换后副钢板缓冲胶</t>
  </si>
  <si>
    <t>换上车风扇</t>
  </si>
  <si>
    <t>贴车身反光标识</t>
  </si>
  <si>
    <t>拆装射灯，车顶警灯</t>
  </si>
  <si>
    <t>更换真空罐</t>
  </si>
  <si>
    <t>拆装排气EGR更换EGR总成</t>
  </si>
  <si>
    <t>更换液压油管</t>
  </si>
  <si>
    <t>更换锁芯</t>
  </si>
  <si>
    <t>外观贴标语及广告</t>
  </si>
  <si>
    <t>更换离合油</t>
  </si>
  <si>
    <t>更换刹车真空软管</t>
  </si>
  <si>
    <t>车厢护栏拆装（烧焊）</t>
  </si>
  <si>
    <t>更换方向盘防尘套</t>
  </si>
  <si>
    <t>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</si>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</sst>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43">
    <font>
      <sz val="11"/>
      <color rgb="FF000000"/>
      <name val="Arial"/>
      <charset val="204"/>
    </font>
    <font>
      <sz val="10"/>
      <color rgb="FF000000"/>
      <name val="宋体"/>
      <charset val="204"/>
    </font>
    <font>
      <b/>
      <sz val="12"/>
      <name val="SimSun"/>
      <charset val="134"/>
    </font>
    <font>
      <b/>
      <sz val="12"/>
      <color rgb="FF000000"/>
      <name val="Arial"/>
      <charset val="134"/>
    </font>
    <font>
      <b/>
      <sz val="9"/>
      <color rgb="FF000000"/>
      <name val="SimSun"/>
      <charset val="134"/>
    </font>
    <font>
      <b/>
      <sz val="10"/>
      <name val="宋体"/>
      <charset val="134"/>
      <scheme val="major"/>
    </font>
    <font>
      <b/>
      <sz val="10"/>
      <color rgb="FF000000"/>
      <name val="宋体"/>
      <charset val="204"/>
      <scheme val="maj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204"/>
    </font>
    <font>
      <sz val="9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b/>
      <sz val="11"/>
      <color rgb="FF000000"/>
      <name val="宋体"/>
      <charset val="204"/>
    </font>
    <font>
      <b/>
      <sz val="11"/>
      <color rgb="FF000000"/>
      <name val="Arial"/>
      <charset val="204"/>
    </font>
    <font>
      <b/>
      <sz val="12"/>
      <color rgb="FF000000"/>
      <name val="宋体"/>
      <charset val="204"/>
    </font>
    <font>
      <b/>
      <sz val="12"/>
      <color rgb="FF000000"/>
      <name val="Arial"/>
      <charset val="204"/>
    </font>
    <font>
      <sz val="12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7" applyNumberFormat="0" applyAlignment="0" applyProtection="0">
      <alignment vertical="center"/>
    </xf>
    <xf numFmtId="0" fontId="33" fillId="4" borderId="8" applyNumberFormat="0" applyAlignment="0" applyProtection="0">
      <alignment vertical="center"/>
    </xf>
    <xf numFmtId="0" fontId="34" fillId="4" borderId="7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50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177" fontId="1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righ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horizontal="left" vertical="top" wrapText="1"/>
    </xf>
    <xf numFmtId="177" fontId="13" fillId="0" borderId="3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right" vertical="top" wrapText="1" indent="1"/>
    </xf>
    <xf numFmtId="0" fontId="12" fillId="0" borderId="3" xfId="0" applyNumberFormat="1" applyFont="1" applyFill="1" applyBorder="1" applyAlignment="1">
      <alignment horizontal="center" vertical="center" wrapText="1"/>
    </xf>
    <xf numFmtId="178" fontId="10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178" fontId="16" fillId="0" borderId="3" xfId="0" applyNumberFormat="1" applyFont="1" applyFill="1" applyBorder="1" applyAlignment="1">
      <alignment horizontal="center" vertical="center" wrapText="1"/>
    </xf>
    <xf numFmtId="177" fontId="1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8"/>
  <sheetViews>
    <sheetView tabSelected="1" view="pageBreakPreview" zoomScaleNormal="100" workbookViewId="0">
      <pane ySplit="4" topLeftCell="A5" activePane="bottomLeft" state="frozen"/>
      <selection/>
      <selection pane="bottomLeft" activeCell="C16" sqref="C16"/>
    </sheetView>
  </sheetViews>
  <sheetFormatPr defaultColWidth="10.2833333333333" defaultRowHeight="14.25"/>
  <cols>
    <col min="1" max="1" width="16.25" customWidth="1"/>
    <col min="2" max="2" width="7.075" customWidth="1"/>
    <col min="3" max="3" width="30.875" customWidth="1"/>
    <col min="4" max="4" width="11.375" customWidth="1"/>
    <col min="5" max="5" width="12.75" customWidth="1"/>
    <col min="6" max="6" width="11.875" customWidth="1"/>
    <col min="7" max="7" width="11" customWidth="1"/>
    <col min="8" max="8" width="11.25" customWidth="1"/>
    <col min="9" max="9" width="10.125" customWidth="1"/>
    <col min="10" max="10" width="9.375" customWidth="1"/>
  </cols>
  <sheetData>
    <row r="1" ht="45" customHeight="1" spans="1:10">
      <c r="A1" s="2" t="s">
        <v>0</v>
      </c>
      <c r="B1" s="3"/>
      <c r="C1" s="4"/>
      <c r="D1" s="3"/>
      <c r="E1" s="3"/>
      <c r="F1" s="3"/>
      <c r="G1" s="3"/>
      <c r="H1" s="3"/>
      <c r="I1" s="3"/>
      <c r="J1" s="3"/>
    </row>
    <row r="2" ht="20" customHeight="1" spans="1:10">
      <c r="E2" s="5"/>
      <c r="F2" s="6"/>
      <c r="G2" s="6"/>
      <c r="H2" s="6"/>
      <c r="I2" s="6"/>
      <c r="J2" s="6"/>
    </row>
    <row r="3" ht="27" customHeight="1" spans="1:10">
      <c r="A3" s="7" t="s">
        <v>1</v>
      </c>
      <c r="B3" s="7" t="s">
        <v>2</v>
      </c>
      <c r="C3" s="7" t="s">
        <v>3</v>
      </c>
      <c r="D3" s="7" t="s">
        <v>4</v>
      </c>
      <c r="E3" s="8"/>
      <c r="F3" s="8"/>
      <c r="G3" s="7" t="s">
        <v>5</v>
      </c>
      <c r="H3" s="8"/>
      <c r="I3" s="8"/>
      <c r="J3" s="7" t="s">
        <v>6</v>
      </c>
    </row>
    <row r="4" ht="31" customHeight="1" spans="1:10">
      <c r="A4" s="8"/>
      <c r="B4" s="8"/>
      <c r="C4" s="8"/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8"/>
    </row>
    <row r="5" ht="24" customHeight="1" spans="1:10">
      <c r="A5" s="9" t="s">
        <v>10</v>
      </c>
      <c r="B5" s="10">
        <v>101</v>
      </c>
      <c r="C5" s="11" t="s">
        <v>11</v>
      </c>
      <c r="D5" s="12">
        <v>235</v>
      </c>
      <c r="E5" s="13">
        <f>$D5*1.13</f>
        <v>265.55</v>
      </c>
      <c r="F5" s="13">
        <f>$D5*1.03</f>
        <v>242.05</v>
      </c>
      <c r="G5" s="12">
        <v>235</v>
      </c>
      <c r="H5" s="13">
        <f>$G5*1.13</f>
        <v>265.55</v>
      </c>
      <c r="I5" s="13">
        <f>$G5*1.03</f>
        <v>242.05</v>
      </c>
      <c r="J5" s="14"/>
    </row>
    <row r="6" ht="24" customHeight="1" spans="1:10">
      <c r="A6" s="15"/>
      <c r="B6" s="16">
        <v>102</v>
      </c>
      <c r="C6" s="17" t="s">
        <v>12</v>
      </c>
      <c r="D6" s="18">
        <v>269</v>
      </c>
      <c r="E6" s="19">
        <f t="shared" ref="E6:E36" si="0">$D6*1.13</f>
        <v>303.97</v>
      </c>
      <c r="F6" s="19">
        <f t="shared" ref="F6:F25" si="1">$D6*1.03</f>
        <v>277.07</v>
      </c>
      <c r="G6" s="18">
        <v>269</v>
      </c>
      <c r="H6" s="19">
        <f t="shared" ref="H6:H19" si="2">$G6*1.13</f>
        <v>303.97</v>
      </c>
      <c r="I6" s="19">
        <f t="shared" ref="I6:I37" si="3">$G6*1.03</f>
        <v>277.07</v>
      </c>
      <c r="J6" s="20"/>
    </row>
    <row r="7" ht="24" customHeight="1" spans="1:10">
      <c r="A7" s="15"/>
      <c r="B7" s="16">
        <v>103</v>
      </c>
      <c r="C7" s="17" t="s">
        <v>13</v>
      </c>
      <c r="D7" s="19">
        <v>446</v>
      </c>
      <c r="E7" s="19">
        <f t="shared" si="0"/>
        <v>503.98</v>
      </c>
      <c r="F7" s="19">
        <f t="shared" si="1"/>
        <v>459.38</v>
      </c>
      <c r="G7" s="19">
        <v>446</v>
      </c>
      <c r="H7" s="19">
        <f t="shared" si="2"/>
        <v>503.98</v>
      </c>
      <c r="I7" s="19">
        <f t="shared" si="3"/>
        <v>459.38</v>
      </c>
      <c r="J7" s="20"/>
    </row>
    <row r="8" ht="24" customHeight="1" spans="1:10">
      <c r="A8" s="15"/>
      <c r="B8" s="16">
        <v>104</v>
      </c>
      <c r="C8" s="17" t="s">
        <v>14</v>
      </c>
      <c r="D8" s="18">
        <v>507</v>
      </c>
      <c r="E8" s="19">
        <f t="shared" si="0"/>
        <v>572.91</v>
      </c>
      <c r="F8" s="19">
        <f t="shared" si="1"/>
        <v>522.21</v>
      </c>
      <c r="G8" s="18">
        <v>598</v>
      </c>
      <c r="H8" s="19">
        <f t="shared" si="2"/>
        <v>675.74</v>
      </c>
      <c r="I8" s="19">
        <f t="shared" si="3"/>
        <v>615.94</v>
      </c>
      <c r="J8" s="20"/>
    </row>
    <row r="9" ht="24" customHeight="1" spans="1:10">
      <c r="A9" s="15"/>
      <c r="B9" s="16">
        <v>105</v>
      </c>
      <c r="C9" s="17" t="s">
        <v>15</v>
      </c>
      <c r="D9" s="19">
        <v>48</v>
      </c>
      <c r="E9" s="19">
        <f t="shared" si="0"/>
        <v>54.24</v>
      </c>
      <c r="F9" s="19">
        <f t="shared" si="1"/>
        <v>49.44</v>
      </c>
      <c r="G9" s="19">
        <v>48</v>
      </c>
      <c r="H9" s="19">
        <f t="shared" si="2"/>
        <v>54.24</v>
      </c>
      <c r="I9" s="19">
        <f t="shared" si="3"/>
        <v>49.44</v>
      </c>
      <c r="J9" s="20"/>
    </row>
    <row r="10" ht="24" customHeight="1" spans="1:10">
      <c r="A10" s="15"/>
      <c r="B10" s="16">
        <v>106</v>
      </c>
      <c r="C10" s="17" t="s">
        <v>16</v>
      </c>
      <c r="D10" s="18">
        <v>46</v>
      </c>
      <c r="E10" s="19">
        <f t="shared" si="0"/>
        <v>51.98</v>
      </c>
      <c r="F10" s="19">
        <f t="shared" si="1"/>
        <v>47.38</v>
      </c>
      <c r="G10" s="18">
        <v>46</v>
      </c>
      <c r="H10" s="19">
        <f t="shared" si="2"/>
        <v>51.98</v>
      </c>
      <c r="I10" s="19">
        <f t="shared" si="3"/>
        <v>47.38</v>
      </c>
      <c r="J10" s="20"/>
    </row>
    <row r="11" ht="24" customHeight="1" spans="1:10">
      <c r="A11" s="15"/>
      <c r="B11" s="16">
        <v>107</v>
      </c>
      <c r="C11" s="17" t="s">
        <v>17</v>
      </c>
      <c r="D11" s="19">
        <v>159</v>
      </c>
      <c r="E11" s="19">
        <f t="shared" si="0"/>
        <v>179.67</v>
      </c>
      <c r="F11" s="19">
        <f t="shared" si="1"/>
        <v>163.77</v>
      </c>
      <c r="G11" s="19">
        <v>159</v>
      </c>
      <c r="H11" s="19">
        <f t="shared" si="2"/>
        <v>179.67</v>
      </c>
      <c r="I11" s="19">
        <f t="shared" si="3"/>
        <v>163.77</v>
      </c>
      <c r="J11" s="20"/>
    </row>
    <row r="12" ht="24" customHeight="1" spans="1:10">
      <c r="A12" s="15"/>
      <c r="B12" s="16">
        <v>108</v>
      </c>
      <c r="C12" s="17" t="s">
        <v>18</v>
      </c>
      <c r="D12" s="21">
        <v>159</v>
      </c>
      <c r="E12" s="19">
        <f t="shared" si="0"/>
        <v>179.67</v>
      </c>
      <c r="F12" s="19">
        <f t="shared" si="1"/>
        <v>163.77</v>
      </c>
      <c r="G12" s="21">
        <v>159</v>
      </c>
      <c r="H12" s="19">
        <f t="shared" si="2"/>
        <v>179.67</v>
      </c>
      <c r="I12" s="19">
        <f t="shared" si="3"/>
        <v>163.77</v>
      </c>
      <c r="J12" s="20"/>
    </row>
    <row r="13" ht="24" customHeight="1" spans="1:10">
      <c r="A13" s="15"/>
      <c r="B13" s="16">
        <v>109</v>
      </c>
      <c r="C13" s="17" t="s">
        <v>19</v>
      </c>
      <c r="D13" s="18">
        <v>117</v>
      </c>
      <c r="E13" s="19">
        <f t="shared" si="0"/>
        <v>132.21</v>
      </c>
      <c r="F13" s="19">
        <f t="shared" si="1"/>
        <v>120.51</v>
      </c>
      <c r="G13" s="18">
        <v>128</v>
      </c>
      <c r="H13" s="19">
        <f t="shared" si="2"/>
        <v>144.64</v>
      </c>
      <c r="I13" s="19">
        <f t="shared" si="3"/>
        <v>131.84</v>
      </c>
      <c r="J13" s="20"/>
    </row>
    <row r="14" ht="24" customHeight="1" spans="1:10">
      <c r="A14" s="15"/>
      <c r="B14" s="16">
        <v>110</v>
      </c>
      <c r="C14" s="17" t="s">
        <v>20</v>
      </c>
      <c r="D14" s="18">
        <v>107</v>
      </c>
      <c r="E14" s="19">
        <f t="shared" si="0"/>
        <v>120.91</v>
      </c>
      <c r="F14" s="19">
        <f t="shared" si="1"/>
        <v>110.21</v>
      </c>
      <c r="G14" s="18">
        <v>107</v>
      </c>
      <c r="H14" s="19">
        <f t="shared" si="2"/>
        <v>120.91</v>
      </c>
      <c r="I14" s="19">
        <f t="shared" si="3"/>
        <v>110.21</v>
      </c>
      <c r="J14" s="20"/>
    </row>
    <row r="15" ht="24" customHeight="1" spans="1:10">
      <c r="A15" s="15"/>
      <c r="B15" s="16">
        <v>111</v>
      </c>
      <c r="C15" s="17" t="s">
        <v>21</v>
      </c>
      <c r="D15" s="18">
        <v>85</v>
      </c>
      <c r="E15" s="19">
        <f t="shared" si="0"/>
        <v>96.05</v>
      </c>
      <c r="F15" s="19">
        <f t="shared" si="1"/>
        <v>87.55</v>
      </c>
      <c r="G15" s="18">
        <v>85</v>
      </c>
      <c r="H15" s="19">
        <f t="shared" si="2"/>
        <v>96.05</v>
      </c>
      <c r="I15" s="19">
        <f t="shared" si="3"/>
        <v>87.55</v>
      </c>
      <c r="J15" s="20"/>
    </row>
    <row r="16" ht="24" customHeight="1" spans="1:10">
      <c r="A16" s="22" t="s">
        <v>22</v>
      </c>
      <c r="B16" s="16">
        <v>201</v>
      </c>
      <c r="C16" s="17" t="s">
        <v>23</v>
      </c>
      <c r="D16" s="18">
        <v>1388</v>
      </c>
      <c r="E16" s="19">
        <f t="shared" si="0"/>
        <v>1568.44</v>
      </c>
      <c r="F16" s="19">
        <f t="shared" si="1"/>
        <v>1429.64</v>
      </c>
      <c r="G16" s="18">
        <v>1388</v>
      </c>
      <c r="H16" s="19">
        <f t="shared" si="2"/>
        <v>1568.44</v>
      </c>
      <c r="I16" s="19">
        <f t="shared" si="3"/>
        <v>1429.64</v>
      </c>
      <c r="J16" s="20"/>
    </row>
    <row r="17" ht="24" customHeight="1" spans="1:10">
      <c r="A17" s="22"/>
      <c r="B17" s="16">
        <v>202</v>
      </c>
      <c r="C17" s="17" t="s">
        <v>24</v>
      </c>
      <c r="D17" s="18">
        <v>482</v>
      </c>
      <c r="E17" s="19">
        <f t="shared" si="0"/>
        <v>544.66</v>
      </c>
      <c r="F17" s="19">
        <f t="shared" si="1"/>
        <v>496.46</v>
      </c>
      <c r="G17" s="18">
        <v>482</v>
      </c>
      <c r="H17" s="19">
        <f t="shared" si="2"/>
        <v>544.66</v>
      </c>
      <c r="I17" s="19">
        <f t="shared" si="3"/>
        <v>496.46</v>
      </c>
      <c r="J17" s="20"/>
    </row>
    <row r="18" ht="24" customHeight="1" spans="1:10">
      <c r="A18" s="22"/>
      <c r="B18" s="16">
        <v>203</v>
      </c>
      <c r="C18" s="17" t="s">
        <v>25</v>
      </c>
      <c r="D18" s="18">
        <v>45</v>
      </c>
      <c r="E18" s="19">
        <f t="shared" si="0"/>
        <v>50.85</v>
      </c>
      <c r="F18" s="19">
        <f t="shared" si="1"/>
        <v>46.35</v>
      </c>
      <c r="G18" s="18">
        <v>39</v>
      </c>
      <c r="H18" s="19">
        <f t="shared" si="2"/>
        <v>44.07</v>
      </c>
      <c r="I18" s="19">
        <f t="shared" si="3"/>
        <v>40.17</v>
      </c>
      <c r="J18" s="20"/>
    </row>
    <row r="19" ht="24" customHeight="1" spans="1:10">
      <c r="A19" s="22"/>
      <c r="B19" s="16">
        <v>204</v>
      </c>
      <c r="C19" s="17" t="s">
        <v>26</v>
      </c>
      <c r="D19" s="18">
        <v>76</v>
      </c>
      <c r="E19" s="19">
        <f t="shared" si="0"/>
        <v>85.88</v>
      </c>
      <c r="F19" s="19">
        <f t="shared" si="1"/>
        <v>78.28</v>
      </c>
      <c r="G19" s="18">
        <v>76</v>
      </c>
      <c r="H19" s="19">
        <f t="shared" si="2"/>
        <v>85.88</v>
      </c>
      <c r="I19" s="19">
        <f t="shared" si="3"/>
        <v>78.28</v>
      </c>
      <c r="J19" s="20"/>
    </row>
    <row r="20" ht="24" customHeight="1" spans="1:10">
      <c r="A20" s="22"/>
      <c r="B20" s="16">
        <v>205</v>
      </c>
      <c r="C20" s="17" t="s">
        <v>27</v>
      </c>
      <c r="D20" s="18">
        <v>76</v>
      </c>
      <c r="E20" s="19">
        <f t="shared" si="0"/>
        <v>85.88</v>
      </c>
      <c r="F20" s="19">
        <f t="shared" si="1"/>
        <v>78.28</v>
      </c>
      <c r="G20" s="18">
        <v>76</v>
      </c>
      <c r="H20" s="19">
        <f t="shared" ref="H20:H36" si="4">$G20*1.13</f>
        <v>85.88</v>
      </c>
      <c r="I20" s="19">
        <f t="shared" si="3"/>
        <v>78.28</v>
      </c>
      <c r="J20" s="20"/>
    </row>
    <row r="21" ht="24" customHeight="1" spans="1:10">
      <c r="A21" s="22"/>
      <c r="B21" s="16">
        <v>206</v>
      </c>
      <c r="C21" s="17" t="s">
        <v>28</v>
      </c>
      <c r="D21" s="18">
        <v>76</v>
      </c>
      <c r="E21" s="19">
        <f t="shared" si="0"/>
        <v>85.88</v>
      </c>
      <c r="F21" s="19">
        <f t="shared" si="1"/>
        <v>78.28</v>
      </c>
      <c r="G21" s="18">
        <v>76</v>
      </c>
      <c r="H21" s="19">
        <f t="shared" si="4"/>
        <v>85.88</v>
      </c>
      <c r="I21" s="19">
        <f t="shared" si="3"/>
        <v>78.28</v>
      </c>
      <c r="J21" s="20"/>
    </row>
    <row r="22" ht="24" customHeight="1" spans="1:10">
      <c r="A22" s="22"/>
      <c r="B22" s="16">
        <v>207</v>
      </c>
      <c r="C22" s="17" t="s">
        <v>29</v>
      </c>
      <c r="D22" s="18">
        <v>46</v>
      </c>
      <c r="E22" s="19">
        <f t="shared" si="0"/>
        <v>51.98</v>
      </c>
      <c r="F22" s="19">
        <f t="shared" si="1"/>
        <v>47.38</v>
      </c>
      <c r="G22" s="18">
        <v>46</v>
      </c>
      <c r="H22" s="19">
        <f t="shared" si="4"/>
        <v>51.98</v>
      </c>
      <c r="I22" s="19">
        <f t="shared" si="3"/>
        <v>47.38</v>
      </c>
      <c r="J22" s="20"/>
    </row>
    <row r="23" ht="24" customHeight="1" spans="1:10">
      <c r="A23" s="22"/>
      <c r="B23" s="16">
        <v>208</v>
      </c>
      <c r="C23" s="17" t="s">
        <v>30</v>
      </c>
      <c r="D23" s="18">
        <v>202</v>
      </c>
      <c r="E23" s="19">
        <f t="shared" si="0"/>
        <v>228.26</v>
      </c>
      <c r="F23" s="19">
        <f t="shared" si="1"/>
        <v>208.06</v>
      </c>
      <c r="G23" s="18">
        <v>202</v>
      </c>
      <c r="H23" s="19">
        <f t="shared" si="4"/>
        <v>228.26</v>
      </c>
      <c r="I23" s="19">
        <f t="shared" si="3"/>
        <v>208.06</v>
      </c>
      <c r="J23" s="20"/>
    </row>
    <row r="24" ht="24" customHeight="1" spans="1:10">
      <c r="A24" s="22"/>
      <c r="B24" s="16">
        <v>209</v>
      </c>
      <c r="C24" s="17" t="s">
        <v>31</v>
      </c>
      <c r="D24" s="18">
        <v>68</v>
      </c>
      <c r="E24" s="19">
        <f t="shared" si="0"/>
        <v>76.84</v>
      </c>
      <c r="F24" s="19">
        <f t="shared" si="1"/>
        <v>70.04</v>
      </c>
      <c r="G24" s="18">
        <v>68</v>
      </c>
      <c r="H24" s="19">
        <f t="shared" si="4"/>
        <v>76.84</v>
      </c>
      <c r="I24" s="19">
        <f t="shared" si="3"/>
        <v>70.04</v>
      </c>
      <c r="J24" s="20"/>
    </row>
    <row r="25" ht="24" customHeight="1" spans="1:10">
      <c r="A25" s="22"/>
      <c r="B25" s="16">
        <v>210</v>
      </c>
      <c r="C25" s="17" t="s">
        <v>32</v>
      </c>
      <c r="D25" s="18">
        <v>170</v>
      </c>
      <c r="E25" s="19">
        <f t="shared" si="0"/>
        <v>192.1</v>
      </c>
      <c r="F25" s="19">
        <f t="shared" si="1"/>
        <v>175.1</v>
      </c>
      <c r="G25" s="18">
        <v>170</v>
      </c>
      <c r="H25" s="19">
        <f t="shared" si="4"/>
        <v>192.1</v>
      </c>
      <c r="I25" s="19">
        <f t="shared" si="3"/>
        <v>175.1</v>
      </c>
      <c r="J25" s="20"/>
    </row>
    <row r="26" ht="24" customHeight="1" spans="1:10">
      <c r="A26" s="22"/>
      <c r="B26" s="16">
        <v>211</v>
      </c>
      <c r="C26" s="17" t="s">
        <v>33</v>
      </c>
      <c r="D26" s="18">
        <v>154</v>
      </c>
      <c r="E26" s="19">
        <f t="shared" si="0"/>
        <v>174.02</v>
      </c>
      <c r="F26" s="19">
        <f t="shared" ref="F26:F57" si="5">$D26*1.03</f>
        <v>158.62</v>
      </c>
      <c r="G26" s="18">
        <v>170</v>
      </c>
      <c r="H26" s="19">
        <f t="shared" si="4"/>
        <v>192.1</v>
      </c>
      <c r="I26" s="19">
        <f t="shared" si="3"/>
        <v>175.1</v>
      </c>
      <c r="J26" s="20"/>
    </row>
    <row r="27" ht="24" customHeight="1" spans="1:10">
      <c r="A27" s="22"/>
      <c r="B27" s="16">
        <v>212</v>
      </c>
      <c r="C27" s="17" t="s">
        <v>34</v>
      </c>
      <c r="D27" s="18">
        <v>54</v>
      </c>
      <c r="E27" s="19">
        <f t="shared" si="0"/>
        <v>61.02</v>
      </c>
      <c r="F27" s="19">
        <f t="shared" si="5"/>
        <v>55.62</v>
      </c>
      <c r="G27" s="18">
        <v>54</v>
      </c>
      <c r="H27" s="19">
        <f t="shared" si="4"/>
        <v>61.02</v>
      </c>
      <c r="I27" s="19">
        <f t="shared" si="3"/>
        <v>55.62</v>
      </c>
      <c r="J27" s="20"/>
    </row>
    <row r="28" ht="24" customHeight="1" spans="1:10">
      <c r="A28" s="22"/>
      <c r="B28" s="16">
        <v>213</v>
      </c>
      <c r="C28" s="17" t="s">
        <v>35</v>
      </c>
      <c r="D28" s="18">
        <v>54</v>
      </c>
      <c r="E28" s="19">
        <f t="shared" si="0"/>
        <v>61.02</v>
      </c>
      <c r="F28" s="19">
        <f t="shared" si="5"/>
        <v>55.62</v>
      </c>
      <c r="G28" s="18">
        <v>54</v>
      </c>
      <c r="H28" s="19">
        <f t="shared" si="4"/>
        <v>61.02</v>
      </c>
      <c r="I28" s="19">
        <f t="shared" si="3"/>
        <v>55.62</v>
      </c>
      <c r="J28" s="20"/>
    </row>
    <row r="29" ht="24" customHeight="1" spans="1:10">
      <c r="A29" s="22"/>
      <c r="B29" s="16">
        <v>214</v>
      </c>
      <c r="C29" s="17" t="s">
        <v>36</v>
      </c>
      <c r="D29" s="18">
        <v>54</v>
      </c>
      <c r="E29" s="19">
        <f t="shared" si="0"/>
        <v>61.02</v>
      </c>
      <c r="F29" s="19">
        <f t="shared" si="5"/>
        <v>55.62</v>
      </c>
      <c r="G29" s="18">
        <v>54</v>
      </c>
      <c r="H29" s="19">
        <f t="shared" si="4"/>
        <v>61.02</v>
      </c>
      <c r="I29" s="19">
        <f t="shared" si="3"/>
        <v>55.62</v>
      </c>
      <c r="J29" s="20"/>
    </row>
    <row r="30" ht="24" customHeight="1" spans="1:10">
      <c r="A30" s="22"/>
      <c r="B30" s="16">
        <v>215</v>
      </c>
      <c r="C30" s="17" t="s">
        <v>37</v>
      </c>
      <c r="D30" s="18">
        <v>54</v>
      </c>
      <c r="E30" s="19">
        <f t="shared" si="0"/>
        <v>61.02</v>
      </c>
      <c r="F30" s="19">
        <f t="shared" si="5"/>
        <v>55.62</v>
      </c>
      <c r="G30" s="18">
        <v>54</v>
      </c>
      <c r="H30" s="19">
        <f t="shared" si="4"/>
        <v>61.02</v>
      </c>
      <c r="I30" s="19">
        <f t="shared" si="3"/>
        <v>55.62</v>
      </c>
      <c r="J30" s="20"/>
    </row>
    <row r="31" ht="24" customHeight="1" spans="1:10">
      <c r="A31" s="22"/>
      <c r="B31" s="16">
        <v>216</v>
      </c>
      <c r="C31" s="17" t="s">
        <v>38</v>
      </c>
      <c r="D31" s="18">
        <v>139</v>
      </c>
      <c r="E31" s="19">
        <f t="shared" si="0"/>
        <v>157.07</v>
      </c>
      <c r="F31" s="19">
        <f t="shared" si="5"/>
        <v>143.17</v>
      </c>
      <c r="G31" s="18">
        <v>168</v>
      </c>
      <c r="H31" s="19">
        <f t="shared" si="4"/>
        <v>189.84</v>
      </c>
      <c r="I31" s="19">
        <f t="shared" si="3"/>
        <v>173.04</v>
      </c>
      <c r="J31" s="20"/>
    </row>
    <row r="32" ht="24" customHeight="1" spans="1:10">
      <c r="A32" s="22"/>
      <c r="B32" s="16">
        <v>217</v>
      </c>
      <c r="C32" s="17" t="s">
        <v>39</v>
      </c>
      <c r="D32" s="18">
        <v>360</v>
      </c>
      <c r="E32" s="19">
        <f t="shared" si="0"/>
        <v>406.8</v>
      </c>
      <c r="F32" s="19">
        <f t="shared" si="5"/>
        <v>370.8</v>
      </c>
      <c r="G32" s="18">
        <v>360</v>
      </c>
      <c r="H32" s="19">
        <f t="shared" si="4"/>
        <v>406.8</v>
      </c>
      <c r="I32" s="19">
        <f t="shared" si="3"/>
        <v>370.8</v>
      </c>
      <c r="J32" s="20"/>
    </row>
    <row r="33" ht="24" customHeight="1" spans="1:10">
      <c r="A33" s="22"/>
      <c r="B33" s="16">
        <v>218</v>
      </c>
      <c r="C33" s="17" t="s">
        <v>40</v>
      </c>
      <c r="D33" s="18">
        <v>230</v>
      </c>
      <c r="E33" s="19">
        <f t="shared" si="0"/>
        <v>259.9</v>
      </c>
      <c r="F33" s="19">
        <f t="shared" si="5"/>
        <v>236.9</v>
      </c>
      <c r="G33" s="18">
        <v>254</v>
      </c>
      <c r="H33" s="19">
        <f t="shared" si="4"/>
        <v>287.02</v>
      </c>
      <c r="I33" s="19">
        <f t="shared" si="3"/>
        <v>261.62</v>
      </c>
      <c r="J33" s="20"/>
    </row>
    <row r="34" ht="24" customHeight="1" spans="1:10">
      <c r="A34" s="22"/>
      <c r="B34" s="16">
        <v>219</v>
      </c>
      <c r="C34" s="17" t="s">
        <v>41</v>
      </c>
      <c r="D34" s="18">
        <v>76</v>
      </c>
      <c r="E34" s="19">
        <f t="shared" si="0"/>
        <v>85.88</v>
      </c>
      <c r="F34" s="19">
        <f t="shared" si="5"/>
        <v>78.28</v>
      </c>
      <c r="G34" s="18">
        <v>76</v>
      </c>
      <c r="H34" s="19">
        <f t="shared" si="4"/>
        <v>85.88</v>
      </c>
      <c r="I34" s="19">
        <f t="shared" si="3"/>
        <v>78.28</v>
      </c>
      <c r="J34" s="20"/>
    </row>
    <row r="35" ht="24" customHeight="1" spans="1:10">
      <c r="A35" s="22"/>
      <c r="B35" s="16">
        <v>220</v>
      </c>
      <c r="C35" s="17" t="s">
        <v>42</v>
      </c>
      <c r="D35" s="18">
        <v>38</v>
      </c>
      <c r="E35" s="19">
        <f t="shared" si="0"/>
        <v>42.94</v>
      </c>
      <c r="F35" s="19">
        <f t="shared" si="5"/>
        <v>39.14</v>
      </c>
      <c r="G35" s="18">
        <v>38</v>
      </c>
      <c r="H35" s="19">
        <f t="shared" si="4"/>
        <v>42.94</v>
      </c>
      <c r="I35" s="19">
        <f t="shared" si="3"/>
        <v>39.14</v>
      </c>
      <c r="J35" s="20"/>
    </row>
    <row r="36" ht="24" customHeight="1" spans="1:10">
      <c r="A36" s="22"/>
      <c r="B36" s="16">
        <v>221</v>
      </c>
      <c r="C36" s="17" t="s">
        <v>43</v>
      </c>
      <c r="D36" s="18">
        <v>128</v>
      </c>
      <c r="E36" s="19">
        <f t="shared" si="0"/>
        <v>144.64</v>
      </c>
      <c r="F36" s="19">
        <f t="shared" si="5"/>
        <v>131.84</v>
      </c>
      <c r="G36" s="18">
        <v>128</v>
      </c>
      <c r="H36" s="19">
        <f t="shared" si="4"/>
        <v>144.64</v>
      </c>
      <c r="I36" s="19">
        <f t="shared" si="3"/>
        <v>131.84</v>
      </c>
      <c r="J36" s="20"/>
    </row>
    <row r="37" ht="24" customHeight="1" spans="1:10">
      <c r="A37" s="22"/>
      <c r="B37" s="16">
        <v>222</v>
      </c>
      <c r="C37" s="17" t="s">
        <v>44</v>
      </c>
      <c r="D37" s="18">
        <v>92</v>
      </c>
      <c r="E37" s="19">
        <f t="shared" ref="E37:E56" si="6">$D37*1.13</f>
        <v>103.96</v>
      </c>
      <c r="F37" s="19">
        <f t="shared" si="5"/>
        <v>94.76</v>
      </c>
      <c r="G37" s="18">
        <v>92</v>
      </c>
      <c r="H37" s="19">
        <f t="shared" ref="H37:H56" si="7">$G37*1.13</f>
        <v>103.96</v>
      </c>
      <c r="I37" s="19">
        <f t="shared" si="3"/>
        <v>94.76</v>
      </c>
      <c r="J37" s="20"/>
    </row>
    <row r="38" ht="24" customHeight="1" spans="1:10">
      <c r="A38" s="22"/>
      <c r="B38" s="16">
        <v>223</v>
      </c>
      <c r="C38" s="17" t="s">
        <v>45</v>
      </c>
      <c r="D38" s="18">
        <v>92</v>
      </c>
      <c r="E38" s="19">
        <f t="shared" si="6"/>
        <v>103.96</v>
      </c>
      <c r="F38" s="19">
        <f t="shared" si="5"/>
        <v>94.76</v>
      </c>
      <c r="G38" s="18">
        <v>92</v>
      </c>
      <c r="H38" s="19">
        <f t="shared" si="7"/>
        <v>103.96</v>
      </c>
      <c r="I38" s="19">
        <f t="shared" ref="I38:I69" si="8">$G38*1.03</f>
        <v>94.76</v>
      </c>
      <c r="J38" s="20"/>
    </row>
    <row r="39" ht="24" customHeight="1" spans="1:10">
      <c r="A39" s="22"/>
      <c r="B39" s="16">
        <v>224</v>
      </c>
      <c r="C39" s="17" t="s">
        <v>46</v>
      </c>
      <c r="D39" s="18">
        <v>66</v>
      </c>
      <c r="E39" s="19">
        <f t="shared" si="6"/>
        <v>74.58</v>
      </c>
      <c r="F39" s="19">
        <f t="shared" si="5"/>
        <v>67.98</v>
      </c>
      <c r="G39" s="18">
        <v>66</v>
      </c>
      <c r="H39" s="19">
        <f t="shared" si="7"/>
        <v>74.58</v>
      </c>
      <c r="I39" s="19">
        <f t="shared" si="8"/>
        <v>67.98</v>
      </c>
      <c r="J39" s="20"/>
    </row>
    <row r="40" ht="24" customHeight="1" spans="1:10">
      <c r="A40" s="22"/>
      <c r="B40" s="16">
        <v>225</v>
      </c>
      <c r="C40" s="17" t="s">
        <v>47</v>
      </c>
      <c r="D40" s="18">
        <v>39</v>
      </c>
      <c r="E40" s="19">
        <f t="shared" si="6"/>
        <v>44.07</v>
      </c>
      <c r="F40" s="19">
        <f t="shared" si="5"/>
        <v>40.17</v>
      </c>
      <c r="G40" s="18">
        <v>39</v>
      </c>
      <c r="H40" s="19">
        <f t="shared" si="7"/>
        <v>44.07</v>
      </c>
      <c r="I40" s="19">
        <f t="shared" si="8"/>
        <v>40.17</v>
      </c>
      <c r="J40" s="20"/>
    </row>
    <row r="41" ht="24" customHeight="1" spans="1:10">
      <c r="A41" s="22"/>
      <c r="B41" s="16">
        <v>226</v>
      </c>
      <c r="C41" s="17" t="s">
        <v>48</v>
      </c>
      <c r="D41" s="18">
        <v>39</v>
      </c>
      <c r="E41" s="19">
        <f t="shared" si="6"/>
        <v>44.07</v>
      </c>
      <c r="F41" s="19">
        <f t="shared" si="5"/>
        <v>40.17</v>
      </c>
      <c r="G41" s="18">
        <v>39</v>
      </c>
      <c r="H41" s="19">
        <f t="shared" si="7"/>
        <v>44.07</v>
      </c>
      <c r="I41" s="19">
        <f t="shared" si="8"/>
        <v>40.17</v>
      </c>
      <c r="J41" s="20"/>
    </row>
    <row r="42" ht="24" customHeight="1" spans="1:10">
      <c r="A42" s="22"/>
      <c r="B42" s="16">
        <v>227</v>
      </c>
      <c r="C42" s="17" t="s">
        <v>49</v>
      </c>
      <c r="D42" s="18">
        <v>39</v>
      </c>
      <c r="E42" s="19">
        <f t="shared" si="6"/>
        <v>44.07</v>
      </c>
      <c r="F42" s="19">
        <f t="shared" si="5"/>
        <v>40.17</v>
      </c>
      <c r="G42" s="18">
        <v>39</v>
      </c>
      <c r="H42" s="19">
        <f t="shared" si="7"/>
        <v>44.07</v>
      </c>
      <c r="I42" s="19">
        <f t="shared" si="8"/>
        <v>40.17</v>
      </c>
      <c r="J42" s="20"/>
    </row>
    <row r="43" ht="35" customHeight="1" spans="1:10">
      <c r="A43" s="22"/>
      <c r="B43" s="23">
        <v>228</v>
      </c>
      <c r="C43" s="17" t="s">
        <v>50</v>
      </c>
      <c r="D43" s="18">
        <v>243</v>
      </c>
      <c r="E43" s="19">
        <f t="shared" si="6"/>
        <v>274.59</v>
      </c>
      <c r="F43" s="19">
        <f t="shared" si="5"/>
        <v>250.29</v>
      </c>
      <c r="G43" s="18">
        <v>243</v>
      </c>
      <c r="H43" s="19">
        <f t="shared" si="7"/>
        <v>274.59</v>
      </c>
      <c r="I43" s="19">
        <f t="shared" si="8"/>
        <v>250.29</v>
      </c>
      <c r="J43" s="20"/>
    </row>
    <row r="44" ht="21" customHeight="1" spans="1:10">
      <c r="A44" s="22"/>
      <c r="B44" s="23">
        <v>229</v>
      </c>
      <c r="C44" s="17" t="s">
        <v>51</v>
      </c>
      <c r="D44" s="18">
        <v>35</v>
      </c>
      <c r="E44" s="19">
        <f t="shared" si="6"/>
        <v>39.55</v>
      </c>
      <c r="F44" s="19">
        <f t="shared" si="5"/>
        <v>36.05</v>
      </c>
      <c r="G44" s="18">
        <v>35</v>
      </c>
      <c r="H44" s="19">
        <f t="shared" si="7"/>
        <v>39.55</v>
      </c>
      <c r="I44" s="19">
        <f t="shared" si="8"/>
        <v>36.05</v>
      </c>
      <c r="J44" s="20"/>
    </row>
    <row r="45" ht="21" customHeight="1" spans="1:10">
      <c r="A45" s="22"/>
      <c r="B45" s="23">
        <v>230</v>
      </c>
      <c r="C45" s="17" t="s">
        <v>52</v>
      </c>
      <c r="D45" s="18">
        <v>355</v>
      </c>
      <c r="E45" s="19">
        <f t="shared" si="6"/>
        <v>401.15</v>
      </c>
      <c r="F45" s="19">
        <f t="shared" si="5"/>
        <v>365.65</v>
      </c>
      <c r="G45" s="18">
        <v>355</v>
      </c>
      <c r="H45" s="19">
        <f t="shared" si="7"/>
        <v>401.15</v>
      </c>
      <c r="I45" s="19">
        <f t="shared" si="8"/>
        <v>365.65</v>
      </c>
      <c r="J45" s="20"/>
    </row>
    <row r="46" ht="21" customHeight="1" spans="1:10">
      <c r="A46" s="22"/>
      <c r="B46" s="23">
        <v>231</v>
      </c>
      <c r="C46" s="17" t="s">
        <v>53</v>
      </c>
      <c r="D46" s="18">
        <v>385</v>
      </c>
      <c r="E46" s="19">
        <f t="shared" si="6"/>
        <v>435.05</v>
      </c>
      <c r="F46" s="19">
        <f t="shared" si="5"/>
        <v>396.55</v>
      </c>
      <c r="G46" s="18">
        <v>385</v>
      </c>
      <c r="H46" s="19">
        <f t="shared" si="7"/>
        <v>435.05</v>
      </c>
      <c r="I46" s="19">
        <f t="shared" si="8"/>
        <v>396.55</v>
      </c>
      <c r="J46" s="20"/>
    </row>
    <row r="47" ht="21" customHeight="1" spans="1:10">
      <c r="A47" s="22"/>
      <c r="B47" s="23">
        <v>232</v>
      </c>
      <c r="C47" s="17" t="s">
        <v>54</v>
      </c>
      <c r="D47" s="18">
        <v>166</v>
      </c>
      <c r="E47" s="19">
        <f t="shared" si="6"/>
        <v>187.58</v>
      </c>
      <c r="F47" s="19">
        <f t="shared" si="5"/>
        <v>170.98</v>
      </c>
      <c r="G47" s="18">
        <v>166</v>
      </c>
      <c r="H47" s="19">
        <f t="shared" si="7"/>
        <v>187.58</v>
      </c>
      <c r="I47" s="19">
        <f t="shared" si="8"/>
        <v>170.98</v>
      </c>
      <c r="J47" s="20"/>
    </row>
    <row r="48" ht="21" customHeight="1" spans="1:10">
      <c r="A48" s="22"/>
      <c r="B48" s="23">
        <v>233</v>
      </c>
      <c r="C48" s="17" t="s">
        <v>55</v>
      </c>
      <c r="D48" s="18">
        <v>55</v>
      </c>
      <c r="E48" s="19">
        <f t="shared" si="6"/>
        <v>62.15</v>
      </c>
      <c r="F48" s="19">
        <f t="shared" si="5"/>
        <v>56.65</v>
      </c>
      <c r="G48" s="18">
        <v>55</v>
      </c>
      <c r="H48" s="19">
        <f t="shared" si="7"/>
        <v>62.15</v>
      </c>
      <c r="I48" s="19">
        <f t="shared" si="8"/>
        <v>56.65</v>
      </c>
      <c r="J48" s="20"/>
    </row>
    <row r="49" ht="21" customHeight="1" spans="1:10">
      <c r="A49" s="22"/>
      <c r="B49" s="23">
        <v>234</v>
      </c>
      <c r="C49" s="17" t="s">
        <v>56</v>
      </c>
      <c r="D49" s="18">
        <v>55</v>
      </c>
      <c r="E49" s="19">
        <f t="shared" si="6"/>
        <v>62.15</v>
      </c>
      <c r="F49" s="19">
        <f t="shared" si="5"/>
        <v>56.65</v>
      </c>
      <c r="G49" s="18">
        <v>55</v>
      </c>
      <c r="H49" s="19">
        <f t="shared" si="7"/>
        <v>62.15</v>
      </c>
      <c r="I49" s="19">
        <f t="shared" si="8"/>
        <v>56.65</v>
      </c>
      <c r="J49" s="20"/>
    </row>
    <row r="50" ht="21" customHeight="1" spans="1:10">
      <c r="A50" s="22"/>
      <c r="B50" s="23">
        <v>235</v>
      </c>
      <c r="C50" s="17" t="s">
        <v>57</v>
      </c>
      <c r="D50" s="18">
        <v>220</v>
      </c>
      <c r="E50" s="19">
        <f t="shared" si="6"/>
        <v>248.6</v>
      </c>
      <c r="F50" s="19">
        <f t="shared" si="5"/>
        <v>226.6</v>
      </c>
      <c r="G50" s="18">
        <v>220</v>
      </c>
      <c r="H50" s="19">
        <f t="shared" si="7"/>
        <v>248.6</v>
      </c>
      <c r="I50" s="19">
        <f t="shared" si="8"/>
        <v>226.6</v>
      </c>
      <c r="J50" s="20"/>
    </row>
    <row r="51" ht="21" customHeight="1" spans="1:10">
      <c r="A51" s="22"/>
      <c r="B51" s="23">
        <v>236</v>
      </c>
      <c r="C51" s="17" t="s">
        <v>58</v>
      </c>
      <c r="D51" s="18">
        <v>220</v>
      </c>
      <c r="E51" s="19">
        <f t="shared" si="6"/>
        <v>248.6</v>
      </c>
      <c r="F51" s="19">
        <f t="shared" si="5"/>
        <v>226.6</v>
      </c>
      <c r="G51" s="18">
        <v>220</v>
      </c>
      <c r="H51" s="19">
        <f t="shared" si="7"/>
        <v>248.6</v>
      </c>
      <c r="I51" s="19">
        <f t="shared" si="8"/>
        <v>226.6</v>
      </c>
      <c r="J51" s="20"/>
    </row>
    <row r="52" ht="21" customHeight="1" spans="1:10">
      <c r="A52" s="22" t="s">
        <v>59</v>
      </c>
      <c r="B52" s="23">
        <v>237</v>
      </c>
      <c r="C52" s="17" t="s">
        <v>60</v>
      </c>
      <c r="D52" s="18">
        <v>128</v>
      </c>
      <c r="E52" s="19">
        <f t="shared" si="6"/>
        <v>144.64</v>
      </c>
      <c r="F52" s="19">
        <f t="shared" si="5"/>
        <v>131.84</v>
      </c>
      <c r="G52" s="18">
        <v>85</v>
      </c>
      <c r="H52" s="19">
        <f t="shared" si="7"/>
        <v>96.05</v>
      </c>
      <c r="I52" s="19">
        <f t="shared" si="8"/>
        <v>87.55</v>
      </c>
      <c r="J52" s="20"/>
    </row>
    <row r="53" ht="21" customHeight="1" spans="1:10">
      <c r="A53" s="22"/>
      <c r="B53" s="23">
        <v>238</v>
      </c>
      <c r="C53" s="17" t="s">
        <v>61</v>
      </c>
      <c r="D53" s="18">
        <v>85</v>
      </c>
      <c r="E53" s="19">
        <f t="shared" si="6"/>
        <v>96.05</v>
      </c>
      <c r="F53" s="19">
        <f t="shared" si="5"/>
        <v>87.55</v>
      </c>
      <c r="G53" s="18">
        <v>85</v>
      </c>
      <c r="H53" s="19">
        <f t="shared" si="7"/>
        <v>96.05</v>
      </c>
      <c r="I53" s="19">
        <f t="shared" si="8"/>
        <v>87.55</v>
      </c>
      <c r="J53" s="20"/>
    </row>
    <row r="54" ht="21" customHeight="1" spans="1:10">
      <c r="A54" s="22"/>
      <c r="B54" s="23">
        <v>239</v>
      </c>
      <c r="C54" s="17" t="s">
        <v>62</v>
      </c>
      <c r="D54" s="18">
        <v>68</v>
      </c>
      <c r="E54" s="19">
        <f t="shared" si="6"/>
        <v>76.84</v>
      </c>
      <c r="F54" s="19">
        <f t="shared" si="5"/>
        <v>70.04</v>
      </c>
      <c r="G54" s="18">
        <v>68</v>
      </c>
      <c r="H54" s="19">
        <f t="shared" si="7"/>
        <v>76.84</v>
      </c>
      <c r="I54" s="19">
        <f t="shared" si="8"/>
        <v>70.04</v>
      </c>
      <c r="J54" s="20"/>
    </row>
    <row r="55" ht="21" customHeight="1" spans="1:10">
      <c r="A55" s="22"/>
      <c r="B55" s="23">
        <v>240</v>
      </c>
      <c r="C55" s="17" t="s">
        <v>63</v>
      </c>
      <c r="D55" s="18">
        <v>180</v>
      </c>
      <c r="E55" s="19">
        <f t="shared" si="6"/>
        <v>203.4</v>
      </c>
      <c r="F55" s="19">
        <f t="shared" si="5"/>
        <v>185.4</v>
      </c>
      <c r="G55" s="18">
        <v>180</v>
      </c>
      <c r="H55" s="19">
        <f t="shared" si="7"/>
        <v>203.4</v>
      </c>
      <c r="I55" s="19">
        <f t="shared" si="8"/>
        <v>185.4</v>
      </c>
      <c r="J55" s="20"/>
    </row>
    <row r="56" ht="21" customHeight="1" spans="1:10">
      <c r="A56" s="22"/>
      <c r="B56" s="23">
        <v>241</v>
      </c>
      <c r="C56" s="17" t="s">
        <v>64</v>
      </c>
      <c r="D56" s="18">
        <v>180</v>
      </c>
      <c r="E56" s="19">
        <f t="shared" si="6"/>
        <v>203.4</v>
      </c>
      <c r="F56" s="19">
        <f t="shared" si="5"/>
        <v>185.4</v>
      </c>
      <c r="G56" s="18">
        <v>180</v>
      </c>
      <c r="H56" s="19">
        <f t="shared" si="7"/>
        <v>203.4</v>
      </c>
      <c r="I56" s="19">
        <f t="shared" si="8"/>
        <v>185.4</v>
      </c>
      <c r="J56" s="20"/>
    </row>
    <row r="57" ht="21" customHeight="1" spans="1:10">
      <c r="A57" s="22"/>
      <c r="B57" s="23">
        <v>242</v>
      </c>
      <c r="C57" s="17" t="s">
        <v>65</v>
      </c>
      <c r="D57" s="18">
        <v>500</v>
      </c>
      <c r="E57" s="19">
        <f t="shared" ref="E57:E65" si="9">$D57*1.13</f>
        <v>565</v>
      </c>
      <c r="F57" s="19">
        <f t="shared" si="5"/>
        <v>515</v>
      </c>
      <c r="G57" s="18">
        <v>423</v>
      </c>
      <c r="H57" s="19">
        <f t="shared" ref="H57:H71" si="10">$G57*1.13</f>
        <v>477.99</v>
      </c>
      <c r="I57" s="19">
        <f t="shared" si="8"/>
        <v>435.69</v>
      </c>
      <c r="J57" s="20"/>
    </row>
    <row r="58" ht="21" customHeight="1" spans="1:10">
      <c r="A58" s="22"/>
      <c r="B58" s="23">
        <v>243</v>
      </c>
      <c r="C58" s="17" t="s">
        <v>66</v>
      </c>
      <c r="D58" s="18">
        <v>578</v>
      </c>
      <c r="E58" s="19">
        <f t="shared" si="9"/>
        <v>653.14</v>
      </c>
      <c r="F58" s="19">
        <f t="shared" ref="F58:F101" si="11">$D58*1.03</f>
        <v>595.34</v>
      </c>
      <c r="G58" s="18">
        <v>578</v>
      </c>
      <c r="H58" s="19">
        <f t="shared" si="10"/>
        <v>653.14</v>
      </c>
      <c r="I58" s="19">
        <f t="shared" si="8"/>
        <v>595.34</v>
      </c>
      <c r="J58" s="20"/>
    </row>
    <row r="59" ht="21" customHeight="1" spans="1:10">
      <c r="A59" s="22"/>
      <c r="B59" s="23">
        <v>244</v>
      </c>
      <c r="C59" s="17" t="s">
        <v>67</v>
      </c>
      <c r="D59" s="18">
        <v>153.9</v>
      </c>
      <c r="E59" s="19">
        <f t="shared" si="9"/>
        <v>173.907</v>
      </c>
      <c r="F59" s="19">
        <f t="shared" si="11"/>
        <v>158.517</v>
      </c>
      <c r="G59" s="18">
        <v>153.9</v>
      </c>
      <c r="H59" s="19">
        <f t="shared" si="10"/>
        <v>173.907</v>
      </c>
      <c r="I59" s="19">
        <f t="shared" si="8"/>
        <v>158.517</v>
      </c>
      <c r="J59" s="20"/>
    </row>
    <row r="60" ht="21" customHeight="1" spans="1:10">
      <c r="A60" s="22"/>
      <c r="B60" s="23">
        <v>245</v>
      </c>
      <c r="C60" s="17" t="s">
        <v>68</v>
      </c>
      <c r="D60" s="18">
        <v>153.9</v>
      </c>
      <c r="E60" s="19">
        <f t="shared" si="9"/>
        <v>173.907</v>
      </c>
      <c r="F60" s="19">
        <f t="shared" si="11"/>
        <v>158.517</v>
      </c>
      <c r="G60" s="18">
        <v>153.9</v>
      </c>
      <c r="H60" s="19">
        <f t="shared" si="10"/>
        <v>173.907</v>
      </c>
      <c r="I60" s="19">
        <f t="shared" si="8"/>
        <v>158.517</v>
      </c>
      <c r="J60" s="20"/>
    </row>
    <row r="61" ht="21" customHeight="1" spans="1:10">
      <c r="A61" s="22"/>
      <c r="B61" s="23">
        <v>246</v>
      </c>
      <c r="C61" s="17" t="s">
        <v>69</v>
      </c>
      <c r="D61" s="18">
        <v>193</v>
      </c>
      <c r="E61" s="19">
        <f t="shared" si="9"/>
        <v>218.09</v>
      </c>
      <c r="F61" s="19">
        <f t="shared" si="11"/>
        <v>198.79</v>
      </c>
      <c r="G61" s="18">
        <v>193</v>
      </c>
      <c r="H61" s="19">
        <f t="shared" si="10"/>
        <v>218.09</v>
      </c>
      <c r="I61" s="19">
        <f t="shared" si="8"/>
        <v>198.79</v>
      </c>
      <c r="J61" s="20"/>
    </row>
    <row r="62" ht="21" customHeight="1" spans="1:10">
      <c r="A62" s="22"/>
      <c r="B62" s="23">
        <v>247</v>
      </c>
      <c r="C62" s="17" t="s">
        <v>70</v>
      </c>
      <c r="D62" s="18">
        <v>128</v>
      </c>
      <c r="E62" s="19">
        <f t="shared" si="9"/>
        <v>144.64</v>
      </c>
      <c r="F62" s="19">
        <f t="shared" si="11"/>
        <v>131.84</v>
      </c>
      <c r="G62" s="18">
        <v>128</v>
      </c>
      <c r="H62" s="19">
        <f t="shared" si="10"/>
        <v>144.64</v>
      </c>
      <c r="I62" s="19">
        <f t="shared" si="8"/>
        <v>131.84</v>
      </c>
      <c r="J62" s="20"/>
    </row>
    <row r="63" ht="21" customHeight="1" spans="1:10">
      <c r="A63" s="22"/>
      <c r="B63" s="23">
        <v>248</v>
      </c>
      <c r="C63" s="17" t="s">
        <v>71</v>
      </c>
      <c r="D63" s="18">
        <v>243</v>
      </c>
      <c r="E63" s="19">
        <f t="shared" si="9"/>
        <v>274.59</v>
      </c>
      <c r="F63" s="19">
        <f t="shared" si="11"/>
        <v>250.29</v>
      </c>
      <c r="G63" s="18">
        <v>192</v>
      </c>
      <c r="H63" s="19">
        <f t="shared" si="10"/>
        <v>216.96</v>
      </c>
      <c r="I63" s="19">
        <f t="shared" si="8"/>
        <v>197.76</v>
      </c>
      <c r="J63" s="20"/>
    </row>
    <row r="64" ht="21" customHeight="1" spans="1:10">
      <c r="A64" s="22"/>
      <c r="B64" s="23">
        <v>249</v>
      </c>
      <c r="C64" s="17" t="s">
        <v>72</v>
      </c>
      <c r="D64" s="18">
        <v>192</v>
      </c>
      <c r="E64" s="19">
        <f t="shared" si="9"/>
        <v>216.96</v>
      </c>
      <c r="F64" s="19">
        <f t="shared" si="11"/>
        <v>197.76</v>
      </c>
      <c r="G64" s="18">
        <v>192</v>
      </c>
      <c r="H64" s="19">
        <f t="shared" si="10"/>
        <v>216.96</v>
      </c>
      <c r="I64" s="19">
        <f t="shared" si="8"/>
        <v>197.76</v>
      </c>
      <c r="J64" s="20"/>
    </row>
    <row r="65" ht="29" customHeight="1" spans="1:10">
      <c r="A65" s="22"/>
      <c r="B65" s="23">
        <v>250</v>
      </c>
      <c r="C65" s="17" t="s">
        <v>73</v>
      </c>
      <c r="D65" s="18">
        <v>115</v>
      </c>
      <c r="E65" s="19">
        <f t="shared" si="9"/>
        <v>129.95</v>
      </c>
      <c r="F65" s="19">
        <f t="shared" si="11"/>
        <v>118.45</v>
      </c>
      <c r="G65" s="18">
        <v>115</v>
      </c>
      <c r="H65" s="19">
        <f t="shared" si="10"/>
        <v>129.95</v>
      </c>
      <c r="I65" s="19">
        <f t="shared" si="8"/>
        <v>118.45</v>
      </c>
      <c r="J65" s="20"/>
    </row>
    <row r="66" ht="27" customHeight="1" spans="1:10">
      <c r="A66" s="22"/>
      <c r="B66" s="23">
        <v>251</v>
      </c>
      <c r="C66" s="17" t="s">
        <v>74</v>
      </c>
      <c r="D66" s="18">
        <v>385</v>
      </c>
      <c r="E66" s="19">
        <f t="shared" ref="E66:E80" si="12">$D66*1.13</f>
        <v>435.05</v>
      </c>
      <c r="F66" s="19">
        <f t="shared" si="11"/>
        <v>396.55</v>
      </c>
      <c r="G66" s="18">
        <v>385</v>
      </c>
      <c r="H66" s="19">
        <f t="shared" si="10"/>
        <v>435.05</v>
      </c>
      <c r="I66" s="19">
        <f t="shared" si="8"/>
        <v>396.55</v>
      </c>
      <c r="J66" s="24" t="s">
        <v>75</v>
      </c>
    </row>
    <row r="67" ht="25" customHeight="1" spans="1:10">
      <c r="A67" s="22"/>
      <c r="B67" s="23">
        <v>252</v>
      </c>
      <c r="C67" s="17" t="s">
        <v>76</v>
      </c>
      <c r="D67" s="18">
        <v>214</v>
      </c>
      <c r="E67" s="19">
        <f t="shared" si="12"/>
        <v>241.82</v>
      </c>
      <c r="F67" s="19">
        <f t="shared" si="11"/>
        <v>220.42</v>
      </c>
      <c r="G67" s="18">
        <v>214</v>
      </c>
      <c r="H67" s="19">
        <f t="shared" si="10"/>
        <v>241.82</v>
      </c>
      <c r="I67" s="19">
        <f t="shared" si="8"/>
        <v>220.42</v>
      </c>
      <c r="J67" s="24" t="s">
        <v>77</v>
      </c>
    </row>
    <row r="68" ht="21" customHeight="1" spans="1:10">
      <c r="A68" s="22"/>
      <c r="B68" s="23">
        <v>253</v>
      </c>
      <c r="C68" s="17" t="s">
        <v>78</v>
      </c>
      <c r="D68" s="18">
        <v>135</v>
      </c>
      <c r="E68" s="19">
        <f t="shared" si="12"/>
        <v>152.55</v>
      </c>
      <c r="F68" s="19">
        <f t="shared" si="11"/>
        <v>139.05</v>
      </c>
      <c r="G68" s="18">
        <v>135</v>
      </c>
      <c r="H68" s="19">
        <f t="shared" si="10"/>
        <v>152.55</v>
      </c>
      <c r="I68" s="19">
        <f t="shared" si="8"/>
        <v>139.05</v>
      </c>
      <c r="J68" s="25"/>
    </row>
    <row r="69" ht="21" customHeight="1" spans="1:10">
      <c r="A69" s="22"/>
      <c r="B69" s="23">
        <v>254</v>
      </c>
      <c r="C69" s="17" t="s">
        <v>79</v>
      </c>
      <c r="D69" s="18">
        <v>181</v>
      </c>
      <c r="E69" s="19">
        <f t="shared" si="12"/>
        <v>204.53</v>
      </c>
      <c r="F69" s="19">
        <f t="shared" si="11"/>
        <v>186.43</v>
      </c>
      <c r="G69" s="18">
        <v>181</v>
      </c>
      <c r="H69" s="19">
        <f t="shared" si="10"/>
        <v>204.53</v>
      </c>
      <c r="I69" s="19">
        <f t="shared" si="8"/>
        <v>186.43</v>
      </c>
      <c r="J69" s="20"/>
    </row>
    <row r="70" ht="21" customHeight="1" spans="1:10">
      <c r="A70" s="22"/>
      <c r="B70" s="23">
        <v>255</v>
      </c>
      <c r="C70" s="17" t="s">
        <v>80</v>
      </c>
      <c r="D70" s="18">
        <v>26</v>
      </c>
      <c r="E70" s="19">
        <f t="shared" si="12"/>
        <v>29.38</v>
      </c>
      <c r="F70" s="19">
        <f t="shared" si="11"/>
        <v>26.78</v>
      </c>
      <c r="G70" s="18">
        <v>26</v>
      </c>
      <c r="H70" s="19">
        <f t="shared" si="10"/>
        <v>29.38</v>
      </c>
      <c r="I70" s="19">
        <f t="shared" ref="I70:I101" si="13">$G70*1.03</f>
        <v>26.78</v>
      </c>
      <c r="J70" s="20"/>
    </row>
    <row r="71" ht="21" customHeight="1" spans="1:10">
      <c r="A71" s="22"/>
      <c r="B71" s="23">
        <v>256</v>
      </c>
      <c r="C71" s="17" t="s">
        <v>81</v>
      </c>
      <c r="D71" s="18">
        <v>1153</v>
      </c>
      <c r="E71" s="19">
        <f t="shared" si="12"/>
        <v>1302.89</v>
      </c>
      <c r="F71" s="19">
        <f t="shared" si="11"/>
        <v>1187.59</v>
      </c>
      <c r="G71" s="18">
        <v>1153</v>
      </c>
      <c r="H71" s="19">
        <f t="shared" si="10"/>
        <v>1302.89</v>
      </c>
      <c r="I71" s="19">
        <f t="shared" si="13"/>
        <v>1187.59</v>
      </c>
      <c r="J71" s="20"/>
    </row>
    <row r="72" ht="21" customHeight="1" spans="1:10">
      <c r="A72" s="22"/>
      <c r="B72" s="23">
        <v>257</v>
      </c>
      <c r="C72" s="17" t="s">
        <v>82</v>
      </c>
      <c r="D72" s="18">
        <v>1153</v>
      </c>
      <c r="E72" s="19">
        <f t="shared" si="12"/>
        <v>1302.89</v>
      </c>
      <c r="F72" s="19">
        <f t="shared" si="11"/>
        <v>1187.59</v>
      </c>
      <c r="G72" s="18">
        <v>1153</v>
      </c>
      <c r="H72" s="19">
        <f t="shared" ref="H72:H101" si="14">$G72*1.13</f>
        <v>1302.89</v>
      </c>
      <c r="I72" s="19">
        <f t="shared" si="13"/>
        <v>1187.59</v>
      </c>
      <c r="J72" s="20"/>
    </row>
    <row r="73" ht="21" customHeight="1" spans="1:10">
      <c r="A73" s="22"/>
      <c r="B73" s="23">
        <v>258</v>
      </c>
      <c r="C73" s="17" t="s">
        <v>83</v>
      </c>
      <c r="D73" s="18">
        <v>230</v>
      </c>
      <c r="E73" s="19">
        <f t="shared" si="12"/>
        <v>259.9</v>
      </c>
      <c r="F73" s="19">
        <f t="shared" si="11"/>
        <v>236.9</v>
      </c>
      <c r="G73" s="18">
        <v>230</v>
      </c>
      <c r="H73" s="19">
        <f t="shared" si="14"/>
        <v>259.9</v>
      </c>
      <c r="I73" s="19">
        <f t="shared" si="13"/>
        <v>236.9</v>
      </c>
      <c r="J73" s="20"/>
    </row>
    <row r="74" ht="21" customHeight="1" spans="1:10">
      <c r="A74" s="22"/>
      <c r="B74" s="23">
        <v>259</v>
      </c>
      <c r="C74" s="17" t="s">
        <v>84</v>
      </c>
      <c r="D74" s="18">
        <v>50</v>
      </c>
      <c r="E74" s="19">
        <f t="shared" si="12"/>
        <v>56.5</v>
      </c>
      <c r="F74" s="19">
        <f t="shared" si="11"/>
        <v>51.5</v>
      </c>
      <c r="G74" s="18">
        <v>50</v>
      </c>
      <c r="H74" s="19">
        <f t="shared" si="14"/>
        <v>56.5</v>
      </c>
      <c r="I74" s="19">
        <f t="shared" si="13"/>
        <v>51.5</v>
      </c>
      <c r="J74" s="20"/>
    </row>
    <row r="75" ht="21" customHeight="1" spans="1:10">
      <c r="A75" s="22"/>
      <c r="B75" s="23">
        <v>260</v>
      </c>
      <c r="C75" s="17" t="s">
        <v>85</v>
      </c>
      <c r="D75" s="18">
        <v>128</v>
      </c>
      <c r="E75" s="19">
        <f t="shared" si="12"/>
        <v>144.64</v>
      </c>
      <c r="F75" s="19">
        <f t="shared" si="11"/>
        <v>131.84</v>
      </c>
      <c r="G75" s="18">
        <v>128</v>
      </c>
      <c r="H75" s="19">
        <f t="shared" si="14"/>
        <v>144.64</v>
      </c>
      <c r="I75" s="19">
        <f t="shared" si="13"/>
        <v>131.84</v>
      </c>
      <c r="J75" s="20"/>
    </row>
    <row r="76" ht="21" customHeight="1" spans="1:10">
      <c r="A76" s="22"/>
      <c r="B76" s="23">
        <v>261</v>
      </c>
      <c r="C76" s="17" t="s">
        <v>86</v>
      </c>
      <c r="D76" s="18">
        <v>128</v>
      </c>
      <c r="E76" s="19">
        <f t="shared" si="12"/>
        <v>144.64</v>
      </c>
      <c r="F76" s="19">
        <f t="shared" si="11"/>
        <v>131.84</v>
      </c>
      <c r="G76" s="18">
        <v>128</v>
      </c>
      <c r="H76" s="19">
        <f t="shared" si="14"/>
        <v>144.64</v>
      </c>
      <c r="I76" s="19">
        <f t="shared" si="13"/>
        <v>131.84</v>
      </c>
      <c r="J76" s="20"/>
    </row>
    <row r="77" ht="21" customHeight="1" spans="1:10">
      <c r="A77" s="22"/>
      <c r="B77" s="23">
        <v>262</v>
      </c>
      <c r="C77" s="17" t="s">
        <v>87</v>
      </c>
      <c r="D77" s="18">
        <v>1217</v>
      </c>
      <c r="E77" s="19">
        <f t="shared" si="12"/>
        <v>1375.21</v>
      </c>
      <c r="F77" s="19">
        <f t="shared" si="11"/>
        <v>1253.51</v>
      </c>
      <c r="G77" s="18">
        <v>1217</v>
      </c>
      <c r="H77" s="19">
        <f t="shared" si="14"/>
        <v>1375.21</v>
      </c>
      <c r="I77" s="19">
        <f t="shared" si="13"/>
        <v>1253.51</v>
      </c>
      <c r="J77" s="20"/>
    </row>
    <row r="78" ht="21" customHeight="1" spans="1:10">
      <c r="A78" s="22"/>
      <c r="B78" s="23">
        <v>263</v>
      </c>
      <c r="C78" s="17" t="s">
        <v>88</v>
      </c>
      <c r="D78" s="18">
        <v>346</v>
      </c>
      <c r="E78" s="19">
        <f t="shared" si="12"/>
        <v>390.98</v>
      </c>
      <c r="F78" s="19">
        <f t="shared" si="11"/>
        <v>356.38</v>
      </c>
      <c r="G78" s="18">
        <v>307</v>
      </c>
      <c r="H78" s="19">
        <f t="shared" si="14"/>
        <v>346.91</v>
      </c>
      <c r="I78" s="19">
        <f t="shared" si="13"/>
        <v>316.21</v>
      </c>
      <c r="J78" s="20"/>
    </row>
    <row r="79" ht="21" customHeight="1" spans="1:10">
      <c r="A79" s="22"/>
      <c r="B79" s="23">
        <v>264</v>
      </c>
      <c r="C79" s="17" t="s">
        <v>89</v>
      </c>
      <c r="D79" s="18">
        <v>85</v>
      </c>
      <c r="E79" s="19">
        <f t="shared" si="12"/>
        <v>96.05</v>
      </c>
      <c r="F79" s="19">
        <f t="shared" si="11"/>
        <v>87.55</v>
      </c>
      <c r="G79" s="18">
        <v>85</v>
      </c>
      <c r="H79" s="19">
        <f t="shared" si="14"/>
        <v>96.05</v>
      </c>
      <c r="I79" s="19">
        <f t="shared" si="13"/>
        <v>87.55</v>
      </c>
      <c r="J79" s="20"/>
    </row>
    <row r="80" ht="21" customHeight="1" spans="1:10">
      <c r="A80" s="22"/>
      <c r="B80" s="23">
        <v>265</v>
      </c>
      <c r="C80" s="17" t="s">
        <v>90</v>
      </c>
      <c r="D80" s="18">
        <v>460</v>
      </c>
      <c r="E80" s="19">
        <f t="shared" si="12"/>
        <v>519.8</v>
      </c>
      <c r="F80" s="19">
        <f t="shared" si="11"/>
        <v>473.8</v>
      </c>
      <c r="G80" s="18">
        <v>460</v>
      </c>
      <c r="H80" s="19">
        <f t="shared" si="14"/>
        <v>519.8</v>
      </c>
      <c r="I80" s="19">
        <f t="shared" si="13"/>
        <v>473.8</v>
      </c>
      <c r="J80" s="20"/>
    </row>
    <row r="81" ht="25" customHeight="1" spans="1:10">
      <c r="A81" s="22"/>
      <c r="B81" s="16">
        <v>266</v>
      </c>
      <c r="C81" s="26" t="s">
        <v>91</v>
      </c>
      <c r="D81" s="18">
        <v>578</v>
      </c>
      <c r="E81" s="19">
        <f t="shared" ref="E81:E91" si="15">$D81*1.13</f>
        <v>653.14</v>
      </c>
      <c r="F81" s="19">
        <f t="shared" si="11"/>
        <v>595.34</v>
      </c>
      <c r="G81" s="18">
        <v>578</v>
      </c>
      <c r="H81" s="19">
        <f t="shared" si="14"/>
        <v>653.14</v>
      </c>
      <c r="I81" s="19">
        <f t="shared" si="13"/>
        <v>595.34</v>
      </c>
      <c r="J81" s="20"/>
    </row>
    <row r="82" ht="25" customHeight="1" spans="1:10">
      <c r="A82" s="22"/>
      <c r="B82" s="16">
        <v>267</v>
      </c>
      <c r="C82" s="26" t="s">
        <v>92</v>
      </c>
      <c r="D82" s="18">
        <v>85</v>
      </c>
      <c r="E82" s="19">
        <f t="shared" si="15"/>
        <v>96.05</v>
      </c>
      <c r="F82" s="19">
        <f t="shared" si="11"/>
        <v>87.55</v>
      </c>
      <c r="G82" s="18">
        <v>85</v>
      </c>
      <c r="H82" s="19">
        <f t="shared" si="14"/>
        <v>96.05</v>
      </c>
      <c r="I82" s="19">
        <f t="shared" si="13"/>
        <v>87.55</v>
      </c>
      <c r="J82" s="20"/>
    </row>
    <row r="83" ht="25" customHeight="1" spans="1:10">
      <c r="A83" s="22"/>
      <c r="B83" s="16">
        <v>268</v>
      </c>
      <c r="C83" s="26" t="s">
        <v>93</v>
      </c>
      <c r="D83" s="18">
        <v>55</v>
      </c>
      <c r="E83" s="19">
        <f t="shared" si="15"/>
        <v>62.15</v>
      </c>
      <c r="F83" s="19">
        <f t="shared" si="11"/>
        <v>56.65</v>
      </c>
      <c r="G83" s="18">
        <v>55</v>
      </c>
      <c r="H83" s="19">
        <f t="shared" si="14"/>
        <v>62.15</v>
      </c>
      <c r="I83" s="19">
        <f t="shared" si="13"/>
        <v>56.65</v>
      </c>
      <c r="J83" s="20"/>
    </row>
    <row r="84" ht="25" customHeight="1" spans="1:10">
      <c r="A84" s="22"/>
      <c r="B84" s="16">
        <v>269</v>
      </c>
      <c r="C84" s="26" t="s">
        <v>94</v>
      </c>
      <c r="D84" s="18">
        <v>365</v>
      </c>
      <c r="E84" s="19">
        <f t="shared" si="15"/>
        <v>412.45</v>
      </c>
      <c r="F84" s="19">
        <f t="shared" si="11"/>
        <v>375.95</v>
      </c>
      <c r="G84" s="18">
        <v>322</v>
      </c>
      <c r="H84" s="19">
        <f t="shared" si="14"/>
        <v>363.86</v>
      </c>
      <c r="I84" s="19">
        <f t="shared" si="13"/>
        <v>331.66</v>
      </c>
      <c r="J84" s="20"/>
    </row>
    <row r="85" ht="25" customHeight="1" spans="1:10">
      <c r="A85" s="22"/>
      <c r="B85" s="16">
        <v>270</v>
      </c>
      <c r="C85" s="26" t="s">
        <v>95</v>
      </c>
      <c r="D85" s="18">
        <v>103</v>
      </c>
      <c r="E85" s="19">
        <f t="shared" si="15"/>
        <v>116.39</v>
      </c>
      <c r="F85" s="19">
        <f t="shared" si="11"/>
        <v>106.09</v>
      </c>
      <c r="G85" s="18">
        <v>85</v>
      </c>
      <c r="H85" s="19">
        <f t="shared" si="14"/>
        <v>96.05</v>
      </c>
      <c r="I85" s="19">
        <f t="shared" si="13"/>
        <v>87.55</v>
      </c>
      <c r="J85" s="20"/>
    </row>
    <row r="86" ht="25" customHeight="1" spans="1:10">
      <c r="A86" s="22"/>
      <c r="B86" s="16">
        <v>271</v>
      </c>
      <c r="C86" s="26" t="s">
        <v>96</v>
      </c>
      <c r="D86" s="18">
        <v>43</v>
      </c>
      <c r="E86" s="19">
        <f t="shared" si="15"/>
        <v>48.59</v>
      </c>
      <c r="F86" s="19">
        <f t="shared" si="11"/>
        <v>44.29</v>
      </c>
      <c r="G86" s="18">
        <v>43</v>
      </c>
      <c r="H86" s="19">
        <f t="shared" si="14"/>
        <v>48.59</v>
      </c>
      <c r="I86" s="19">
        <f t="shared" si="13"/>
        <v>44.29</v>
      </c>
      <c r="J86" s="20"/>
    </row>
    <row r="87" ht="25" customHeight="1" spans="1:10">
      <c r="A87" s="22"/>
      <c r="B87" s="16">
        <v>272</v>
      </c>
      <c r="C87" s="26" t="s">
        <v>97</v>
      </c>
      <c r="D87" s="18">
        <v>230</v>
      </c>
      <c r="E87" s="19">
        <f t="shared" si="15"/>
        <v>259.9</v>
      </c>
      <c r="F87" s="19">
        <f t="shared" si="11"/>
        <v>236.9</v>
      </c>
      <c r="G87" s="18">
        <v>192</v>
      </c>
      <c r="H87" s="19">
        <f t="shared" si="14"/>
        <v>216.96</v>
      </c>
      <c r="I87" s="19">
        <f t="shared" si="13"/>
        <v>197.76</v>
      </c>
      <c r="J87" s="20"/>
    </row>
    <row r="88" ht="25" customHeight="1" spans="1:10">
      <c r="A88" s="22"/>
      <c r="B88" s="16">
        <v>273</v>
      </c>
      <c r="C88" s="26" t="s">
        <v>98</v>
      </c>
      <c r="D88" s="18">
        <v>115</v>
      </c>
      <c r="E88" s="19">
        <f t="shared" si="15"/>
        <v>129.95</v>
      </c>
      <c r="F88" s="19">
        <f t="shared" si="11"/>
        <v>118.45</v>
      </c>
      <c r="G88" s="18">
        <v>115</v>
      </c>
      <c r="H88" s="19">
        <f t="shared" si="14"/>
        <v>129.95</v>
      </c>
      <c r="I88" s="19">
        <f t="shared" si="13"/>
        <v>118.45</v>
      </c>
      <c r="J88" s="20"/>
    </row>
    <row r="89" ht="25" customHeight="1" spans="1:10">
      <c r="A89" s="22"/>
      <c r="B89" s="16">
        <v>274</v>
      </c>
      <c r="C89" s="26" t="s">
        <v>99</v>
      </c>
      <c r="D89" s="18">
        <v>43</v>
      </c>
      <c r="E89" s="19">
        <f t="shared" si="15"/>
        <v>48.59</v>
      </c>
      <c r="F89" s="19">
        <f t="shared" si="11"/>
        <v>44.29</v>
      </c>
      <c r="G89" s="18">
        <v>43</v>
      </c>
      <c r="H89" s="19">
        <f t="shared" si="14"/>
        <v>48.59</v>
      </c>
      <c r="I89" s="19">
        <f t="shared" si="13"/>
        <v>44.29</v>
      </c>
      <c r="J89" s="20"/>
    </row>
    <row r="90" ht="25" customHeight="1" spans="1:10">
      <c r="A90" s="22"/>
      <c r="B90" s="16">
        <v>275</v>
      </c>
      <c r="C90" s="26" t="s">
        <v>100</v>
      </c>
      <c r="D90" s="18">
        <v>77</v>
      </c>
      <c r="E90" s="19">
        <f t="shared" si="15"/>
        <v>87.01</v>
      </c>
      <c r="F90" s="19">
        <f t="shared" si="11"/>
        <v>79.31</v>
      </c>
      <c r="G90" s="18">
        <v>85</v>
      </c>
      <c r="H90" s="19">
        <f t="shared" si="14"/>
        <v>96.05</v>
      </c>
      <c r="I90" s="19">
        <f t="shared" si="13"/>
        <v>87.55</v>
      </c>
      <c r="J90" s="20"/>
    </row>
    <row r="91" ht="25" customHeight="1" spans="1:10">
      <c r="A91" s="22"/>
      <c r="B91" s="16">
        <v>276</v>
      </c>
      <c r="C91" s="26" t="s">
        <v>101</v>
      </c>
      <c r="D91" s="18">
        <v>31</v>
      </c>
      <c r="E91" s="19">
        <f t="shared" si="15"/>
        <v>35.03</v>
      </c>
      <c r="F91" s="19">
        <f t="shared" si="11"/>
        <v>31.93</v>
      </c>
      <c r="G91" s="18">
        <v>34</v>
      </c>
      <c r="H91" s="19">
        <f t="shared" si="14"/>
        <v>38.42</v>
      </c>
      <c r="I91" s="19">
        <f t="shared" si="13"/>
        <v>35.02</v>
      </c>
      <c r="J91" s="20"/>
    </row>
    <row r="92" ht="25" customHeight="1" spans="1:10">
      <c r="A92" s="22"/>
      <c r="B92" s="16">
        <v>277</v>
      </c>
      <c r="C92" s="26" t="s">
        <v>102</v>
      </c>
      <c r="D92" s="18">
        <v>230</v>
      </c>
      <c r="E92" s="19">
        <f t="shared" ref="E92:E101" si="16">$D92*1.13</f>
        <v>259.9</v>
      </c>
      <c r="F92" s="19">
        <f t="shared" si="11"/>
        <v>236.9</v>
      </c>
      <c r="G92" s="18">
        <v>214</v>
      </c>
      <c r="H92" s="19">
        <f t="shared" si="14"/>
        <v>241.82</v>
      </c>
      <c r="I92" s="19">
        <f t="shared" si="13"/>
        <v>220.42</v>
      </c>
      <c r="J92" s="20"/>
    </row>
    <row r="93" ht="25" customHeight="1" spans="1:10">
      <c r="A93" s="22"/>
      <c r="B93" s="16">
        <v>278</v>
      </c>
      <c r="C93" s="26" t="s">
        <v>103</v>
      </c>
      <c r="D93" s="18">
        <v>269</v>
      </c>
      <c r="E93" s="19">
        <f t="shared" si="16"/>
        <v>303.97</v>
      </c>
      <c r="F93" s="19">
        <f t="shared" si="11"/>
        <v>277.07</v>
      </c>
      <c r="G93" s="18">
        <v>269</v>
      </c>
      <c r="H93" s="19">
        <f t="shared" si="14"/>
        <v>303.97</v>
      </c>
      <c r="I93" s="19">
        <f t="shared" si="13"/>
        <v>277.07</v>
      </c>
      <c r="J93" s="20"/>
    </row>
    <row r="94" ht="25" customHeight="1" spans="1:10">
      <c r="A94" s="22"/>
      <c r="B94" s="16">
        <v>279</v>
      </c>
      <c r="C94" s="26" t="s">
        <v>104</v>
      </c>
      <c r="D94" s="18">
        <v>342</v>
      </c>
      <c r="E94" s="19">
        <f t="shared" si="16"/>
        <v>386.46</v>
      </c>
      <c r="F94" s="19">
        <f t="shared" si="11"/>
        <v>352.26</v>
      </c>
      <c r="G94" s="18">
        <v>342</v>
      </c>
      <c r="H94" s="19">
        <f t="shared" si="14"/>
        <v>386.46</v>
      </c>
      <c r="I94" s="19">
        <f t="shared" si="13"/>
        <v>352.26</v>
      </c>
      <c r="J94" s="24" t="s">
        <v>105</v>
      </c>
    </row>
    <row r="95" ht="25" customHeight="1" spans="1:10">
      <c r="A95" s="22"/>
      <c r="B95" s="16">
        <v>280</v>
      </c>
      <c r="C95" s="26" t="s">
        <v>106</v>
      </c>
      <c r="D95" s="18">
        <v>385</v>
      </c>
      <c r="E95" s="19">
        <f t="shared" si="16"/>
        <v>435.05</v>
      </c>
      <c r="F95" s="19">
        <f t="shared" si="11"/>
        <v>396.55</v>
      </c>
      <c r="G95" s="18">
        <v>385</v>
      </c>
      <c r="H95" s="19">
        <f t="shared" si="14"/>
        <v>435.05</v>
      </c>
      <c r="I95" s="19">
        <f t="shared" si="13"/>
        <v>396.55</v>
      </c>
      <c r="J95" s="24" t="s">
        <v>105</v>
      </c>
    </row>
    <row r="96" ht="25" customHeight="1" spans="1:10">
      <c r="A96" s="22"/>
      <c r="B96" s="16">
        <v>281</v>
      </c>
      <c r="C96" s="26" t="s">
        <v>107</v>
      </c>
      <c r="D96" s="18">
        <v>385</v>
      </c>
      <c r="E96" s="19">
        <f t="shared" si="16"/>
        <v>435.05</v>
      </c>
      <c r="F96" s="19">
        <f t="shared" si="11"/>
        <v>396.55</v>
      </c>
      <c r="G96" s="18">
        <v>385</v>
      </c>
      <c r="H96" s="19">
        <f t="shared" si="14"/>
        <v>435.05</v>
      </c>
      <c r="I96" s="19">
        <f t="shared" si="13"/>
        <v>396.55</v>
      </c>
      <c r="J96" s="25"/>
    </row>
    <row r="97" ht="25" customHeight="1" spans="1:12">
      <c r="A97" s="22"/>
      <c r="B97" s="16">
        <v>282</v>
      </c>
      <c r="C97" s="26" t="s">
        <v>108</v>
      </c>
      <c r="D97" s="18">
        <v>115</v>
      </c>
      <c r="E97" s="19">
        <f t="shared" si="16"/>
        <v>129.95</v>
      </c>
      <c r="F97" s="19">
        <f t="shared" si="11"/>
        <v>118.45</v>
      </c>
      <c r="G97" s="18">
        <v>115</v>
      </c>
      <c r="H97" s="19">
        <f t="shared" si="14"/>
        <v>129.95</v>
      </c>
      <c r="I97" s="19">
        <f t="shared" si="13"/>
        <v>118.45</v>
      </c>
      <c r="J97" s="25"/>
    </row>
    <row r="98" ht="25" customHeight="1" spans="1:12">
      <c r="A98" s="22"/>
      <c r="B98" s="16">
        <v>283</v>
      </c>
      <c r="C98" s="26" t="s">
        <v>109</v>
      </c>
      <c r="D98" s="18">
        <v>64</v>
      </c>
      <c r="E98" s="19">
        <f t="shared" si="16"/>
        <v>72.32</v>
      </c>
      <c r="F98" s="19">
        <f t="shared" si="11"/>
        <v>65.92</v>
      </c>
      <c r="G98" s="18">
        <v>64</v>
      </c>
      <c r="H98" s="19">
        <f t="shared" si="14"/>
        <v>72.32</v>
      </c>
      <c r="I98" s="19">
        <f t="shared" si="13"/>
        <v>65.92</v>
      </c>
      <c r="J98" s="25"/>
    </row>
    <row r="99" ht="25" customHeight="1" spans="1:12">
      <c r="A99" s="22"/>
      <c r="B99" s="16">
        <v>284</v>
      </c>
      <c r="C99" s="26" t="s">
        <v>110</v>
      </c>
      <c r="D99" s="18">
        <v>190</v>
      </c>
      <c r="E99" s="19">
        <f t="shared" si="16"/>
        <v>214.7</v>
      </c>
      <c r="F99" s="19">
        <f t="shared" si="11"/>
        <v>195.7</v>
      </c>
      <c r="G99" s="18">
        <v>190</v>
      </c>
      <c r="H99" s="19">
        <f t="shared" si="14"/>
        <v>214.7</v>
      </c>
      <c r="I99" s="19">
        <f t="shared" si="13"/>
        <v>195.7</v>
      </c>
      <c r="J99" s="25"/>
    </row>
    <row r="100" ht="25" customHeight="1" spans="1:12">
      <c r="A100" s="22"/>
      <c r="B100" s="16">
        <v>285</v>
      </c>
      <c r="C100" s="26" t="s">
        <v>111</v>
      </c>
      <c r="D100" s="18">
        <v>214</v>
      </c>
      <c r="E100" s="19">
        <f t="shared" si="16"/>
        <v>241.82</v>
      </c>
      <c r="F100" s="19">
        <f t="shared" si="11"/>
        <v>220.42</v>
      </c>
      <c r="G100" s="18">
        <v>214</v>
      </c>
      <c r="H100" s="19">
        <f t="shared" si="14"/>
        <v>241.82</v>
      </c>
      <c r="I100" s="19">
        <f t="shared" si="13"/>
        <v>220.42</v>
      </c>
      <c r="J100" s="25"/>
    </row>
    <row r="101" ht="25" customHeight="1" spans="1:12">
      <c r="A101" s="27" t="s">
        <v>59</v>
      </c>
      <c r="B101" s="16">
        <v>286</v>
      </c>
      <c r="C101" s="28" t="s">
        <v>112</v>
      </c>
      <c r="D101" s="18">
        <v>85</v>
      </c>
      <c r="E101" s="19">
        <f t="shared" si="16"/>
        <v>96.05</v>
      </c>
      <c r="F101" s="19">
        <f t="shared" si="11"/>
        <v>87.55</v>
      </c>
      <c r="G101" s="18">
        <v>85</v>
      </c>
      <c r="H101" s="19">
        <f t="shared" si="14"/>
        <v>96.05</v>
      </c>
      <c r="I101" s="19">
        <f t="shared" si="13"/>
        <v>87.55</v>
      </c>
      <c r="J101" s="24" t="s">
        <v>75</v>
      </c>
    </row>
    <row r="102" ht="28" customHeight="1" spans="1:12">
      <c r="A102" s="29" t="s">
        <v>113</v>
      </c>
      <c r="B102" s="16">
        <v>301</v>
      </c>
      <c r="C102" s="26" t="s">
        <v>114</v>
      </c>
      <c r="D102" s="18">
        <v>264</v>
      </c>
      <c r="E102" s="19">
        <f t="shared" ref="E102:E136" si="17">$D102*1.13</f>
        <v>298.32</v>
      </c>
      <c r="F102" s="19">
        <f t="shared" ref="F102:F136" si="18">$D102*1.03</f>
        <v>271.92</v>
      </c>
      <c r="G102" s="18">
        <v>264</v>
      </c>
      <c r="H102" s="19">
        <f t="shared" ref="H102:H135" si="19">$G102*1.13</f>
        <v>298.32</v>
      </c>
      <c r="I102" s="19">
        <f t="shared" ref="I102:I135" si="20">$G102*1.03</f>
        <v>271.92</v>
      </c>
      <c r="J102" s="20"/>
    </row>
    <row r="103" ht="28" customHeight="1" spans="1:12">
      <c r="A103" s="29"/>
      <c r="B103" s="16">
        <v>302</v>
      </c>
      <c r="C103" s="26" t="s">
        <v>115</v>
      </c>
      <c r="D103" s="18">
        <v>153</v>
      </c>
      <c r="E103" s="19">
        <f t="shared" si="17"/>
        <v>172.89</v>
      </c>
      <c r="F103" s="19">
        <f t="shared" si="18"/>
        <v>157.59</v>
      </c>
      <c r="G103" s="18">
        <v>153</v>
      </c>
      <c r="H103" s="19">
        <f t="shared" si="19"/>
        <v>172.89</v>
      </c>
      <c r="I103" s="19">
        <f t="shared" si="20"/>
        <v>157.59</v>
      </c>
      <c r="J103" s="20"/>
    </row>
    <row r="104" ht="28" customHeight="1" spans="1:12">
      <c r="A104" s="29"/>
      <c r="B104" s="16">
        <v>303</v>
      </c>
      <c r="C104" s="26" t="s">
        <v>116</v>
      </c>
      <c r="D104" s="18">
        <v>76</v>
      </c>
      <c r="E104" s="19">
        <f t="shared" si="17"/>
        <v>85.88</v>
      </c>
      <c r="F104" s="19">
        <f t="shared" si="18"/>
        <v>78.28</v>
      </c>
      <c r="G104" s="18">
        <v>76</v>
      </c>
      <c r="H104" s="19">
        <f t="shared" si="19"/>
        <v>85.88</v>
      </c>
      <c r="I104" s="19">
        <f t="shared" si="20"/>
        <v>78.28</v>
      </c>
      <c r="J104" s="20"/>
    </row>
    <row r="105" ht="28" customHeight="1" spans="1:12">
      <c r="A105" s="29"/>
      <c r="B105" s="16">
        <v>304</v>
      </c>
      <c r="C105" s="26" t="s">
        <v>117</v>
      </c>
      <c r="D105" s="18">
        <v>636</v>
      </c>
      <c r="E105" s="19">
        <f t="shared" si="17"/>
        <v>718.68</v>
      </c>
      <c r="F105" s="19">
        <f t="shared" si="18"/>
        <v>655.08</v>
      </c>
      <c r="G105" s="18">
        <v>636</v>
      </c>
      <c r="H105" s="19">
        <f t="shared" si="19"/>
        <v>718.68</v>
      </c>
      <c r="I105" s="19">
        <f t="shared" si="20"/>
        <v>655.08</v>
      </c>
      <c r="J105" s="20"/>
    </row>
    <row r="106" ht="28" customHeight="1" spans="1:12">
      <c r="A106" s="29"/>
      <c r="B106" s="16">
        <v>305</v>
      </c>
      <c r="C106" s="26" t="s">
        <v>118</v>
      </c>
      <c r="D106" s="18">
        <v>600</v>
      </c>
      <c r="E106" s="19">
        <f t="shared" si="17"/>
        <v>678</v>
      </c>
      <c r="F106" s="19">
        <f t="shared" si="18"/>
        <v>618</v>
      </c>
      <c r="G106" s="18">
        <v>600</v>
      </c>
      <c r="H106" s="19">
        <f t="shared" si="19"/>
        <v>678</v>
      </c>
      <c r="I106" s="19">
        <f t="shared" si="20"/>
        <v>618</v>
      </c>
      <c r="J106" s="20"/>
    </row>
    <row r="107" ht="28" customHeight="1" spans="1:12">
      <c r="A107" s="29"/>
      <c r="B107" s="16">
        <v>306</v>
      </c>
      <c r="C107" s="26" t="s">
        <v>119</v>
      </c>
      <c r="D107" s="18">
        <v>256</v>
      </c>
      <c r="E107" s="19">
        <f t="shared" si="17"/>
        <v>289.28</v>
      </c>
      <c r="F107" s="19">
        <f t="shared" si="18"/>
        <v>263.68</v>
      </c>
      <c r="G107" s="18">
        <v>256</v>
      </c>
      <c r="H107" s="19">
        <f t="shared" si="19"/>
        <v>289.28</v>
      </c>
      <c r="I107" s="19">
        <f t="shared" si="20"/>
        <v>263.68</v>
      </c>
      <c r="J107" s="20"/>
    </row>
    <row r="108" ht="28" customHeight="1" spans="1:12">
      <c r="A108" s="29"/>
      <c r="B108" s="16">
        <v>307</v>
      </c>
      <c r="C108" s="26" t="s">
        <v>120</v>
      </c>
      <c r="D108" s="18">
        <v>160</v>
      </c>
      <c r="E108" s="19">
        <f t="shared" si="17"/>
        <v>180.8</v>
      </c>
      <c r="F108" s="19">
        <f t="shared" si="18"/>
        <v>164.8</v>
      </c>
      <c r="G108" s="18">
        <v>160</v>
      </c>
      <c r="H108" s="19">
        <f t="shared" si="19"/>
        <v>180.8</v>
      </c>
      <c r="I108" s="19">
        <f t="shared" si="20"/>
        <v>164.8</v>
      </c>
      <c r="J108" s="20"/>
    </row>
    <row r="109" ht="28" customHeight="1" spans="1:12">
      <c r="A109" s="29"/>
      <c r="B109" s="16">
        <v>308</v>
      </c>
      <c r="C109" s="26" t="s">
        <v>121</v>
      </c>
      <c r="D109" s="18">
        <v>76</v>
      </c>
      <c r="E109" s="19">
        <f t="shared" si="17"/>
        <v>85.88</v>
      </c>
      <c r="F109" s="19">
        <f t="shared" si="18"/>
        <v>78.28</v>
      </c>
      <c r="G109" s="18">
        <v>76</v>
      </c>
      <c r="H109" s="19">
        <f t="shared" si="19"/>
        <v>85.88</v>
      </c>
      <c r="I109" s="19">
        <f t="shared" si="20"/>
        <v>78.28</v>
      </c>
      <c r="J109" s="20"/>
    </row>
    <row r="110" ht="28" customHeight="1" spans="1:12">
      <c r="A110" s="29"/>
      <c r="B110" s="16">
        <v>309</v>
      </c>
      <c r="C110" s="26" t="s">
        <v>122</v>
      </c>
      <c r="D110" s="18">
        <v>128</v>
      </c>
      <c r="E110" s="19">
        <f t="shared" si="17"/>
        <v>144.64</v>
      </c>
      <c r="F110" s="19">
        <f t="shared" si="18"/>
        <v>131.84</v>
      </c>
      <c r="G110" s="18">
        <v>128</v>
      </c>
      <c r="H110" s="19">
        <f t="shared" si="19"/>
        <v>144.64</v>
      </c>
      <c r="I110" s="19">
        <f t="shared" si="20"/>
        <v>131.84</v>
      </c>
      <c r="J110" s="20"/>
    </row>
    <row r="111" ht="28" customHeight="1" spans="1:12">
      <c r="A111" s="29"/>
      <c r="B111" s="16">
        <v>310</v>
      </c>
      <c r="C111" s="26" t="s">
        <v>123</v>
      </c>
      <c r="D111" s="18">
        <v>76</v>
      </c>
      <c r="E111" s="19">
        <f t="shared" si="17"/>
        <v>85.88</v>
      </c>
      <c r="F111" s="19">
        <f t="shared" si="18"/>
        <v>78.28</v>
      </c>
      <c r="G111" s="18">
        <v>60</v>
      </c>
      <c r="H111" s="19">
        <f t="shared" si="19"/>
        <v>67.8</v>
      </c>
      <c r="I111" s="19">
        <f t="shared" si="20"/>
        <v>61.8</v>
      </c>
      <c r="J111" s="20"/>
    </row>
    <row r="112" ht="28" customHeight="1" spans="1:12">
      <c r="A112" s="29"/>
      <c r="B112" s="16">
        <v>311</v>
      </c>
      <c r="C112" s="26" t="s">
        <v>124</v>
      </c>
      <c r="D112" s="18">
        <v>346</v>
      </c>
      <c r="E112" s="19">
        <f t="shared" si="17"/>
        <v>390.98</v>
      </c>
      <c r="F112" s="19">
        <f t="shared" si="18"/>
        <v>356.38</v>
      </c>
      <c r="G112" s="18">
        <v>346</v>
      </c>
      <c r="H112" s="19">
        <f t="shared" si="19"/>
        <v>390.98</v>
      </c>
      <c r="I112" s="19">
        <f t="shared" si="20"/>
        <v>356.38</v>
      </c>
      <c r="J112" s="20"/>
      <c r="K112" s="30"/>
      <c r="L112" s="30"/>
    </row>
    <row r="113" ht="28" customHeight="1" spans="1:12">
      <c r="A113" s="29"/>
      <c r="B113" s="16">
        <v>312</v>
      </c>
      <c r="C113" s="26" t="s">
        <v>125</v>
      </c>
      <c r="D113" s="18">
        <v>39</v>
      </c>
      <c r="E113" s="19">
        <f t="shared" si="17"/>
        <v>44.07</v>
      </c>
      <c r="F113" s="19">
        <f t="shared" si="18"/>
        <v>40.17</v>
      </c>
      <c r="G113" s="18">
        <v>39</v>
      </c>
      <c r="H113" s="19">
        <f t="shared" si="19"/>
        <v>44.07</v>
      </c>
      <c r="I113" s="19">
        <f t="shared" si="20"/>
        <v>40.17</v>
      </c>
      <c r="J113" s="20"/>
      <c r="K113" s="30"/>
      <c r="L113" s="30"/>
    </row>
    <row r="114" ht="28" customHeight="1" spans="1:12">
      <c r="A114" s="29"/>
      <c r="B114" s="16">
        <v>313</v>
      </c>
      <c r="C114" s="26" t="s">
        <v>126</v>
      </c>
      <c r="D114" s="18">
        <v>128</v>
      </c>
      <c r="E114" s="19">
        <f t="shared" si="17"/>
        <v>144.64</v>
      </c>
      <c r="F114" s="19">
        <f t="shared" si="18"/>
        <v>131.84</v>
      </c>
      <c r="G114" s="18">
        <v>128</v>
      </c>
      <c r="H114" s="19">
        <f t="shared" si="19"/>
        <v>144.64</v>
      </c>
      <c r="I114" s="19">
        <f t="shared" si="20"/>
        <v>131.84</v>
      </c>
      <c r="J114" s="20"/>
      <c r="K114" s="30"/>
      <c r="L114" s="30"/>
    </row>
    <row r="115" ht="28" customHeight="1" spans="1:12">
      <c r="A115" s="29"/>
      <c r="B115" s="16">
        <v>314</v>
      </c>
      <c r="C115" s="26" t="s">
        <v>127</v>
      </c>
      <c r="D115" s="18">
        <v>115</v>
      </c>
      <c r="E115" s="19">
        <f t="shared" si="17"/>
        <v>129.95</v>
      </c>
      <c r="F115" s="19">
        <f t="shared" si="18"/>
        <v>118.45</v>
      </c>
      <c r="G115" s="18">
        <v>115</v>
      </c>
      <c r="H115" s="19">
        <f t="shared" si="19"/>
        <v>129.95</v>
      </c>
      <c r="I115" s="19">
        <f t="shared" si="20"/>
        <v>118.45</v>
      </c>
      <c r="J115" s="20"/>
    </row>
    <row r="116" ht="28" customHeight="1" spans="1:12">
      <c r="A116" s="29"/>
      <c r="B116" s="16">
        <v>315</v>
      </c>
      <c r="C116" s="26" t="s">
        <v>128</v>
      </c>
      <c r="D116" s="18">
        <v>115</v>
      </c>
      <c r="E116" s="19">
        <f t="shared" si="17"/>
        <v>129.95</v>
      </c>
      <c r="F116" s="19">
        <f t="shared" si="18"/>
        <v>118.45</v>
      </c>
      <c r="G116" s="18">
        <v>115</v>
      </c>
      <c r="H116" s="19">
        <f t="shared" si="19"/>
        <v>129.95</v>
      </c>
      <c r="I116" s="19">
        <f t="shared" si="20"/>
        <v>118.45</v>
      </c>
      <c r="J116" s="20"/>
    </row>
    <row r="117" ht="28" customHeight="1" spans="1:12">
      <c r="A117" s="29"/>
      <c r="B117" s="16">
        <v>316</v>
      </c>
      <c r="C117" s="26" t="s">
        <v>129</v>
      </c>
      <c r="D117" s="18">
        <v>100</v>
      </c>
      <c r="E117" s="19">
        <f t="shared" si="17"/>
        <v>113</v>
      </c>
      <c r="F117" s="19">
        <f t="shared" si="18"/>
        <v>103</v>
      </c>
      <c r="G117" s="18">
        <v>100</v>
      </c>
      <c r="H117" s="19">
        <f t="shared" si="19"/>
        <v>113</v>
      </c>
      <c r="I117" s="19">
        <f t="shared" si="20"/>
        <v>103</v>
      </c>
      <c r="J117" s="20"/>
    </row>
    <row r="118" ht="28" customHeight="1" spans="1:12">
      <c r="A118" s="29"/>
      <c r="B118" s="16">
        <v>317</v>
      </c>
      <c r="C118" s="26" t="s">
        <v>130</v>
      </c>
      <c r="D118" s="18">
        <v>110</v>
      </c>
      <c r="E118" s="19">
        <f t="shared" si="17"/>
        <v>124.3</v>
      </c>
      <c r="F118" s="19">
        <f t="shared" si="18"/>
        <v>113.3</v>
      </c>
      <c r="G118" s="18">
        <v>110</v>
      </c>
      <c r="H118" s="19">
        <f t="shared" si="19"/>
        <v>124.3</v>
      </c>
      <c r="I118" s="19">
        <f t="shared" si="20"/>
        <v>113.3</v>
      </c>
      <c r="J118" s="20"/>
    </row>
    <row r="119" ht="28" customHeight="1" spans="1:12">
      <c r="A119" s="29"/>
      <c r="B119" s="16">
        <v>318</v>
      </c>
      <c r="C119" s="26" t="s">
        <v>131</v>
      </c>
      <c r="D119" s="18">
        <v>110</v>
      </c>
      <c r="E119" s="19">
        <f t="shared" si="17"/>
        <v>124.3</v>
      </c>
      <c r="F119" s="19">
        <f t="shared" si="18"/>
        <v>113.3</v>
      </c>
      <c r="G119" s="18">
        <v>110</v>
      </c>
      <c r="H119" s="19">
        <f t="shared" si="19"/>
        <v>124.3</v>
      </c>
      <c r="I119" s="19">
        <f t="shared" si="20"/>
        <v>113.3</v>
      </c>
      <c r="J119" s="20"/>
    </row>
    <row r="120" ht="28" customHeight="1" spans="1:12">
      <c r="A120" s="29"/>
      <c r="B120" s="16">
        <v>319</v>
      </c>
      <c r="C120" s="26" t="s">
        <v>132</v>
      </c>
      <c r="D120" s="19">
        <v>300</v>
      </c>
      <c r="E120" s="19">
        <f t="shared" si="17"/>
        <v>339</v>
      </c>
      <c r="F120" s="19">
        <f t="shared" si="18"/>
        <v>309</v>
      </c>
      <c r="G120" s="19">
        <v>300</v>
      </c>
      <c r="H120" s="19">
        <f t="shared" si="19"/>
        <v>339</v>
      </c>
      <c r="I120" s="19">
        <f t="shared" si="20"/>
        <v>309</v>
      </c>
      <c r="J120" s="20"/>
    </row>
    <row r="121" ht="28" customHeight="1" spans="1:12">
      <c r="A121" s="29"/>
      <c r="B121" s="16">
        <v>320</v>
      </c>
      <c r="C121" s="26" t="s">
        <v>133</v>
      </c>
      <c r="D121" s="18">
        <v>115</v>
      </c>
      <c r="E121" s="19">
        <f t="shared" si="17"/>
        <v>129.95</v>
      </c>
      <c r="F121" s="19">
        <f t="shared" si="18"/>
        <v>118.45</v>
      </c>
      <c r="G121" s="18">
        <v>115</v>
      </c>
      <c r="H121" s="19">
        <f t="shared" si="19"/>
        <v>129.95</v>
      </c>
      <c r="I121" s="19">
        <f t="shared" si="20"/>
        <v>118.45</v>
      </c>
      <c r="J121" s="20"/>
    </row>
    <row r="122" ht="28" customHeight="1" spans="1:12">
      <c r="A122" s="29"/>
      <c r="B122" s="16">
        <v>321</v>
      </c>
      <c r="C122" s="26" t="s">
        <v>134</v>
      </c>
      <c r="D122" s="18">
        <v>305</v>
      </c>
      <c r="E122" s="19">
        <f t="shared" si="17"/>
        <v>344.65</v>
      </c>
      <c r="F122" s="19">
        <f t="shared" si="18"/>
        <v>314.15</v>
      </c>
      <c r="G122" s="31">
        <v>305</v>
      </c>
      <c r="H122" s="19">
        <f t="shared" si="19"/>
        <v>344.65</v>
      </c>
      <c r="I122" s="19">
        <f t="shared" si="20"/>
        <v>314.15</v>
      </c>
      <c r="J122" s="20"/>
    </row>
    <row r="123" ht="28" customHeight="1" spans="1:12">
      <c r="A123" s="29"/>
      <c r="B123" s="16">
        <v>322</v>
      </c>
      <c r="C123" s="26" t="s">
        <v>135</v>
      </c>
      <c r="D123" s="18">
        <v>76</v>
      </c>
      <c r="E123" s="19">
        <f t="shared" si="17"/>
        <v>85.88</v>
      </c>
      <c r="F123" s="19">
        <f t="shared" si="18"/>
        <v>78.28</v>
      </c>
      <c r="G123" s="18">
        <v>76</v>
      </c>
      <c r="H123" s="19">
        <f t="shared" si="19"/>
        <v>85.88</v>
      </c>
      <c r="I123" s="19">
        <f t="shared" si="20"/>
        <v>78.28</v>
      </c>
      <c r="J123" s="20"/>
    </row>
    <row r="124" ht="28" customHeight="1" spans="1:12">
      <c r="A124" s="29"/>
      <c r="B124" s="16">
        <v>323</v>
      </c>
      <c r="C124" s="26" t="s">
        <v>136</v>
      </c>
      <c r="D124" s="18">
        <v>43</v>
      </c>
      <c r="E124" s="19">
        <f t="shared" si="17"/>
        <v>48.59</v>
      </c>
      <c r="F124" s="19">
        <f t="shared" si="18"/>
        <v>44.29</v>
      </c>
      <c r="G124" s="18">
        <v>43</v>
      </c>
      <c r="H124" s="19">
        <f t="shared" si="19"/>
        <v>48.59</v>
      </c>
      <c r="I124" s="19">
        <f t="shared" si="20"/>
        <v>44.29</v>
      </c>
      <c r="J124" s="20"/>
    </row>
    <row r="125" ht="28" customHeight="1" spans="1:12">
      <c r="A125" s="29"/>
      <c r="B125" s="16">
        <v>324</v>
      </c>
      <c r="C125" s="26" t="s">
        <v>137</v>
      </c>
      <c r="D125" s="18">
        <v>34</v>
      </c>
      <c r="E125" s="19">
        <f t="shared" si="17"/>
        <v>38.42</v>
      </c>
      <c r="F125" s="19">
        <f t="shared" si="18"/>
        <v>35.02</v>
      </c>
      <c r="G125" s="18">
        <v>34</v>
      </c>
      <c r="H125" s="19">
        <f t="shared" si="19"/>
        <v>38.42</v>
      </c>
      <c r="I125" s="19">
        <f t="shared" si="20"/>
        <v>35.02</v>
      </c>
      <c r="J125" s="20"/>
    </row>
    <row r="126" ht="28" customHeight="1" spans="1:12">
      <c r="A126" s="29"/>
      <c r="B126" s="16">
        <v>325</v>
      </c>
      <c r="C126" s="26" t="s">
        <v>138</v>
      </c>
      <c r="D126" s="18">
        <v>59</v>
      </c>
      <c r="E126" s="19">
        <f t="shared" si="17"/>
        <v>66.67</v>
      </c>
      <c r="F126" s="19">
        <f t="shared" si="18"/>
        <v>60.77</v>
      </c>
      <c r="G126" s="18">
        <v>59</v>
      </c>
      <c r="H126" s="19">
        <f t="shared" si="19"/>
        <v>66.67</v>
      </c>
      <c r="I126" s="19">
        <f t="shared" si="20"/>
        <v>60.77</v>
      </c>
      <c r="J126" s="20"/>
    </row>
    <row r="127" ht="28" customHeight="1" spans="1:12">
      <c r="A127" s="29"/>
      <c r="B127" s="16">
        <v>326</v>
      </c>
      <c r="C127" s="26" t="s">
        <v>139</v>
      </c>
      <c r="D127" s="18">
        <v>85</v>
      </c>
      <c r="E127" s="19">
        <f t="shared" si="17"/>
        <v>96.05</v>
      </c>
      <c r="F127" s="19">
        <f t="shared" si="18"/>
        <v>87.55</v>
      </c>
      <c r="G127" s="18">
        <v>85</v>
      </c>
      <c r="H127" s="19">
        <f t="shared" si="19"/>
        <v>96.05</v>
      </c>
      <c r="I127" s="19">
        <f t="shared" si="20"/>
        <v>87.55</v>
      </c>
      <c r="J127" s="20"/>
    </row>
    <row r="128" ht="28" customHeight="1" spans="1:12">
      <c r="A128" s="29"/>
      <c r="B128" s="16">
        <v>327</v>
      </c>
      <c r="C128" s="26" t="s">
        <v>140</v>
      </c>
      <c r="D128" s="18">
        <v>51</v>
      </c>
      <c r="E128" s="19">
        <f t="shared" si="17"/>
        <v>57.63</v>
      </c>
      <c r="F128" s="19">
        <f t="shared" si="18"/>
        <v>52.53</v>
      </c>
      <c r="G128" s="18">
        <v>51</v>
      </c>
      <c r="H128" s="19">
        <f t="shared" si="19"/>
        <v>57.63</v>
      </c>
      <c r="I128" s="19">
        <f t="shared" si="20"/>
        <v>52.53</v>
      </c>
      <c r="J128" s="20"/>
    </row>
    <row r="129" ht="28" customHeight="1" spans="1:10">
      <c r="A129" s="29"/>
      <c r="B129" s="16">
        <v>328</v>
      </c>
      <c r="C129" s="26" t="s">
        <v>141</v>
      </c>
      <c r="D129" s="18">
        <v>85</v>
      </c>
      <c r="E129" s="19">
        <f t="shared" si="17"/>
        <v>96.05</v>
      </c>
      <c r="F129" s="19">
        <f t="shared" si="18"/>
        <v>87.55</v>
      </c>
      <c r="G129" s="18">
        <v>85</v>
      </c>
      <c r="H129" s="19">
        <f t="shared" si="19"/>
        <v>96.05</v>
      </c>
      <c r="I129" s="19">
        <f t="shared" si="20"/>
        <v>87.55</v>
      </c>
      <c r="J129" s="20"/>
    </row>
    <row r="130" ht="20" customHeight="1" spans="1:10">
      <c r="A130" s="22" t="s">
        <v>142</v>
      </c>
      <c r="B130" s="16">
        <v>401</v>
      </c>
      <c r="C130" s="26" t="s">
        <v>143</v>
      </c>
      <c r="D130" s="18">
        <v>50</v>
      </c>
      <c r="E130" s="19">
        <f t="shared" si="17"/>
        <v>56.5</v>
      </c>
      <c r="F130" s="19">
        <f t="shared" si="18"/>
        <v>51.5</v>
      </c>
      <c r="G130" s="18">
        <v>50</v>
      </c>
      <c r="H130" s="19">
        <f t="shared" si="19"/>
        <v>56.5</v>
      </c>
      <c r="I130" s="19">
        <f t="shared" si="20"/>
        <v>51.5</v>
      </c>
      <c r="J130" s="20"/>
    </row>
    <row r="131" ht="24" customHeight="1" spans="1:10">
      <c r="A131" s="22"/>
      <c r="B131" s="16">
        <v>402</v>
      </c>
      <c r="C131" s="26" t="s">
        <v>144</v>
      </c>
      <c r="D131" s="18">
        <v>90</v>
      </c>
      <c r="E131" s="19">
        <f t="shared" si="17"/>
        <v>101.7</v>
      </c>
      <c r="F131" s="19">
        <f t="shared" si="18"/>
        <v>92.7</v>
      </c>
      <c r="G131" s="18">
        <v>90</v>
      </c>
      <c r="H131" s="19">
        <f t="shared" si="19"/>
        <v>101.7</v>
      </c>
      <c r="I131" s="19">
        <f t="shared" si="20"/>
        <v>92.7</v>
      </c>
      <c r="J131" s="20"/>
    </row>
    <row r="132" ht="20" customHeight="1" spans="1:10">
      <c r="A132" s="22"/>
      <c r="B132" s="16">
        <v>403</v>
      </c>
      <c r="C132" s="26" t="s">
        <v>145</v>
      </c>
      <c r="D132" s="18">
        <v>90</v>
      </c>
      <c r="E132" s="19">
        <f t="shared" si="17"/>
        <v>101.7</v>
      </c>
      <c r="F132" s="19">
        <f t="shared" si="18"/>
        <v>92.7</v>
      </c>
      <c r="G132" s="18">
        <v>90</v>
      </c>
      <c r="H132" s="19">
        <f t="shared" si="19"/>
        <v>101.7</v>
      </c>
      <c r="I132" s="19">
        <f t="shared" si="20"/>
        <v>92.7</v>
      </c>
      <c r="J132" s="20"/>
    </row>
    <row r="133" ht="20" customHeight="1" spans="1:10">
      <c r="A133" s="22"/>
      <c r="B133" s="16">
        <v>404</v>
      </c>
      <c r="C133" s="26" t="s">
        <v>146</v>
      </c>
      <c r="D133" s="18">
        <v>128</v>
      </c>
      <c r="E133" s="19">
        <f t="shared" si="17"/>
        <v>144.64</v>
      </c>
      <c r="F133" s="19">
        <f t="shared" si="18"/>
        <v>131.84</v>
      </c>
      <c r="G133" s="18">
        <v>128</v>
      </c>
      <c r="H133" s="19">
        <f t="shared" si="19"/>
        <v>144.64</v>
      </c>
      <c r="I133" s="19">
        <f t="shared" si="20"/>
        <v>131.84</v>
      </c>
      <c r="J133" s="20"/>
    </row>
    <row r="134" ht="20" customHeight="1" spans="1:10">
      <c r="A134" s="22"/>
      <c r="B134" s="16">
        <v>405</v>
      </c>
      <c r="C134" s="26" t="s">
        <v>147</v>
      </c>
      <c r="D134" s="18">
        <v>75</v>
      </c>
      <c r="E134" s="19">
        <f t="shared" si="17"/>
        <v>84.75</v>
      </c>
      <c r="F134" s="19">
        <f t="shared" si="18"/>
        <v>77.25</v>
      </c>
      <c r="G134" s="18">
        <v>75</v>
      </c>
      <c r="H134" s="19">
        <f t="shared" si="19"/>
        <v>84.75</v>
      </c>
      <c r="I134" s="19">
        <f t="shared" si="20"/>
        <v>77.25</v>
      </c>
      <c r="J134" s="20"/>
    </row>
    <row r="135" ht="20" customHeight="1" spans="1:10">
      <c r="A135" s="22"/>
      <c r="B135" s="16">
        <v>406</v>
      </c>
      <c r="C135" s="26" t="s">
        <v>148</v>
      </c>
      <c r="D135" s="18">
        <v>75</v>
      </c>
      <c r="E135" s="19">
        <f t="shared" si="17"/>
        <v>84.75</v>
      </c>
      <c r="F135" s="19">
        <f t="shared" si="18"/>
        <v>77.25</v>
      </c>
      <c r="G135" s="19">
        <v>75</v>
      </c>
      <c r="H135" s="19">
        <f t="shared" si="19"/>
        <v>84.75</v>
      </c>
      <c r="I135" s="19">
        <f t="shared" si="20"/>
        <v>77.25</v>
      </c>
      <c r="J135" s="20"/>
    </row>
    <row r="136" ht="20" customHeight="1" spans="1:10">
      <c r="A136" s="22"/>
      <c r="B136" s="16">
        <v>407</v>
      </c>
      <c r="C136" s="26" t="s">
        <v>149</v>
      </c>
      <c r="D136" s="18">
        <v>43</v>
      </c>
      <c r="E136" s="19">
        <f t="shared" si="17"/>
        <v>48.59</v>
      </c>
      <c r="F136" s="19">
        <f t="shared" si="18"/>
        <v>44.29</v>
      </c>
      <c r="G136" s="18">
        <v>43</v>
      </c>
      <c r="H136" s="19">
        <f t="shared" ref="H136:H144" si="21">$G136*1.13</f>
        <v>48.59</v>
      </c>
      <c r="I136" s="19">
        <f t="shared" ref="I136:I144" si="22">$G136*1.03</f>
        <v>44.29</v>
      </c>
      <c r="J136" s="20"/>
    </row>
    <row r="137" ht="20" customHeight="1" spans="1:10">
      <c r="A137" s="22"/>
      <c r="B137" s="16">
        <v>408</v>
      </c>
      <c r="C137" s="26" t="s">
        <v>150</v>
      </c>
      <c r="D137" s="18">
        <v>180</v>
      </c>
      <c r="E137" s="19">
        <f t="shared" ref="E137:E144" si="23">$D137*1.13</f>
        <v>203.4</v>
      </c>
      <c r="F137" s="19">
        <f t="shared" ref="F137:F144" si="24">$D137*1.03</f>
        <v>185.4</v>
      </c>
      <c r="G137" s="18">
        <v>180</v>
      </c>
      <c r="H137" s="19">
        <f t="shared" si="21"/>
        <v>203.4</v>
      </c>
      <c r="I137" s="19">
        <f t="shared" si="22"/>
        <v>185.4</v>
      </c>
      <c r="J137" s="20"/>
    </row>
    <row r="138" ht="20" customHeight="1" spans="1:10">
      <c r="A138" s="22"/>
      <c r="B138" s="16">
        <v>409</v>
      </c>
      <c r="C138" s="26" t="s">
        <v>151</v>
      </c>
      <c r="D138" s="18">
        <v>180</v>
      </c>
      <c r="E138" s="19">
        <f t="shared" si="23"/>
        <v>203.4</v>
      </c>
      <c r="F138" s="19">
        <f t="shared" si="24"/>
        <v>185.4</v>
      </c>
      <c r="G138" s="18">
        <v>180</v>
      </c>
      <c r="H138" s="19">
        <f t="shared" si="21"/>
        <v>203.4</v>
      </c>
      <c r="I138" s="19">
        <f t="shared" si="22"/>
        <v>185.4</v>
      </c>
      <c r="J138" s="20"/>
    </row>
    <row r="139" ht="20" customHeight="1" spans="1:10">
      <c r="A139" s="22"/>
      <c r="B139" s="16">
        <v>410</v>
      </c>
      <c r="C139" s="26" t="s">
        <v>152</v>
      </c>
      <c r="D139" s="18">
        <v>153</v>
      </c>
      <c r="E139" s="19">
        <f t="shared" si="23"/>
        <v>172.89</v>
      </c>
      <c r="F139" s="19">
        <f t="shared" si="24"/>
        <v>157.59</v>
      </c>
      <c r="G139" s="18">
        <v>153</v>
      </c>
      <c r="H139" s="19">
        <f t="shared" si="21"/>
        <v>172.89</v>
      </c>
      <c r="I139" s="19">
        <f t="shared" si="22"/>
        <v>157.59</v>
      </c>
      <c r="J139" s="20"/>
    </row>
    <row r="140" ht="20" customHeight="1" spans="1:10">
      <c r="A140" s="22"/>
      <c r="B140" s="16">
        <v>411</v>
      </c>
      <c r="C140" s="26" t="s">
        <v>153</v>
      </c>
      <c r="D140" s="18">
        <v>153</v>
      </c>
      <c r="E140" s="19">
        <f t="shared" si="23"/>
        <v>172.89</v>
      </c>
      <c r="F140" s="19">
        <f t="shared" si="24"/>
        <v>157.59</v>
      </c>
      <c r="G140" s="18">
        <v>115</v>
      </c>
      <c r="H140" s="19">
        <f t="shared" si="21"/>
        <v>129.95</v>
      </c>
      <c r="I140" s="19">
        <f t="shared" si="22"/>
        <v>118.45</v>
      </c>
      <c r="J140" s="20"/>
    </row>
    <row r="141" ht="20" customHeight="1" spans="1:10">
      <c r="A141" s="22"/>
      <c r="B141" s="16">
        <v>412</v>
      </c>
      <c r="C141" s="26" t="s">
        <v>154</v>
      </c>
      <c r="D141" s="18">
        <v>153</v>
      </c>
      <c r="E141" s="19">
        <f t="shared" si="23"/>
        <v>172.89</v>
      </c>
      <c r="F141" s="19">
        <f t="shared" si="24"/>
        <v>157.59</v>
      </c>
      <c r="G141" s="18">
        <v>153</v>
      </c>
      <c r="H141" s="19">
        <f t="shared" si="21"/>
        <v>172.89</v>
      </c>
      <c r="I141" s="19">
        <f t="shared" si="22"/>
        <v>157.59</v>
      </c>
      <c r="J141" s="20"/>
    </row>
    <row r="142" ht="20" customHeight="1" spans="1:10">
      <c r="A142" s="22"/>
      <c r="B142" s="16">
        <v>413</v>
      </c>
      <c r="C142" s="26" t="s">
        <v>155</v>
      </c>
      <c r="D142" s="18">
        <v>153</v>
      </c>
      <c r="E142" s="19">
        <f t="shared" si="23"/>
        <v>172.89</v>
      </c>
      <c r="F142" s="19">
        <f t="shared" si="24"/>
        <v>157.59</v>
      </c>
      <c r="G142" s="18">
        <v>154</v>
      </c>
      <c r="H142" s="19">
        <f t="shared" si="21"/>
        <v>174.02</v>
      </c>
      <c r="I142" s="19">
        <f t="shared" si="22"/>
        <v>158.62</v>
      </c>
      <c r="J142" s="20"/>
    </row>
    <row r="143" ht="20" customHeight="1" spans="1:10">
      <c r="A143" s="22"/>
      <c r="B143" s="16">
        <v>414</v>
      </c>
      <c r="C143" s="26" t="s">
        <v>156</v>
      </c>
      <c r="D143" s="18">
        <v>192</v>
      </c>
      <c r="E143" s="19">
        <f t="shared" si="23"/>
        <v>216.96</v>
      </c>
      <c r="F143" s="19">
        <f t="shared" si="24"/>
        <v>197.76</v>
      </c>
      <c r="G143" s="18">
        <v>192</v>
      </c>
      <c r="H143" s="19">
        <f t="shared" si="21"/>
        <v>216.96</v>
      </c>
      <c r="I143" s="19">
        <f t="shared" si="22"/>
        <v>197.76</v>
      </c>
      <c r="J143" s="20"/>
    </row>
    <row r="144" ht="20" customHeight="1" spans="1:10">
      <c r="A144" s="22"/>
      <c r="B144" s="16">
        <v>415</v>
      </c>
      <c r="C144" s="26" t="s">
        <v>157</v>
      </c>
      <c r="D144" s="18">
        <v>230</v>
      </c>
      <c r="E144" s="19">
        <f t="shared" si="23"/>
        <v>259.9</v>
      </c>
      <c r="F144" s="19">
        <f t="shared" si="24"/>
        <v>236.9</v>
      </c>
      <c r="G144" s="18">
        <v>230</v>
      </c>
      <c r="H144" s="19">
        <f t="shared" si="21"/>
        <v>259.9</v>
      </c>
      <c r="I144" s="19">
        <f t="shared" si="22"/>
        <v>236.9</v>
      </c>
      <c r="J144" s="20"/>
    </row>
    <row r="145" ht="20" customHeight="1" spans="1:10">
      <c r="A145" s="22" t="s">
        <v>142</v>
      </c>
      <c r="B145" s="16">
        <v>416</v>
      </c>
      <c r="C145" s="26" t="s">
        <v>158</v>
      </c>
      <c r="D145" s="18">
        <v>153</v>
      </c>
      <c r="E145" s="19">
        <f t="shared" ref="E145:E159" si="25">$D145*1.13</f>
        <v>172.89</v>
      </c>
      <c r="F145" s="19">
        <f t="shared" ref="F145:F159" si="26">$D145*1.03</f>
        <v>157.59</v>
      </c>
      <c r="G145" s="18">
        <v>153</v>
      </c>
      <c r="H145" s="19">
        <f t="shared" ref="H145:H159" si="27">$G145*1.13</f>
        <v>172.89</v>
      </c>
      <c r="I145" s="19">
        <f t="shared" ref="I145:I159" si="28">$G145*1.03</f>
        <v>157.59</v>
      </c>
      <c r="J145" s="20"/>
    </row>
    <row r="146" ht="20" customHeight="1" spans="1:10">
      <c r="A146" s="22"/>
      <c r="B146" s="16">
        <v>417</v>
      </c>
      <c r="C146" s="26" t="s">
        <v>159</v>
      </c>
      <c r="D146" s="18">
        <v>470</v>
      </c>
      <c r="E146" s="19">
        <f t="shared" si="25"/>
        <v>531.1</v>
      </c>
      <c r="F146" s="19">
        <f t="shared" si="26"/>
        <v>484.1</v>
      </c>
      <c r="G146" s="18">
        <v>470</v>
      </c>
      <c r="H146" s="19">
        <f t="shared" si="27"/>
        <v>531.1</v>
      </c>
      <c r="I146" s="19">
        <f t="shared" si="28"/>
        <v>484.1</v>
      </c>
      <c r="J146" s="20"/>
    </row>
    <row r="147" ht="20" customHeight="1" spans="1:10">
      <c r="A147" s="22"/>
      <c r="B147" s="16">
        <v>418</v>
      </c>
      <c r="C147" s="26" t="s">
        <v>160</v>
      </c>
      <c r="D147" s="18">
        <v>556</v>
      </c>
      <c r="E147" s="19">
        <f t="shared" si="25"/>
        <v>628.28</v>
      </c>
      <c r="F147" s="19">
        <f t="shared" si="26"/>
        <v>572.68</v>
      </c>
      <c r="G147" s="18">
        <v>556</v>
      </c>
      <c r="H147" s="19">
        <f t="shared" si="27"/>
        <v>628.28</v>
      </c>
      <c r="I147" s="19">
        <f t="shared" si="28"/>
        <v>572.68</v>
      </c>
      <c r="J147" s="20"/>
    </row>
    <row r="148" ht="20" customHeight="1" spans="1:10">
      <c r="A148" s="22"/>
      <c r="B148" s="16">
        <v>419</v>
      </c>
      <c r="C148" s="26" t="s">
        <v>161</v>
      </c>
      <c r="D148" s="18">
        <v>76</v>
      </c>
      <c r="E148" s="19">
        <f t="shared" si="25"/>
        <v>85.88</v>
      </c>
      <c r="F148" s="19">
        <f t="shared" si="26"/>
        <v>78.28</v>
      </c>
      <c r="G148" s="18">
        <v>76</v>
      </c>
      <c r="H148" s="19">
        <f t="shared" si="27"/>
        <v>85.88</v>
      </c>
      <c r="I148" s="19">
        <f t="shared" si="28"/>
        <v>78.28</v>
      </c>
      <c r="J148" s="20"/>
    </row>
    <row r="149" ht="20" customHeight="1" spans="1:10">
      <c r="A149" s="22"/>
      <c r="B149" s="16">
        <v>420</v>
      </c>
      <c r="C149" s="26" t="s">
        <v>162</v>
      </c>
      <c r="D149" s="18">
        <v>120</v>
      </c>
      <c r="E149" s="19">
        <f t="shared" si="25"/>
        <v>135.6</v>
      </c>
      <c r="F149" s="19">
        <f t="shared" si="26"/>
        <v>123.6</v>
      </c>
      <c r="G149" s="18">
        <v>120</v>
      </c>
      <c r="H149" s="19">
        <f t="shared" si="27"/>
        <v>135.6</v>
      </c>
      <c r="I149" s="19">
        <f t="shared" si="28"/>
        <v>123.6</v>
      </c>
      <c r="J149" s="20"/>
    </row>
    <row r="150" ht="20" customHeight="1" spans="1:10">
      <c r="A150" s="22"/>
      <c r="B150" s="16">
        <v>421</v>
      </c>
      <c r="C150" s="26" t="s">
        <v>163</v>
      </c>
      <c r="D150" s="19">
        <v>76</v>
      </c>
      <c r="E150" s="19">
        <f t="shared" si="25"/>
        <v>85.88</v>
      </c>
      <c r="F150" s="19">
        <f t="shared" si="26"/>
        <v>78.28</v>
      </c>
      <c r="G150" s="19">
        <v>76</v>
      </c>
      <c r="H150" s="19">
        <f t="shared" si="27"/>
        <v>85.88</v>
      </c>
      <c r="I150" s="19">
        <f t="shared" si="28"/>
        <v>78.28</v>
      </c>
      <c r="J150" s="20"/>
    </row>
    <row r="151" ht="20" customHeight="1" spans="1:10">
      <c r="A151" s="22"/>
      <c r="B151" s="16">
        <v>422</v>
      </c>
      <c r="C151" s="26" t="s">
        <v>164</v>
      </c>
      <c r="D151" s="19">
        <v>76</v>
      </c>
      <c r="E151" s="19">
        <f t="shared" si="25"/>
        <v>85.88</v>
      </c>
      <c r="F151" s="19">
        <f t="shared" si="26"/>
        <v>78.28</v>
      </c>
      <c r="G151" s="19">
        <v>76</v>
      </c>
      <c r="H151" s="19">
        <f t="shared" si="27"/>
        <v>85.88</v>
      </c>
      <c r="I151" s="19">
        <f t="shared" si="28"/>
        <v>78.28</v>
      </c>
      <c r="J151" s="20"/>
    </row>
    <row r="152" ht="23" customHeight="1" spans="1:10">
      <c r="A152" s="32" t="s">
        <v>165</v>
      </c>
      <c r="B152" s="16">
        <v>501</v>
      </c>
      <c r="C152" s="26" t="s">
        <v>166</v>
      </c>
      <c r="D152" s="18">
        <v>190</v>
      </c>
      <c r="E152" s="19">
        <f t="shared" si="25"/>
        <v>214.7</v>
      </c>
      <c r="F152" s="19">
        <f t="shared" si="26"/>
        <v>195.7</v>
      </c>
      <c r="G152" s="18">
        <v>190</v>
      </c>
      <c r="H152" s="19">
        <f t="shared" si="27"/>
        <v>214.7</v>
      </c>
      <c r="I152" s="19">
        <f t="shared" si="28"/>
        <v>195.7</v>
      </c>
      <c r="J152" s="20"/>
    </row>
    <row r="153" ht="23" customHeight="1" spans="1:10">
      <c r="A153" s="32"/>
      <c r="B153" s="16">
        <v>502</v>
      </c>
      <c r="C153" s="26" t="s">
        <v>167</v>
      </c>
      <c r="D153" s="18">
        <v>115</v>
      </c>
      <c r="E153" s="19">
        <f t="shared" si="25"/>
        <v>129.95</v>
      </c>
      <c r="F153" s="19">
        <f t="shared" si="26"/>
        <v>118.45</v>
      </c>
      <c r="G153" s="18">
        <v>115</v>
      </c>
      <c r="H153" s="19">
        <f t="shared" si="27"/>
        <v>129.95</v>
      </c>
      <c r="I153" s="19">
        <f t="shared" si="28"/>
        <v>118.45</v>
      </c>
      <c r="J153" s="20"/>
    </row>
    <row r="154" ht="23" customHeight="1" spans="1:10">
      <c r="A154" s="32"/>
      <c r="B154" s="16">
        <v>503</v>
      </c>
      <c r="C154" s="26" t="s">
        <v>168</v>
      </c>
      <c r="D154" s="18">
        <v>128</v>
      </c>
      <c r="E154" s="19">
        <f t="shared" si="25"/>
        <v>144.64</v>
      </c>
      <c r="F154" s="19">
        <f t="shared" si="26"/>
        <v>131.84</v>
      </c>
      <c r="G154" s="18">
        <v>128</v>
      </c>
      <c r="H154" s="19">
        <f t="shared" si="27"/>
        <v>144.64</v>
      </c>
      <c r="I154" s="19">
        <f t="shared" si="28"/>
        <v>131.84</v>
      </c>
      <c r="J154" s="20"/>
    </row>
    <row r="155" ht="23" customHeight="1" spans="1:10">
      <c r="A155" s="32"/>
      <c r="B155" s="16">
        <v>504</v>
      </c>
      <c r="C155" s="26" t="s">
        <v>169</v>
      </c>
      <c r="D155" s="18">
        <v>85</v>
      </c>
      <c r="E155" s="19">
        <f t="shared" si="25"/>
        <v>96.05</v>
      </c>
      <c r="F155" s="19">
        <f t="shared" si="26"/>
        <v>87.55</v>
      </c>
      <c r="G155" s="18">
        <v>85</v>
      </c>
      <c r="H155" s="19">
        <f t="shared" si="27"/>
        <v>96.05</v>
      </c>
      <c r="I155" s="19">
        <f t="shared" si="28"/>
        <v>87.55</v>
      </c>
      <c r="J155" s="20"/>
    </row>
    <row r="156" ht="23" customHeight="1" spans="1:10">
      <c r="A156" s="32"/>
      <c r="B156" s="16">
        <v>505</v>
      </c>
      <c r="C156" s="26" t="s">
        <v>170</v>
      </c>
      <c r="D156" s="18">
        <v>46</v>
      </c>
      <c r="E156" s="19">
        <f t="shared" si="25"/>
        <v>51.98</v>
      </c>
      <c r="F156" s="19">
        <f t="shared" si="26"/>
        <v>47.38</v>
      </c>
      <c r="G156" s="18">
        <v>46</v>
      </c>
      <c r="H156" s="19">
        <f t="shared" si="27"/>
        <v>51.98</v>
      </c>
      <c r="I156" s="19">
        <f t="shared" si="28"/>
        <v>47.38</v>
      </c>
      <c r="J156" s="20"/>
    </row>
    <row r="157" ht="21" customHeight="1" spans="1:10">
      <c r="A157" s="32"/>
      <c r="B157" s="16">
        <v>506</v>
      </c>
      <c r="C157" s="26" t="s">
        <v>171</v>
      </c>
      <c r="D157" s="18">
        <v>128</v>
      </c>
      <c r="E157" s="19">
        <f t="shared" si="25"/>
        <v>144.64</v>
      </c>
      <c r="F157" s="19">
        <f t="shared" si="26"/>
        <v>131.84</v>
      </c>
      <c r="G157" s="18">
        <v>128</v>
      </c>
      <c r="H157" s="19">
        <f t="shared" si="27"/>
        <v>144.64</v>
      </c>
      <c r="I157" s="19">
        <f t="shared" si="28"/>
        <v>131.84</v>
      </c>
      <c r="J157" s="20"/>
    </row>
    <row r="158" ht="21" customHeight="1" spans="1:10">
      <c r="A158" s="32"/>
      <c r="B158" s="16">
        <v>507</v>
      </c>
      <c r="C158" s="26" t="s">
        <v>172</v>
      </c>
      <c r="D158" s="18">
        <v>68</v>
      </c>
      <c r="E158" s="19">
        <f t="shared" si="25"/>
        <v>76.84</v>
      </c>
      <c r="F158" s="19">
        <f t="shared" si="26"/>
        <v>70.04</v>
      </c>
      <c r="G158" s="18">
        <v>68</v>
      </c>
      <c r="H158" s="19">
        <f t="shared" si="27"/>
        <v>76.84</v>
      </c>
      <c r="I158" s="19">
        <f t="shared" si="28"/>
        <v>70.04</v>
      </c>
      <c r="J158" s="20"/>
    </row>
    <row r="159" ht="21" customHeight="1" spans="1:10">
      <c r="A159" s="32"/>
      <c r="B159" s="16">
        <v>508</v>
      </c>
      <c r="C159" s="26" t="s">
        <v>173</v>
      </c>
      <c r="D159" s="18">
        <v>160</v>
      </c>
      <c r="E159" s="19">
        <f t="shared" si="25"/>
        <v>180.8</v>
      </c>
      <c r="F159" s="19">
        <f t="shared" si="26"/>
        <v>164.8</v>
      </c>
      <c r="G159" s="18">
        <v>160</v>
      </c>
      <c r="H159" s="19">
        <f t="shared" si="27"/>
        <v>180.8</v>
      </c>
      <c r="I159" s="19">
        <f t="shared" si="28"/>
        <v>164.8</v>
      </c>
      <c r="J159" s="20"/>
    </row>
    <row r="160" ht="21" customHeight="1" spans="1:10">
      <c r="A160" s="32"/>
      <c r="B160" s="16">
        <v>509</v>
      </c>
      <c r="C160" s="26" t="s">
        <v>174</v>
      </c>
      <c r="D160" s="18">
        <v>128</v>
      </c>
      <c r="E160" s="19">
        <f t="shared" ref="E160:E182" si="29">$D160*1.13</f>
        <v>144.64</v>
      </c>
      <c r="F160" s="19">
        <f t="shared" ref="F160:F182" si="30">$D160*1.03</f>
        <v>131.84</v>
      </c>
      <c r="G160" s="18">
        <v>128</v>
      </c>
      <c r="H160" s="19">
        <f t="shared" ref="H160:H182" si="31">$G160*1.13</f>
        <v>144.64</v>
      </c>
      <c r="I160" s="19">
        <f t="shared" ref="I160:I182" si="32">$G160*1.03</f>
        <v>131.84</v>
      </c>
      <c r="J160" s="20"/>
    </row>
    <row r="161" ht="21" customHeight="1" spans="1:10">
      <c r="A161" s="32"/>
      <c r="B161" s="16">
        <v>510</v>
      </c>
      <c r="C161" s="26" t="s">
        <v>175</v>
      </c>
      <c r="D161" s="18">
        <v>68</v>
      </c>
      <c r="E161" s="19">
        <f t="shared" si="29"/>
        <v>76.84</v>
      </c>
      <c r="F161" s="19">
        <f t="shared" si="30"/>
        <v>70.04</v>
      </c>
      <c r="G161" s="18">
        <v>68</v>
      </c>
      <c r="H161" s="19">
        <f t="shared" si="31"/>
        <v>76.84</v>
      </c>
      <c r="I161" s="19">
        <f t="shared" si="32"/>
        <v>70.04</v>
      </c>
      <c r="J161" s="20"/>
    </row>
    <row r="162" ht="21" customHeight="1" spans="1:10">
      <c r="A162" s="32"/>
      <c r="B162" s="16">
        <v>511</v>
      </c>
      <c r="C162" s="26" t="s">
        <v>176</v>
      </c>
      <c r="D162" s="18">
        <v>60</v>
      </c>
      <c r="E162" s="19">
        <f t="shared" si="29"/>
        <v>67.8</v>
      </c>
      <c r="F162" s="19">
        <f t="shared" si="30"/>
        <v>61.8</v>
      </c>
      <c r="G162" s="18">
        <v>60</v>
      </c>
      <c r="H162" s="19">
        <f t="shared" si="31"/>
        <v>67.8</v>
      </c>
      <c r="I162" s="19">
        <f t="shared" si="32"/>
        <v>61.8</v>
      </c>
      <c r="J162" s="20"/>
    </row>
    <row r="163" ht="21" customHeight="1" spans="1:10">
      <c r="A163" s="32"/>
      <c r="B163" s="16">
        <v>512</v>
      </c>
      <c r="C163" s="26" t="s">
        <v>177</v>
      </c>
      <c r="D163" s="18">
        <v>230</v>
      </c>
      <c r="E163" s="19">
        <f t="shared" si="29"/>
        <v>259.9</v>
      </c>
      <c r="F163" s="19">
        <f t="shared" si="30"/>
        <v>236.9</v>
      </c>
      <c r="G163" s="18">
        <v>230</v>
      </c>
      <c r="H163" s="19">
        <f t="shared" si="31"/>
        <v>259.9</v>
      </c>
      <c r="I163" s="19">
        <f t="shared" si="32"/>
        <v>236.9</v>
      </c>
      <c r="J163" s="20"/>
    </row>
    <row r="164" ht="21" customHeight="1" spans="1:10">
      <c r="A164" s="32"/>
      <c r="B164" s="16">
        <v>513</v>
      </c>
      <c r="C164" s="26" t="s">
        <v>178</v>
      </c>
      <c r="D164" s="18">
        <v>300</v>
      </c>
      <c r="E164" s="19">
        <f t="shared" si="29"/>
        <v>339</v>
      </c>
      <c r="F164" s="19">
        <f t="shared" si="30"/>
        <v>309</v>
      </c>
      <c r="G164" s="18">
        <v>300</v>
      </c>
      <c r="H164" s="19">
        <f t="shared" si="31"/>
        <v>339</v>
      </c>
      <c r="I164" s="19">
        <f t="shared" si="32"/>
        <v>309</v>
      </c>
      <c r="J164" s="20"/>
    </row>
    <row r="165" ht="21" customHeight="1" spans="1:10">
      <c r="A165" s="32"/>
      <c r="B165" s="16">
        <v>514</v>
      </c>
      <c r="C165" s="26" t="s">
        <v>179</v>
      </c>
      <c r="D165" s="18">
        <v>85</v>
      </c>
      <c r="E165" s="19">
        <f t="shared" si="29"/>
        <v>96.05</v>
      </c>
      <c r="F165" s="19">
        <f t="shared" si="30"/>
        <v>87.55</v>
      </c>
      <c r="G165" s="18">
        <v>85</v>
      </c>
      <c r="H165" s="19">
        <f t="shared" si="31"/>
        <v>96.05</v>
      </c>
      <c r="I165" s="19">
        <f t="shared" si="32"/>
        <v>87.55</v>
      </c>
      <c r="J165" s="20"/>
    </row>
    <row r="166" ht="21" customHeight="1" spans="1:10">
      <c r="A166" s="32"/>
      <c r="B166" s="16">
        <v>515</v>
      </c>
      <c r="C166" s="26" t="s">
        <v>180</v>
      </c>
      <c r="D166" s="18">
        <v>85</v>
      </c>
      <c r="E166" s="19">
        <f t="shared" si="29"/>
        <v>96.05</v>
      </c>
      <c r="F166" s="19">
        <f t="shared" si="30"/>
        <v>87.55</v>
      </c>
      <c r="G166" s="18">
        <v>85</v>
      </c>
      <c r="H166" s="19">
        <f t="shared" si="31"/>
        <v>96.05</v>
      </c>
      <c r="I166" s="19">
        <f t="shared" si="32"/>
        <v>87.55</v>
      </c>
      <c r="J166" s="20"/>
    </row>
    <row r="167" ht="21" customHeight="1" spans="1:10">
      <c r="A167" s="32"/>
      <c r="B167" s="16">
        <v>516</v>
      </c>
      <c r="C167" s="26" t="s">
        <v>181</v>
      </c>
      <c r="D167" s="18">
        <v>110</v>
      </c>
      <c r="E167" s="19">
        <f t="shared" si="29"/>
        <v>124.3</v>
      </c>
      <c r="F167" s="19">
        <f t="shared" si="30"/>
        <v>113.3</v>
      </c>
      <c r="G167" s="18">
        <v>110</v>
      </c>
      <c r="H167" s="19">
        <f t="shared" si="31"/>
        <v>124.3</v>
      </c>
      <c r="I167" s="19">
        <f t="shared" si="32"/>
        <v>113.3</v>
      </c>
      <c r="J167" s="20"/>
    </row>
    <row r="168" ht="21" customHeight="1" spans="1:10">
      <c r="A168" s="32"/>
      <c r="B168" s="16">
        <v>517</v>
      </c>
      <c r="C168" s="26" t="s">
        <v>182</v>
      </c>
      <c r="D168" s="18">
        <v>43</v>
      </c>
      <c r="E168" s="19">
        <f t="shared" si="29"/>
        <v>48.59</v>
      </c>
      <c r="F168" s="19">
        <f t="shared" si="30"/>
        <v>44.29</v>
      </c>
      <c r="G168" s="18">
        <v>43</v>
      </c>
      <c r="H168" s="19">
        <f t="shared" si="31"/>
        <v>48.59</v>
      </c>
      <c r="I168" s="19">
        <f t="shared" si="32"/>
        <v>44.29</v>
      </c>
      <c r="J168" s="20"/>
    </row>
    <row r="169" ht="21" customHeight="1" spans="1:10">
      <c r="A169" s="32"/>
      <c r="B169" s="16">
        <v>518</v>
      </c>
      <c r="C169" s="26" t="s">
        <v>183</v>
      </c>
      <c r="D169" s="18">
        <v>120</v>
      </c>
      <c r="E169" s="19">
        <f t="shared" si="29"/>
        <v>135.6</v>
      </c>
      <c r="F169" s="19">
        <f t="shared" si="30"/>
        <v>123.6</v>
      </c>
      <c r="G169" s="18">
        <v>120</v>
      </c>
      <c r="H169" s="19">
        <f t="shared" si="31"/>
        <v>135.6</v>
      </c>
      <c r="I169" s="19">
        <f t="shared" si="32"/>
        <v>123.6</v>
      </c>
      <c r="J169" s="20"/>
    </row>
    <row r="170" ht="21" customHeight="1" spans="1:10">
      <c r="A170" s="32"/>
      <c r="B170" s="16">
        <v>519</v>
      </c>
      <c r="C170" s="26" t="s">
        <v>184</v>
      </c>
      <c r="D170" s="18">
        <v>120</v>
      </c>
      <c r="E170" s="19">
        <f t="shared" si="29"/>
        <v>135.6</v>
      </c>
      <c r="F170" s="19">
        <f t="shared" si="30"/>
        <v>123.6</v>
      </c>
      <c r="G170" s="18">
        <v>120</v>
      </c>
      <c r="H170" s="19">
        <f t="shared" si="31"/>
        <v>135.6</v>
      </c>
      <c r="I170" s="19">
        <f t="shared" si="32"/>
        <v>123.6</v>
      </c>
      <c r="J170" s="20"/>
    </row>
    <row r="171" ht="21" customHeight="1" spans="1:10">
      <c r="A171" s="32"/>
      <c r="B171" s="16">
        <v>520</v>
      </c>
      <c r="C171" s="26" t="s">
        <v>185</v>
      </c>
      <c r="D171" s="19">
        <v>72</v>
      </c>
      <c r="E171" s="19">
        <f t="shared" si="29"/>
        <v>81.36</v>
      </c>
      <c r="F171" s="19">
        <f t="shared" si="30"/>
        <v>74.16</v>
      </c>
      <c r="G171" s="19">
        <v>72</v>
      </c>
      <c r="H171" s="19">
        <f t="shared" si="31"/>
        <v>81.36</v>
      </c>
      <c r="I171" s="19">
        <f t="shared" si="32"/>
        <v>74.16</v>
      </c>
      <c r="J171" s="20"/>
    </row>
    <row r="172" ht="21" customHeight="1" spans="1:10">
      <c r="A172" s="32"/>
      <c r="B172" s="16">
        <v>521</v>
      </c>
      <c r="C172" s="26" t="s">
        <v>186</v>
      </c>
      <c r="D172" s="18">
        <v>346</v>
      </c>
      <c r="E172" s="19">
        <f t="shared" si="29"/>
        <v>390.98</v>
      </c>
      <c r="F172" s="19">
        <f t="shared" si="30"/>
        <v>356.38</v>
      </c>
      <c r="G172" s="18">
        <v>346</v>
      </c>
      <c r="H172" s="19">
        <f t="shared" si="31"/>
        <v>390.98</v>
      </c>
      <c r="I172" s="19">
        <f t="shared" si="32"/>
        <v>356.38</v>
      </c>
      <c r="J172" s="20"/>
    </row>
    <row r="173" ht="18" customHeight="1" spans="1:10">
      <c r="A173" s="32" t="s">
        <v>187</v>
      </c>
      <c r="B173" s="16">
        <v>601</v>
      </c>
      <c r="C173" s="28" t="s">
        <v>188</v>
      </c>
      <c r="D173" s="18">
        <v>185</v>
      </c>
      <c r="E173" s="19">
        <f t="shared" si="29"/>
        <v>209.05</v>
      </c>
      <c r="F173" s="19">
        <f t="shared" si="30"/>
        <v>190.55</v>
      </c>
      <c r="G173" s="18">
        <v>185</v>
      </c>
      <c r="H173" s="19">
        <f t="shared" si="31"/>
        <v>209.05</v>
      </c>
      <c r="I173" s="19">
        <f t="shared" si="32"/>
        <v>190.55</v>
      </c>
      <c r="J173" s="20"/>
    </row>
    <row r="174" ht="18" customHeight="1" spans="1:10">
      <c r="A174" s="33"/>
      <c r="B174" s="16">
        <v>602</v>
      </c>
      <c r="C174" s="28" t="s">
        <v>189</v>
      </c>
      <c r="D174" s="18">
        <v>85</v>
      </c>
      <c r="E174" s="19">
        <f t="shared" si="29"/>
        <v>96.05</v>
      </c>
      <c r="F174" s="19">
        <f t="shared" si="30"/>
        <v>87.55</v>
      </c>
      <c r="G174" s="18">
        <v>85</v>
      </c>
      <c r="H174" s="19">
        <f t="shared" si="31"/>
        <v>96.05</v>
      </c>
      <c r="I174" s="19">
        <f t="shared" si="32"/>
        <v>87.55</v>
      </c>
      <c r="J174" s="20"/>
    </row>
    <row r="175" ht="18" customHeight="1" spans="1:10">
      <c r="A175" s="33"/>
      <c r="B175" s="16">
        <v>603</v>
      </c>
      <c r="C175" s="28" t="s">
        <v>190</v>
      </c>
      <c r="D175" s="18">
        <v>230</v>
      </c>
      <c r="E175" s="19">
        <f t="shared" si="29"/>
        <v>259.9</v>
      </c>
      <c r="F175" s="19">
        <f t="shared" si="30"/>
        <v>236.9</v>
      </c>
      <c r="G175" s="18">
        <v>230</v>
      </c>
      <c r="H175" s="19">
        <f t="shared" si="31"/>
        <v>259.9</v>
      </c>
      <c r="I175" s="19">
        <f t="shared" si="32"/>
        <v>236.9</v>
      </c>
      <c r="J175" s="20"/>
    </row>
    <row r="176" ht="18" customHeight="1" spans="1:10">
      <c r="A176" s="33"/>
      <c r="B176" s="16">
        <v>604</v>
      </c>
      <c r="C176" s="28" t="s">
        <v>191</v>
      </c>
      <c r="D176" s="18">
        <v>385</v>
      </c>
      <c r="E176" s="19">
        <f t="shared" si="29"/>
        <v>435.05</v>
      </c>
      <c r="F176" s="19">
        <f t="shared" si="30"/>
        <v>396.55</v>
      </c>
      <c r="G176" s="18">
        <v>385</v>
      </c>
      <c r="H176" s="19">
        <f t="shared" si="31"/>
        <v>435.05</v>
      </c>
      <c r="I176" s="19">
        <f t="shared" si="32"/>
        <v>396.55</v>
      </c>
      <c r="J176" s="20"/>
    </row>
    <row r="177" ht="18" customHeight="1" spans="1:10">
      <c r="A177" s="33"/>
      <c r="B177" s="16">
        <v>605</v>
      </c>
      <c r="C177" s="28" t="s">
        <v>192</v>
      </c>
      <c r="D177" s="18">
        <v>240</v>
      </c>
      <c r="E177" s="19">
        <f t="shared" si="29"/>
        <v>271.2</v>
      </c>
      <c r="F177" s="19">
        <f t="shared" si="30"/>
        <v>247.2</v>
      </c>
      <c r="G177" s="18">
        <v>240</v>
      </c>
      <c r="H177" s="19">
        <f t="shared" si="31"/>
        <v>271.2</v>
      </c>
      <c r="I177" s="19">
        <f t="shared" si="32"/>
        <v>247.2</v>
      </c>
      <c r="J177" s="20"/>
    </row>
    <row r="178" ht="18" customHeight="1" spans="1:10">
      <c r="A178" s="33"/>
      <c r="B178" s="16">
        <v>606</v>
      </c>
      <c r="C178" s="28" t="s">
        <v>193</v>
      </c>
      <c r="D178" s="18">
        <v>100</v>
      </c>
      <c r="E178" s="19">
        <f t="shared" si="29"/>
        <v>113</v>
      </c>
      <c r="F178" s="19">
        <f t="shared" si="30"/>
        <v>103</v>
      </c>
      <c r="G178" s="18">
        <v>100</v>
      </c>
      <c r="H178" s="19">
        <f t="shared" si="31"/>
        <v>113</v>
      </c>
      <c r="I178" s="19">
        <f t="shared" si="32"/>
        <v>103</v>
      </c>
      <c r="J178" s="20"/>
    </row>
    <row r="179" ht="18" customHeight="1" spans="1:10">
      <c r="A179" s="33"/>
      <c r="B179" s="16">
        <v>607</v>
      </c>
      <c r="C179" s="28" t="s">
        <v>194</v>
      </c>
      <c r="D179" s="18">
        <v>128</v>
      </c>
      <c r="E179" s="19">
        <f t="shared" si="29"/>
        <v>144.64</v>
      </c>
      <c r="F179" s="19">
        <f t="shared" si="30"/>
        <v>131.84</v>
      </c>
      <c r="G179" s="18">
        <v>128</v>
      </c>
      <c r="H179" s="19">
        <f t="shared" si="31"/>
        <v>144.64</v>
      </c>
      <c r="I179" s="19">
        <f t="shared" si="32"/>
        <v>131.84</v>
      </c>
      <c r="J179" s="20"/>
    </row>
    <row r="180" ht="18" customHeight="1" spans="1:10">
      <c r="A180" s="33"/>
      <c r="B180" s="16">
        <v>608</v>
      </c>
      <c r="C180" s="28" t="s">
        <v>195</v>
      </c>
      <c r="D180" s="18">
        <v>40</v>
      </c>
      <c r="E180" s="19">
        <f t="shared" si="29"/>
        <v>45.2</v>
      </c>
      <c r="F180" s="19">
        <f t="shared" si="30"/>
        <v>41.2</v>
      </c>
      <c r="G180" s="18">
        <v>40</v>
      </c>
      <c r="H180" s="19">
        <f t="shared" si="31"/>
        <v>45.2</v>
      </c>
      <c r="I180" s="19">
        <f t="shared" si="32"/>
        <v>41.2</v>
      </c>
      <c r="J180" s="20"/>
    </row>
    <row r="181" ht="18" customHeight="1" spans="1:10">
      <c r="A181" s="33"/>
      <c r="B181" s="16">
        <v>609</v>
      </c>
      <c r="C181" s="28" t="s">
        <v>196</v>
      </c>
      <c r="D181" s="18">
        <v>40</v>
      </c>
      <c r="E181" s="19">
        <f t="shared" si="29"/>
        <v>45.2</v>
      </c>
      <c r="F181" s="19">
        <f t="shared" si="30"/>
        <v>41.2</v>
      </c>
      <c r="G181" s="18">
        <v>40</v>
      </c>
      <c r="H181" s="19">
        <f t="shared" si="31"/>
        <v>45.2</v>
      </c>
      <c r="I181" s="19">
        <f t="shared" si="32"/>
        <v>41.2</v>
      </c>
      <c r="J181" s="20"/>
    </row>
    <row r="182" ht="18" customHeight="1" spans="1:10">
      <c r="A182" s="33"/>
      <c r="B182" s="16">
        <v>610</v>
      </c>
      <c r="C182" s="28" t="s">
        <v>197</v>
      </c>
      <c r="D182" s="18">
        <v>55</v>
      </c>
      <c r="E182" s="19">
        <f t="shared" si="29"/>
        <v>62.15</v>
      </c>
      <c r="F182" s="19">
        <f t="shared" si="30"/>
        <v>56.65</v>
      </c>
      <c r="G182" s="18">
        <v>55</v>
      </c>
      <c r="H182" s="19">
        <f t="shared" si="31"/>
        <v>62.15</v>
      </c>
      <c r="I182" s="19">
        <f t="shared" si="32"/>
        <v>56.65</v>
      </c>
      <c r="J182" s="20"/>
    </row>
    <row r="183" ht="18" customHeight="1" spans="1:10">
      <c r="A183" s="33"/>
      <c r="B183" s="16">
        <v>611</v>
      </c>
      <c r="C183" s="28" t="s">
        <v>198</v>
      </c>
      <c r="D183" s="18">
        <v>192</v>
      </c>
      <c r="E183" s="19">
        <f t="shared" ref="E183:E195" si="33">$D183*1.13</f>
        <v>216.96</v>
      </c>
      <c r="F183" s="19">
        <f t="shared" ref="F183:F195" si="34">$D183*1.03</f>
        <v>197.76</v>
      </c>
      <c r="G183" s="18">
        <v>190</v>
      </c>
      <c r="H183" s="19">
        <f t="shared" ref="H183:H209" si="35">$G183*1.13</f>
        <v>214.7</v>
      </c>
      <c r="I183" s="19">
        <f t="shared" ref="I183:I209" si="36">$G183*1.03</f>
        <v>195.7</v>
      </c>
      <c r="J183" s="20"/>
    </row>
    <row r="184" ht="18" customHeight="1" spans="1:10">
      <c r="A184" s="33"/>
      <c r="B184" s="16">
        <v>612</v>
      </c>
      <c r="C184" s="28" t="s">
        <v>199</v>
      </c>
      <c r="D184" s="18">
        <v>85</v>
      </c>
      <c r="E184" s="19">
        <f t="shared" si="33"/>
        <v>96.05</v>
      </c>
      <c r="F184" s="19">
        <f t="shared" si="34"/>
        <v>87.55</v>
      </c>
      <c r="G184" s="18">
        <v>85</v>
      </c>
      <c r="H184" s="19">
        <f t="shared" si="35"/>
        <v>96.05</v>
      </c>
      <c r="I184" s="19">
        <f t="shared" si="36"/>
        <v>87.55</v>
      </c>
      <c r="J184" s="20"/>
    </row>
    <row r="185" ht="18" customHeight="1" spans="1:10">
      <c r="A185" s="33"/>
      <c r="B185" s="16">
        <v>613</v>
      </c>
      <c r="C185" s="28" t="s">
        <v>200</v>
      </c>
      <c r="D185" s="18">
        <v>220</v>
      </c>
      <c r="E185" s="19">
        <f t="shared" si="33"/>
        <v>248.6</v>
      </c>
      <c r="F185" s="19">
        <f t="shared" si="34"/>
        <v>226.6</v>
      </c>
      <c r="G185" s="18">
        <v>220</v>
      </c>
      <c r="H185" s="19">
        <f t="shared" si="35"/>
        <v>248.6</v>
      </c>
      <c r="I185" s="19">
        <f t="shared" si="36"/>
        <v>226.6</v>
      </c>
      <c r="J185" s="20"/>
    </row>
    <row r="186" ht="18" customHeight="1" spans="1:10">
      <c r="A186" s="33"/>
      <c r="B186" s="16">
        <v>614</v>
      </c>
      <c r="C186" s="28" t="s">
        <v>201</v>
      </c>
      <c r="D186" s="18">
        <v>108</v>
      </c>
      <c r="E186" s="19">
        <f t="shared" si="33"/>
        <v>122.04</v>
      </c>
      <c r="F186" s="19">
        <f t="shared" si="34"/>
        <v>111.24</v>
      </c>
      <c r="G186" s="18">
        <v>108</v>
      </c>
      <c r="H186" s="19">
        <f t="shared" si="35"/>
        <v>122.04</v>
      </c>
      <c r="I186" s="19">
        <f t="shared" si="36"/>
        <v>111.24</v>
      </c>
      <c r="J186" s="20"/>
    </row>
    <row r="187" ht="19" customHeight="1" spans="1:10">
      <c r="A187" s="34" t="s">
        <v>202</v>
      </c>
      <c r="B187" s="16">
        <v>701</v>
      </c>
      <c r="C187" s="26" t="s">
        <v>203</v>
      </c>
      <c r="D187" s="18">
        <v>39</v>
      </c>
      <c r="E187" s="19">
        <f t="shared" si="33"/>
        <v>44.07</v>
      </c>
      <c r="F187" s="19">
        <f t="shared" si="34"/>
        <v>40.17</v>
      </c>
      <c r="G187" s="18">
        <v>39</v>
      </c>
      <c r="H187" s="19">
        <f t="shared" si="35"/>
        <v>44.07</v>
      </c>
      <c r="I187" s="19">
        <f t="shared" si="36"/>
        <v>40.17</v>
      </c>
      <c r="J187" s="20"/>
    </row>
    <row r="188" ht="19" customHeight="1" spans="1:10">
      <c r="A188" s="34"/>
      <c r="B188" s="16">
        <v>702</v>
      </c>
      <c r="C188" s="26" t="s">
        <v>204</v>
      </c>
      <c r="D188" s="18">
        <v>150</v>
      </c>
      <c r="E188" s="19">
        <f t="shared" si="33"/>
        <v>169.5</v>
      </c>
      <c r="F188" s="19">
        <f t="shared" si="34"/>
        <v>154.5</v>
      </c>
      <c r="G188" s="18">
        <v>150</v>
      </c>
      <c r="H188" s="19">
        <f t="shared" si="35"/>
        <v>169.5</v>
      </c>
      <c r="I188" s="19">
        <f t="shared" si="36"/>
        <v>154.5</v>
      </c>
      <c r="J188" s="20"/>
    </row>
    <row r="189" ht="19" customHeight="1" spans="1:10">
      <c r="A189" s="34"/>
      <c r="B189" s="16">
        <v>703</v>
      </c>
      <c r="C189" s="26" t="s">
        <v>205</v>
      </c>
      <c r="D189" s="18">
        <v>250</v>
      </c>
      <c r="E189" s="19">
        <f t="shared" si="33"/>
        <v>282.5</v>
      </c>
      <c r="F189" s="19">
        <f t="shared" si="34"/>
        <v>257.5</v>
      </c>
      <c r="G189" s="18">
        <v>250</v>
      </c>
      <c r="H189" s="19">
        <f t="shared" si="35"/>
        <v>282.5</v>
      </c>
      <c r="I189" s="19">
        <f t="shared" si="36"/>
        <v>257.5</v>
      </c>
      <c r="J189" s="20"/>
    </row>
    <row r="190" ht="19" customHeight="1" spans="1:10">
      <c r="A190" s="34"/>
      <c r="B190" s="16">
        <v>704</v>
      </c>
      <c r="C190" s="26" t="s">
        <v>206</v>
      </c>
      <c r="D190" s="18">
        <v>150</v>
      </c>
      <c r="E190" s="19">
        <f t="shared" si="33"/>
        <v>169.5</v>
      </c>
      <c r="F190" s="19">
        <f t="shared" si="34"/>
        <v>154.5</v>
      </c>
      <c r="G190" s="18">
        <v>150</v>
      </c>
      <c r="H190" s="19">
        <f t="shared" si="35"/>
        <v>169.5</v>
      </c>
      <c r="I190" s="19">
        <f t="shared" si="36"/>
        <v>154.5</v>
      </c>
      <c r="J190" s="20"/>
    </row>
    <row r="191" ht="19" customHeight="1" spans="1:10">
      <c r="A191" s="34"/>
      <c r="B191" s="16">
        <v>705</v>
      </c>
      <c r="C191" s="26" t="s">
        <v>207</v>
      </c>
      <c r="D191" s="18">
        <v>214</v>
      </c>
      <c r="E191" s="19">
        <f t="shared" si="33"/>
        <v>241.82</v>
      </c>
      <c r="F191" s="19">
        <f t="shared" si="34"/>
        <v>220.42</v>
      </c>
      <c r="G191" s="18">
        <v>214</v>
      </c>
      <c r="H191" s="19">
        <f t="shared" si="35"/>
        <v>241.82</v>
      </c>
      <c r="I191" s="19">
        <f t="shared" si="36"/>
        <v>220.42</v>
      </c>
      <c r="J191" s="20"/>
    </row>
    <row r="192" ht="19" customHeight="1" spans="1:10">
      <c r="A192" s="34"/>
      <c r="B192" s="16">
        <v>706</v>
      </c>
      <c r="C192" s="26" t="s">
        <v>208</v>
      </c>
      <c r="D192" s="18">
        <v>68</v>
      </c>
      <c r="E192" s="19">
        <f t="shared" si="33"/>
        <v>76.84</v>
      </c>
      <c r="F192" s="19">
        <f t="shared" si="34"/>
        <v>70.04</v>
      </c>
      <c r="G192" s="18">
        <v>68</v>
      </c>
      <c r="H192" s="19">
        <f t="shared" si="35"/>
        <v>76.84</v>
      </c>
      <c r="I192" s="19">
        <f t="shared" si="36"/>
        <v>70.04</v>
      </c>
      <c r="J192" s="20"/>
    </row>
    <row r="193" ht="19" customHeight="1" spans="1:10">
      <c r="A193" s="34"/>
      <c r="B193" s="16">
        <v>707</v>
      </c>
      <c r="C193" s="26" t="s">
        <v>209</v>
      </c>
      <c r="D193" s="18">
        <v>95</v>
      </c>
      <c r="E193" s="19">
        <f t="shared" si="33"/>
        <v>107.35</v>
      </c>
      <c r="F193" s="19">
        <f t="shared" si="34"/>
        <v>97.85</v>
      </c>
      <c r="G193" s="18">
        <v>95</v>
      </c>
      <c r="H193" s="19">
        <f t="shared" si="35"/>
        <v>107.35</v>
      </c>
      <c r="I193" s="19">
        <f t="shared" si="36"/>
        <v>97.85</v>
      </c>
      <c r="J193" s="20"/>
    </row>
    <row r="194" ht="32" customHeight="1" spans="1:10">
      <c r="A194" s="34"/>
      <c r="B194" s="16">
        <v>708</v>
      </c>
      <c r="C194" s="26" t="s">
        <v>210</v>
      </c>
      <c r="D194" s="18">
        <v>95</v>
      </c>
      <c r="E194" s="19">
        <f t="shared" si="33"/>
        <v>107.35</v>
      </c>
      <c r="F194" s="19">
        <f t="shared" si="34"/>
        <v>97.85</v>
      </c>
      <c r="G194" s="18">
        <v>95</v>
      </c>
      <c r="H194" s="19">
        <f t="shared" si="35"/>
        <v>107.35</v>
      </c>
      <c r="I194" s="19">
        <f t="shared" si="36"/>
        <v>97.85</v>
      </c>
      <c r="J194" s="20"/>
    </row>
    <row r="195" ht="19" customHeight="1" spans="1:10">
      <c r="A195" s="34"/>
      <c r="B195" s="16">
        <v>709</v>
      </c>
      <c r="C195" s="26" t="s">
        <v>211</v>
      </c>
      <c r="D195" s="18">
        <v>95</v>
      </c>
      <c r="E195" s="19">
        <f t="shared" si="33"/>
        <v>107.35</v>
      </c>
      <c r="F195" s="19">
        <f t="shared" si="34"/>
        <v>97.85</v>
      </c>
      <c r="G195" s="18">
        <v>95</v>
      </c>
      <c r="H195" s="19">
        <f t="shared" si="35"/>
        <v>107.35</v>
      </c>
      <c r="I195" s="19">
        <f t="shared" si="36"/>
        <v>97.85</v>
      </c>
      <c r="J195" s="20"/>
    </row>
    <row r="196" ht="19" customHeight="1" spans="1:10">
      <c r="A196" s="34"/>
      <c r="B196" s="16">
        <v>710</v>
      </c>
      <c r="C196" s="26" t="s">
        <v>212</v>
      </c>
      <c r="D196" s="18">
        <v>220</v>
      </c>
      <c r="E196" s="19">
        <f t="shared" ref="E196:E209" si="37">$D196*1.13</f>
        <v>248.6</v>
      </c>
      <c r="F196" s="19">
        <f t="shared" ref="F196:F209" si="38">$D196*1.03</f>
        <v>226.6</v>
      </c>
      <c r="G196" s="18">
        <v>220</v>
      </c>
      <c r="H196" s="19">
        <f t="shared" si="35"/>
        <v>248.6</v>
      </c>
      <c r="I196" s="19">
        <f t="shared" si="36"/>
        <v>226.6</v>
      </c>
      <c r="J196" s="20"/>
    </row>
    <row r="197" ht="19" customHeight="1" spans="1:10">
      <c r="A197" s="34"/>
      <c r="B197" s="16">
        <v>711</v>
      </c>
      <c r="C197" s="26" t="s">
        <v>213</v>
      </c>
      <c r="D197" s="18">
        <v>220</v>
      </c>
      <c r="E197" s="19">
        <f t="shared" si="37"/>
        <v>248.6</v>
      </c>
      <c r="F197" s="19">
        <f t="shared" si="38"/>
        <v>226.6</v>
      </c>
      <c r="G197" s="18">
        <v>220</v>
      </c>
      <c r="H197" s="19">
        <f t="shared" si="35"/>
        <v>248.6</v>
      </c>
      <c r="I197" s="19">
        <f t="shared" si="36"/>
        <v>226.6</v>
      </c>
      <c r="J197" s="20"/>
    </row>
    <row r="198" ht="19" customHeight="1" spans="1:10">
      <c r="A198" s="34"/>
      <c r="B198" s="16">
        <v>712</v>
      </c>
      <c r="C198" s="26" t="s">
        <v>214</v>
      </c>
      <c r="D198" s="18">
        <v>45</v>
      </c>
      <c r="E198" s="19">
        <f t="shared" si="37"/>
        <v>50.85</v>
      </c>
      <c r="F198" s="19">
        <f t="shared" si="38"/>
        <v>46.35</v>
      </c>
      <c r="G198" s="18">
        <v>45</v>
      </c>
      <c r="H198" s="19">
        <f t="shared" si="35"/>
        <v>50.85</v>
      </c>
      <c r="I198" s="19">
        <f t="shared" si="36"/>
        <v>46.35</v>
      </c>
      <c r="J198" s="20"/>
    </row>
    <row r="199" ht="19" customHeight="1" spans="1:10">
      <c r="A199" s="34"/>
      <c r="B199" s="16">
        <v>713</v>
      </c>
      <c r="C199" s="26" t="s">
        <v>215</v>
      </c>
      <c r="D199" s="18">
        <v>153</v>
      </c>
      <c r="E199" s="19">
        <f t="shared" si="37"/>
        <v>172.89</v>
      </c>
      <c r="F199" s="19">
        <f t="shared" si="38"/>
        <v>157.59</v>
      </c>
      <c r="G199" s="18">
        <v>153</v>
      </c>
      <c r="H199" s="19">
        <f t="shared" si="35"/>
        <v>172.89</v>
      </c>
      <c r="I199" s="19">
        <f t="shared" si="36"/>
        <v>157.59</v>
      </c>
      <c r="J199" s="20"/>
    </row>
    <row r="200" ht="19" customHeight="1" spans="1:10">
      <c r="A200" s="34"/>
      <c r="B200" s="16">
        <v>714</v>
      </c>
      <c r="C200" s="26" t="s">
        <v>216</v>
      </c>
      <c r="D200" s="18">
        <v>190</v>
      </c>
      <c r="E200" s="19">
        <f t="shared" si="37"/>
        <v>214.7</v>
      </c>
      <c r="F200" s="19">
        <f t="shared" si="38"/>
        <v>195.7</v>
      </c>
      <c r="G200" s="18">
        <v>190</v>
      </c>
      <c r="H200" s="19">
        <f t="shared" si="35"/>
        <v>214.7</v>
      </c>
      <c r="I200" s="19">
        <f t="shared" si="36"/>
        <v>195.7</v>
      </c>
      <c r="J200" s="20"/>
    </row>
    <row r="201" ht="19" customHeight="1" spans="1:10">
      <c r="A201" s="34" t="s">
        <v>217</v>
      </c>
      <c r="B201" s="16">
        <v>715</v>
      </c>
      <c r="C201" s="26" t="s">
        <v>218</v>
      </c>
      <c r="D201" s="18">
        <v>615</v>
      </c>
      <c r="E201" s="19">
        <f t="shared" si="37"/>
        <v>694.95</v>
      </c>
      <c r="F201" s="19">
        <f t="shared" si="38"/>
        <v>633.45</v>
      </c>
      <c r="G201" s="18">
        <v>615</v>
      </c>
      <c r="H201" s="19">
        <f t="shared" si="35"/>
        <v>694.95</v>
      </c>
      <c r="I201" s="19">
        <f t="shared" si="36"/>
        <v>633.45</v>
      </c>
      <c r="J201" s="20"/>
    </row>
    <row r="202" ht="19" customHeight="1" spans="1:10">
      <c r="A202" s="34"/>
      <c r="B202" s="16">
        <v>716</v>
      </c>
      <c r="C202" s="26" t="s">
        <v>219</v>
      </c>
      <c r="D202" s="18">
        <v>75</v>
      </c>
      <c r="E202" s="19">
        <f t="shared" si="37"/>
        <v>84.75</v>
      </c>
      <c r="F202" s="19">
        <f t="shared" si="38"/>
        <v>77.25</v>
      </c>
      <c r="G202" s="18">
        <v>75</v>
      </c>
      <c r="H202" s="19">
        <f t="shared" si="35"/>
        <v>84.75</v>
      </c>
      <c r="I202" s="19">
        <f t="shared" si="36"/>
        <v>77.25</v>
      </c>
      <c r="J202" s="20"/>
    </row>
    <row r="203" ht="19" customHeight="1" spans="1:10">
      <c r="A203" s="34"/>
      <c r="B203" s="16">
        <v>717</v>
      </c>
      <c r="C203" s="26" t="s">
        <v>220</v>
      </c>
      <c r="D203" s="18">
        <v>120</v>
      </c>
      <c r="E203" s="19">
        <f t="shared" si="37"/>
        <v>135.6</v>
      </c>
      <c r="F203" s="19">
        <f t="shared" si="38"/>
        <v>123.6</v>
      </c>
      <c r="G203" s="18">
        <v>120</v>
      </c>
      <c r="H203" s="19">
        <f t="shared" si="35"/>
        <v>135.6</v>
      </c>
      <c r="I203" s="19">
        <f t="shared" si="36"/>
        <v>123.6</v>
      </c>
      <c r="J203" s="20"/>
    </row>
    <row r="204" ht="19" customHeight="1" spans="1:10">
      <c r="A204" s="34"/>
      <c r="B204" s="16">
        <v>718</v>
      </c>
      <c r="C204" s="26" t="s">
        <v>221</v>
      </c>
      <c r="D204" s="18">
        <v>85</v>
      </c>
      <c r="E204" s="19">
        <f t="shared" si="37"/>
        <v>96.05</v>
      </c>
      <c r="F204" s="19">
        <f t="shared" si="38"/>
        <v>87.55</v>
      </c>
      <c r="G204" s="18">
        <v>85</v>
      </c>
      <c r="H204" s="19">
        <f t="shared" si="35"/>
        <v>96.05</v>
      </c>
      <c r="I204" s="19">
        <f t="shared" si="36"/>
        <v>87.55</v>
      </c>
      <c r="J204" s="20"/>
    </row>
    <row r="205" ht="19" customHeight="1" spans="1:10">
      <c r="A205" s="34"/>
      <c r="B205" s="16">
        <v>719</v>
      </c>
      <c r="C205" s="26" t="s">
        <v>222</v>
      </c>
      <c r="D205" s="18">
        <v>46</v>
      </c>
      <c r="E205" s="19">
        <f t="shared" si="37"/>
        <v>51.98</v>
      </c>
      <c r="F205" s="19">
        <f t="shared" si="38"/>
        <v>47.38</v>
      </c>
      <c r="G205" s="18">
        <v>46</v>
      </c>
      <c r="H205" s="19">
        <f t="shared" si="35"/>
        <v>51.98</v>
      </c>
      <c r="I205" s="19">
        <f t="shared" si="36"/>
        <v>47.38</v>
      </c>
      <c r="J205" s="20"/>
    </row>
    <row r="206" ht="19" customHeight="1" spans="1:10">
      <c r="A206" s="34"/>
      <c r="B206" s="16">
        <v>720</v>
      </c>
      <c r="C206" s="26" t="s">
        <v>223</v>
      </c>
      <c r="D206" s="18">
        <v>128</v>
      </c>
      <c r="E206" s="19">
        <f t="shared" si="37"/>
        <v>144.64</v>
      </c>
      <c r="F206" s="19">
        <f t="shared" si="38"/>
        <v>131.84</v>
      </c>
      <c r="G206" s="18">
        <v>128</v>
      </c>
      <c r="H206" s="19">
        <f t="shared" si="35"/>
        <v>144.64</v>
      </c>
      <c r="I206" s="19">
        <f t="shared" si="36"/>
        <v>131.84</v>
      </c>
      <c r="J206" s="20"/>
    </row>
    <row r="207" ht="19" customHeight="1" spans="1:10">
      <c r="A207" s="34"/>
      <c r="B207" s="16">
        <v>721</v>
      </c>
      <c r="C207" s="26" t="s">
        <v>224</v>
      </c>
      <c r="D207" s="18">
        <v>60</v>
      </c>
      <c r="E207" s="19">
        <f t="shared" si="37"/>
        <v>67.8</v>
      </c>
      <c r="F207" s="19">
        <f t="shared" si="38"/>
        <v>61.8</v>
      </c>
      <c r="G207" s="18">
        <v>60</v>
      </c>
      <c r="H207" s="19">
        <f t="shared" si="35"/>
        <v>67.8</v>
      </c>
      <c r="I207" s="19">
        <f t="shared" si="36"/>
        <v>61.8</v>
      </c>
      <c r="J207" s="20"/>
    </row>
    <row r="208" ht="19" customHeight="1" spans="1:10">
      <c r="A208" s="34"/>
      <c r="B208" s="16">
        <v>722</v>
      </c>
      <c r="C208" s="26" t="s">
        <v>225</v>
      </c>
      <c r="D208" s="18">
        <v>153</v>
      </c>
      <c r="E208" s="19">
        <f t="shared" si="37"/>
        <v>172.89</v>
      </c>
      <c r="F208" s="19">
        <f t="shared" si="38"/>
        <v>157.59</v>
      </c>
      <c r="G208" s="18">
        <v>153</v>
      </c>
      <c r="H208" s="19">
        <f t="shared" si="35"/>
        <v>172.89</v>
      </c>
      <c r="I208" s="19">
        <f t="shared" si="36"/>
        <v>157.59</v>
      </c>
      <c r="J208" s="20"/>
    </row>
    <row r="209" ht="30" customHeight="1" spans="1:10">
      <c r="A209" s="34"/>
      <c r="B209" s="16">
        <v>723</v>
      </c>
      <c r="C209" s="26" t="s">
        <v>226</v>
      </c>
      <c r="D209" s="18">
        <v>115</v>
      </c>
      <c r="E209" s="19">
        <f t="shared" si="37"/>
        <v>129.95</v>
      </c>
      <c r="F209" s="19">
        <f t="shared" si="38"/>
        <v>118.45</v>
      </c>
      <c r="G209" s="18">
        <v>115</v>
      </c>
      <c r="H209" s="19">
        <f t="shared" si="35"/>
        <v>129.95</v>
      </c>
      <c r="I209" s="19">
        <f t="shared" si="36"/>
        <v>118.45</v>
      </c>
      <c r="J209" s="20"/>
    </row>
    <row r="210" ht="19" customHeight="1" spans="1:10">
      <c r="A210" s="34"/>
      <c r="B210" s="16">
        <v>724</v>
      </c>
      <c r="C210" s="26" t="s">
        <v>227</v>
      </c>
      <c r="D210" s="18">
        <v>108</v>
      </c>
      <c r="E210" s="19">
        <f t="shared" ref="E210:E232" si="39">$D210*1.13</f>
        <v>122.04</v>
      </c>
      <c r="F210" s="19">
        <f t="shared" ref="F210:F232" si="40">$D210*1.03</f>
        <v>111.24</v>
      </c>
      <c r="G210" s="18">
        <v>108</v>
      </c>
      <c r="H210" s="19">
        <f t="shared" ref="H210:H232" si="41">$G210*1.13</f>
        <v>122.04</v>
      </c>
      <c r="I210" s="19">
        <f t="shared" ref="I210:I232" si="42">$G210*1.03</f>
        <v>111.24</v>
      </c>
      <c r="J210" s="20"/>
    </row>
    <row r="211" ht="32" customHeight="1" spans="1:10">
      <c r="A211" s="34"/>
      <c r="B211" s="16">
        <v>725</v>
      </c>
      <c r="C211" s="26" t="s">
        <v>228</v>
      </c>
      <c r="D211" s="18">
        <v>250</v>
      </c>
      <c r="E211" s="19">
        <f t="shared" si="39"/>
        <v>282.5</v>
      </c>
      <c r="F211" s="19">
        <f t="shared" si="40"/>
        <v>257.5</v>
      </c>
      <c r="G211" s="18">
        <v>250</v>
      </c>
      <c r="H211" s="19">
        <f t="shared" si="41"/>
        <v>282.5</v>
      </c>
      <c r="I211" s="19">
        <f t="shared" si="42"/>
        <v>257.5</v>
      </c>
      <c r="J211" s="20"/>
    </row>
    <row r="212" ht="26" customHeight="1" spans="1:10">
      <c r="A212" s="34"/>
      <c r="B212" s="16">
        <v>726</v>
      </c>
      <c r="C212" s="26" t="s">
        <v>229</v>
      </c>
      <c r="D212" s="18">
        <v>190</v>
      </c>
      <c r="E212" s="19">
        <f t="shared" si="39"/>
        <v>214.7</v>
      </c>
      <c r="F212" s="19">
        <f t="shared" si="40"/>
        <v>195.7</v>
      </c>
      <c r="G212" s="18">
        <v>190</v>
      </c>
      <c r="H212" s="19">
        <f t="shared" si="41"/>
        <v>214.7</v>
      </c>
      <c r="I212" s="19">
        <f t="shared" si="42"/>
        <v>195.7</v>
      </c>
      <c r="J212" s="20"/>
    </row>
    <row r="213" ht="23" customHeight="1" spans="1:10">
      <c r="A213" s="34"/>
      <c r="B213" s="16">
        <v>727</v>
      </c>
      <c r="C213" s="26" t="s">
        <v>230</v>
      </c>
      <c r="D213" s="18">
        <v>360</v>
      </c>
      <c r="E213" s="19">
        <f t="shared" si="39"/>
        <v>406.8</v>
      </c>
      <c r="F213" s="19">
        <f t="shared" si="40"/>
        <v>370.8</v>
      </c>
      <c r="G213" s="18">
        <v>360</v>
      </c>
      <c r="H213" s="19">
        <f t="shared" si="41"/>
        <v>406.8</v>
      </c>
      <c r="I213" s="19">
        <f t="shared" si="42"/>
        <v>370.8</v>
      </c>
      <c r="J213" s="20"/>
    </row>
    <row r="214" ht="19" customHeight="1" spans="1:10">
      <c r="A214" s="34"/>
      <c r="B214" s="16">
        <v>728</v>
      </c>
      <c r="C214" s="26" t="s">
        <v>231</v>
      </c>
      <c r="D214" s="18">
        <v>120</v>
      </c>
      <c r="E214" s="19">
        <f t="shared" si="39"/>
        <v>135.6</v>
      </c>
      <c r="F214" s="19">
        <f t="shared" si="40"/>
        <v>123.6</v>
      </c>
      <c r="G214" s="18">
        <v>120</v>
      </c>
      <c r="H214" s="19">
        <f t="shared" si="41"/>
        <v>135.6</v>
      </c>
      <c r="I214" s="19">
        <f t="shared" si="42"/>
        <v>123.6</v>
      </c>
      <c r="J214" s="20"/>
    </row>
    <row r="215" ht="24" customHeight="1" spans="1:10">
      <c r="A215" s="34" t="s">
        <v>232</v>
      </c>
      <c r="B215" s="16">
        <v>801</v>
      </c>
      <c r="C215" s="26" t="s">
        <v>233</v>
      </c>
      <c r="D215" s="18">
        <v>120</v>
      </c>
      <c r="E215" s="19">
        <f t="shared" si="39"/>
        <v>135.6</v>
      </c>
      <c r="F215" s="19">
        <f t="shared" si="40"/>
        <v>123.6</v>
      </c>
      <c r="G215" s="18">
        <v>120</v>
      </c>
      <c r="H215" s="19">
        <f t="shared" si="41"/>
        <v>135.6</v>
      </c>
      <c r="I215" s="19">
        <f t="shared" si="42"/>
        <v>123.6</v>
      </c>
      <c r="J215" s="20"/>
    </row>
    <row r="216" ht="24" customHeight="1" spans="1:10">
      <c r="A216" s="34"/>
      <c r="B216" s="16">
        <v>802</v>
      </c>
      <c r="C216" s="26" t="s">
        <v>234</v>
      </c>
      <c r="D216" s="18">
        <v>120</v>
      </c>
      <c r="E216" s="19">
        <f t="shared" si="39"/>
        <v>135.6</v>
      </c>
      <c r="F216" s="19">
        <f t="shared" si="40"/>
        <v>123.6</v>
      </c>
      <c r="G216" s="18">
        <v>120</v>
      </c>
      <c r="H216" s="19">
        <f t="shared" si="41"/>
        <v>135.6</v>
      </c>
      <c r="I216" s="19">
        <f t="shared" si="42"/>
        <v>123.6</v>
      </c>
      <c r="J216" s="20"/>
    </row>
    <row r="217" ht="24" customHeight="1" spans="1:10">
      <c r="A217" s="34"/>
      <c r="B217" s="16">
        <v>803</v>
      </c>
      <c r="C217" s="26" t="s">
        <v>235</v>
      </c>
      <c r="D217" s="18">
        <v>120</v>
      </c>
      <c r="E217" s="19">
        <f t="shared" si="39"/>
        <v>135.6</v>
      </c>
      <c r="F217" s="19">
        <f t="shared" si="40"/>
        <v>123.6</v>
      </c>
      <c r="G217" s="18">
        <v>120</v>
      </c>
      <c r="H217" s="19">
        <f t="shared" si="41"/>
        <v>135.6</v>
      </c>
      <c r="I217" s="19">
        <f t="shared" si="42"/>
        <v>123.6</v>
      </c>
      <c r="J217" s="20"/>
    </row>
    <row r="218" ht="24" customHeight="1" spans="1:10">
      <c r="A218" s="34"/>
      <c r="B218" s="16">
        <v>804</v>
      </c>
      <c r="C218" s="26" t="s">
        <v>236</v>
      </c>
      <c r="D218" s="18">
        <v>120</v>
      </c>
      <c r="E218" s="19">
        <f t="shared" si="39"/>
        <v>135.6</v>
      </c>
      <c r="F218" s="19">
        <f t="shared" si="40"/>
        <v>123.6</v>
      </c>
      <c r="G218" s="18">
        <v>120</v>
      </c>
      <c r="H218" s="19">
        <f t="shared" si="41"/>
        <v>135.6</v>
      </c>
      <c r="I218" s="19">
        <f t="shared" si="42"/>
        <v>123.6</v>
      </c>
      <c r="J218" s="20"/>
    </row>
    <row r="219" ht="24" customHeight="1" spans="1:10">
      <c r="A219" s="34"/>
      <c r="B219" s="16">
        <v>805</v>
      </c>
      <c r="C219" s="26" t="s">
        <v>237</v>
      </c>
      <c r="D219" s="18">
        <v>120</v>
      </c>
      <c r="E219" s="19">
        <f t="shared" si="39"/>
        <v>135.6</v>
      </c>
      <c r="F219" s="19">
        <f t="shared" si="40"/>
        <v>123.6</v>
      </c>
      <c r="G219" s="18">
        <v>120</v>
      </c>
      <c r="H219" s="19">
        <f t="shared" si="41"/>
        <v>135.6</v>
      </c>
      <c r="I219" s="19">
        <f t="shared" si="42"/>
        <v>123.6</v>
      </c>
      <c r="J219" s="20"/>
    </row>
    <row r="220" ht="24" customHeight="1" spans="1:10">
      <c r="A220" s="34"/>
      <c r="B220" s="16">
        <v>806</v>
      </c>
      <c r="C220" s="26" t="s">
        <v>238</v>
      </c>
      <c r="D220" s="18">
        <v>120</v>
      </c>
      <c r="E220" s="19">
        <f t="shared" si="39"/>
        <v>135.6</v>
      </c>
      <c r="F220" s="19">
        <f t="shared" si="40"/>
        <v>123.6</v>
      </c>
      <c r="G220" s="18">
        <v>120</v>
      </c>
      <c r="H220" s="19">
        <f t="shared" si="41"/>
        <v>135.6</v>
      </c>
      <c r="I220" s="19">
        <f t="shared" si="42"/>
        <v>123.6</v>
      </c>
      <c r="J220" s="20"/>
    </row>
    <row r="221" ht="24" customHeight="1" spans="1:10">
      <c r="A221" s="34"/>
      <c r="B221" s="16">
        <v>807</v>
      </c>
      <c r="C221" s="26" t="s">
        <v>239</v>
      </c>
      <c r="D221" s="18">
        <v>270</v>
      </c>
      <c r="E221" s="19">
        <f t="shared" si="39"/>
        <v>305.1</v>
      </c>
      <c r="F221" s="19">
        <f t="shared" si="40"/>
        <v>278.1</v>
      </c>
      <c r="G221" s="18">
        <v>270</v>
      </c>
      <c r="H221" s="19">
        <f t="shared" si="41"/>
        <v>305.1</v>
      </c>
      <c r="I221" s="19">
        <f t="shared" si="42"/>
        <v>278.1</v>
      </c>
      <c r="J221" s="20"/>
    </row>
    <row r="222" ht="24" customHeight="1" spans="1:10">
      <c r="A222" s="34"/>
      <c r="B222" s="16">
        <v>808</v>
      </c>
      <c r="C222" s="26" t="s">
        <v>240</v>
      </c>
      <c r="D222" s="18">
        <v>150</v>
      </c>
      <c r="E222" s="19">
        <f t="shared" si="39"/>
        <v>169.5</v>
      </c>
      <c r="F222" s="19">
        <f t="shared" si="40"/>
        <v>154.5</v>
      </c>
      <c r="G222" s="18">
        <v>150</v>
      </c>
      <c r="H222" s="19">
        <f t="shared" si="41"/>
        <v>169.5</v>
      </c>
      <c r="I222" s="19">
        <f t="shared" si="42"/>
        <v>154.5</v>
      </c>
      <c r="J222" s="20"/>
    </row>
    <row r="223" ht="24" customHeight="1" spans="1:10">
      <c r="A223" s="34"/>
      <c r="B223" s="16">
        <v>809</v>
      </c>
      <c r="C223" s="26" t="s">
        <v>241</v>
      </c>
      <c r="D223" s="18">
        <v>90</v>
      </c>
      <c r="E223" s="19">
        <f t="shared" si="39"/>
        <v>101.7</v>
      </c>
      <c r="F223" s="19">
        <f t="shared" si="40"/>
        <v>92.7</v>
      </c>
      <c r="G223" s="18">
        <v>90</v>
      </c>
      <c r="H223" s="19">
        <f t="shared" si="41"/>
        <v>101.7</v>
      </c>
      <c r="I223" s="19">
        <f t="shared" si="42"/>
        <v>92.7</v>
      </c>
      <c r="J223" s="20"/>
    </row>
    <row r="224" ht="24" customHeight="1" spans="1:10">
      <c r="A224" s="34"/>
      <c r="B224" s="16">
        <v>810</v>
      </c>
      <c r="C224" s="26" t="s">
        <v>242</v>
      </c>
      <c r="D224" s="18">
        <v>90</v>
      </c>
      <c r="E224" s="19">
        <f t="shared" si="39"/>
        <v>101.7</v>
      </c>
      <c r="F224" s="19">
        <f t="shared" si="40"/>
        <v>92.7</v>
      </c>
      <c r="G224" s="18">
        <v>90</v>
      </c>
      <c r="H224" s="19">
        <f t="shared" si="41"/>
        <v>101.7</v>
      </c>
      <c r="I224" s="19">
        <f t="shared" si="42"/>
        <v>92.7</v>
      </c>
      <c r="J224" s="20"/>
    </row>
    <row r="225" ht="24" customHeight="1" spans="1:10">
      <c r="A225" s="34"/>
      <c r="B225" s="16">
        <v>811</v>
      </c>
      <c r="C225" s="26" t="s">
        <v>243</v>
      </c>
      <c r="D225" s="18">
        <v>50</v>
      </c>
      <c r="E225" s="19">
        <f t="shared" si="39"/>
        <v>56.5</v>
      </c>
      <c r="F225" s="19">
        <f t="shared" si="40"/>
        <v>51.5</v>
      </c>
      <c r="G225" s="18">
        <v>50</v>
      </c>
      <c r="H225" s="19">
        <f t="shared" si="41"/>
        <v>56.5</v>
      </c>
      <c r="I225" s="19">
        <f t="shared" si="42"/>
        <v>51.5</v>
      </c>
      <c r="J225" s="20"/>
    </row>
    <row r="226" ht="24" customHeight="1" spans="1:10">
      <c r="A226" s="34"/>
      <c r="B226" s="16">
        <v>812</v>
      </c>
      <c r="C226" s="26" t="s">
        <v>244</v>
      </c>
      <c r="D226" s="18">
        <v>50</v>
      </c>
      <c r="E226" s="19">
        <f t="shared" si="39"/>
        <v>56.5</v>
      </c>
      <c r="F226" s="19">
        <f t="shared" si="40"/>
        <v>51.5</v>
      </c>
      <c r="G226" s="18">
        <v>50</v>
      </c>
      <c r="H226" s="19">
        <f t="shared" si="41"/>
        <v>56.5</v>
      </c>
      <c r="I226" s="19">
        <f t="shared" si="42"/>
        <v>51.5</v>
      </c>
      <c r="J226" s="20"/>
    </row>
    <row r="227" ht="24" customHeight="1" spans="1:10">
      <c r="A227" s="34"/>
      <c r="B227" s="16">
        <v>813</v>
      </c>
      <c r="C227" s="26" t="s">
        <v>245</v>
      </c>
      <c r="D227" s="18">
        <v>80</v>
      </c>
      <c r="E227" s="19">
        <f t="shared" si="39"/>
        <v>90.4</v>
      </c>
      <c r="F227" s="19">
        <f t="shared" si="40"/>
        <v>82.4</v>
      </c>
      <c r="G227" s="18">
        <v>80</v>
      </c>
      <c r="H227" s="19">
        <f t="shared" si="41"/>
        <v>90.4</v>
      </c>
      <c r="I227" s="19">
        <f t="shared" si="42"/>
        <v>82.4</v>
      </c>
      <c r="J227" s="20"/>
    </row>
    <row r="228" ht="24" customHeight="1" spans="1:10">
      <c r="A228" s="34"/>
      <c r="B228" s="16">
        <v>814</v>
      </c>
      <c r="C228" s="26" t="s">
        <v>246</v>
      </c>
      <c r="D228" s="18">
        <v>50</v>
      </c>
      <c r="E228" s="19">
        <f t="shared" si="39"/>
        <v>56.5</v>
      </c>
      <c r="F228" s="19">
        <f t="shared" si="40"/>
        <v>51.5</v>
      </c>
      <c r="G228" s="18">
        <v>50</v>
      </c>
      <c r="H228" s="19">
        <f t="shared" si="41"/>
        <v>56.5</v>
      </c>
      <c r="I228" s="19">
        <f t="shared" si="42"/>
        <v>51.5</v>
      </c>
      <c r="J228" s="20"/>
    </row>
    <row r="229" ht="24" customHeight="1" spans="1:10">
      <c r="A229" s="34"/>
      <c r="B229" s="16">
        <v>815</v>
      </c>
      <c r="C229" s="26" t="s">
        <v>247</v>
      </c>
      <c r="D229" s="18">
        <v>128</v>
      </c>
      <c r="E229" s="19">
        <f t="shared" si="39"/>
        <v>144.64</v>
      </c>
      <c r="F229" s="19">
        <f t="shared" si="40"/>
        <v>131.84</v>
      </c>
      <c r="G229" s="18">
        <v>128</v>
      </c>
      <c r="H229" s="19">
        <f t="shared" si="41"/>
        <v>144.64</v>
      </c>
      <c r="I229" s="19">
        <f t="shared" si="42"/>
        <v>131.84</v>
      </c>
      <c r="J229" s="20"/>
    </row>
    <row r="230" ht="24" customHeight="1" spans="1:10">
      <c r="A230" s="34"/>
      <c r="B230" s="16">
        <v>816</v>
      </c>
      <c r="C230" s="26" t="s">
        <v>248</v>
      </c>
      <c r="D230" s="18">
        <v>40</v>
      </c>
      <c r="E230" s="19">
        <f t="shared" si="39"/>
        <v>45.2</v>
      </c>
      <c r="F230" s="19">
        <f t="shared" si="40"/>
        <v>41.2</v>
      </c>
      <c r="G230" s="18">
        <v>40</v>
      </c>
      <c r="H230" s="19">
        <f t="shared" si="41"/>
        <v>45.2</v>
      </c>
      <c r="I230" s="19">
        <f t="shared" si="42"/>
        <v>41.2</v>
      </c>
      <c r="J230" s="20"/>
    </row>
    <row r="231" ht="24" customHeight="1" spans="1:10">
      <c r="A231" s="34"/>
      <c r="B231" s="16">
        <v>817</v>
      </c>
      <c r="C231" s="26" t="s">
        <v>249</v>
      </c>
      <c r="D231" s="18">
        <v>120</v>
      </c>
      <c r="E231" s="19">
        <f t="shared" si="39"/>
        <v>135.6</v>
      </c>
      <c r="F231" s="19">
        <f t="shared" si="40"/>
        <v>123.6</v>
      </c>
      <c r="G231" s="18">
        <v>120</v>
      </c>
      <c r="H231" s="19">
        <f t="shared" si="41"/>
        <v>135.6</v>
      </c>
      <c r="I231" s="19">
        <f t="shared" si="42"/>
        <v>123.6</v>
      </c>
      <c r="J231" s="20"/>
    </row>
    <row r="232" ht="24" customHeight="1" spans="1:10">
      <c r="A232" s="34"/>
      <c r="B232" s="16">
        <v>818</v>
      </c>
      <c r="C232" s="26" t="s">
        <v>250</v>
      </c>
      <c r="D232" s="18">
        <v>120</v>
      </c>
      <c r="E232" s="19">
        <f t="shared" si="39"/>
        <v>135.6</v>
      </c>
      <c r="F232" s="19">
        <f t="shared" si="40"/>
        <v>123.6</v>
      </c>
      <c r="G232" s="18">
        <v>120</v>
      </c>
      <c r="H232" s="19">
        <f t="shared" si="41"/>
        <v>135.6</v>
      </c>
      <c r="I232" s="19">
        <f t="shared" si="42"/>
        <v>123.6</v>
      </c>
      <c r="J232" s="20"/>
    </row>
    <row r="233" ht="24" customHeight="1" spans="1:10">
      <c r="A233" s="34"/>
      <c r="B233" s="16">
        <v>819</v>
      </c>
      <c r="C233" s="26" t="s">
        <v>251</v>
      </c>
      <c r="D233" s="18">
        <v>120</v>
      </c>
      <c r="E233" s="19">
        <f t="shared" ref="E233:E261" si="43">$D233*1.13</f>
        <v>135.6</v>
      </c>
      <c r="F233" s="19">
        <f t="shared" ref="F233:F261" si="44">$D233*1.03</f>
        <v>123.6</v>
      </c>
      <c r="G233" s="18">
        <v>120</v>
      </c>
      <c r="H233" s="19">
        <f t="shared" ref="H233:H239" si="45">$G233*1.13</f>
        <v>135.6</v>
      </c>
      <c r="I233" s="19">
        <f t="shared" ref="I233:I239" si="46">$G233*1.03</f>
        <v>123.6</v>
      </c>
      <c r="J233" s="20"/>
    </row>
    <row r="234" ht="29" customHeight="1" spans="1:10">
      <c r="A234" s="34"/>
      <c r="B234" s="16">
        <v>820</v>
      </c>
      <c r="C234" s="26" t="s">
        <v>252</v>
      </c>
      <c r="D234" s="18">
        <v>46</v>
      </c>
      <c r="E234" s="19">
        <f t="shared" si="43"/>
        <v>51.98</v>
      </c>
      <c r="F234" s="19">
        <f t="shared" si="44"/>
        <v>47.38</v>
      </c>
      <c r="G234" s="18">
        <v>46</v>
      </c>
      <c r="H234" s="19">
        <f t="shared" si="45"/>
        <v>51.98</v>
      </c>
      <c r="I234" s="19">
        <f t="shared" si="46"/>
        <v>47.38</v>
      </c>
      <c r="J234" s="20"/>
    </row>
    <row r="235" ht="24" customHeight="1" spans="1:10">
      <c r="A235" s="34"/>
      <c r="B235" s="16">
        <v>821</v>
      </c>
      <c r="C235" s="26" t="s">
        <v>253</v>
      </c>
      <c r="D235" s="18">
        <v>46</v>
      </c>
      <c r="E235" s="19">
        <f t="shared" si="43"/>
        <v>51.98</v>
      </c>
      <c r="F235" s="19">
        <f t="shared" si="44"/>
        <v>47.38</v>
      </c>
      <c r="G235" s="18">
        <v>46</v>
      </c>
      <c r="H235" s="19">
        <f t="shared" si="45"/>
        <v>51.98</v>
      </c>
      <c r="I235" s="19">
        <f t="shared" si="46"/>
        <v>47.38</v>
      </c>
      <c r="J235" s="20"/>
    </row>
    <row r="236" ht="24" customHeight="1" spans="1:10">
      <c r="A236" s="34"/>
      <c r="B236" s="16">
        <v>822</v>
      </c>
      <c r="C236" s="26" t="s">
        <v>254</v>
      </c>
      <c r="D236" s="18">
        <v>46</v>
      </c>
      <c r="E236" s="19">
        <f t="shared" si="43"/>
        <v>51.98</v>
      </c>
      <c r="F236" s="19">
        <f t="shared" si="44"/>
        <v>47.38</v>
      </c>
      <c r="G236" s="18">
        <v>46</v>
      </c>
      <c r="H236" s="19">
        <f t="shared" si="45"/>
        <v>51.98</v>
      </c>
      <c r="I236" s="19">
        <f t="shared" si="46"/>
        <v>47.38</v>
      </c>
      <c r="J236" s="20"/>
    </row>
    <row r="237" ht="24" customHeight="1" spans="1:10">
      <c r="A237" s="34"/>
      <c r="B237" s="16">
        <v>823</v>
      </c>
      <c r="C237" s="26" t="s">
        <v>255</v>
      </c>
      <c r="D237" s="18">
        <v>46</v>
      </c>
      <c r="E237" s="19">
        <f t="shared" si="43"/>
        <v>51.98</v>
      </c>
      <c r="F237" s="19">
        <f t="shared" si="44"/>
        <v>47.38</v>
      </c>
      <c r="G237" s="18">
        <v>46</v>
      </c>
      <c r="H237" s="19">
        <f t="shared" si="45"/>
        <v>51.98</v>
      </c>
      <c r="I237" s="19">
        <f t="shared" si="46"/>
        <v>47.38</v>
      </c>
      <c r="J237" s="20"/>
    </row>
    <row r="238" ht="24" customHeight="1" spans="1:10">
      <c r="A238" s="34"/>
      <c r="B238" s="16">
        <v>824</v>
      </c>
      <c r="C238" s="26" t="s">
        <v>256</v>
      </c>
      <c r="D238" s="18">
        <v>68</v>
      </c>
      <c r="E238" s="19">
        <f t="shared" si="43"/>
        <v>76.84</v>
      </c>
      <c r="F238" s="19">
        <f t="shared" si="44"/>
        <v>70.04</v>
      </c>
      <c r="G238" s="18">
        <v>68</v>
      </c>
      <c r="H238" s="19">
        <f t="shared" si="45"/>
        <v>76.84</v>
      </c>
      <c r="I238" s="19">
        <f t="shared" si="46"/>
        <v>70.04</v>
      </c>
      <c r="J238" s="20"/>
    </row>
    <row r="239" ht="24" customHeight="1" spans="1:10">
      <c r="A239" s="34"/>
      <c r="B239" s="16">
        <v>825</v>
      </c>
      <c r="C239" s="26" t="s">
        <v>257</v>
      </c>
      <c r="D239" s="18">
        <v>110</v>
      </c>
      <c r="E239" s="19">
        <f t="shared" si="43"/>
        <v>124.3</v>
      </c>
      <c r="F239" s="19">
        <f t="shared" si="44"/>
        <v>113.3</v>
      </c>
      <c r="G239" s="18">
        <v>110</v>
      </c>
      <c r="H239" s="19">
        <f t="shared" si="45"/>
        <v>124.3</v>
      </c>
      <c r="I239" s="19">
        <f t="shared" si="46"/>
        <v>113.3</v>
      </c>
      <c r="J239" s="20"/>
    </row>
    <row r="240" ht="24" customHeight="1" spans="1:10">
      <c r="A240" s="34"/>
      <c r="B240" s="16">
        <v>826</v>
      </c>
      <c r="C240" s="26" t="s">
        <v>258</v>
      </c>
      <c r="D240" s="18">
        <v>107</v>
      </c>
      <c r="E240" s="19">
        <f t="shared" si="43"/>
        <v>120.91</v>
      </c>
      <c r="F240" s="19">
        <f t="shared" si="44"/>
        <v>110.21</v>
      </c>
      <c r="G240" s="19" t="s">
        <v>259</v>
      </c>
      <c r="H240" s="19" t="s">
        <v>259</v>
      </c>
      <c r="I240" s="19" t="s">
        <v>259</v>
      </c>
      <c r="J240" s="20"/>
    </row>
    <row r="241" ht="24" customHeight="1" spans="1:10">
      <c r="A241" s="34"/>
      <c r="B241" s="16">
        <v>827</v>
      </c>
      <c r="C241" s="26" t="s">
        <v>260</v>
      </c>
      <c r="D241" s="18">
        <v>90</v>
      </c>
      <c r="E241" s="19">
        <f t="shared" si="43"/>
        <v>101.7</v>
      </c>
      <c r="F241" s="19">
        <f t="shared" si="44"/>
        <v>92.7</v>
      </c>
      <c r="G241" s="18">
        <v>90</v>
      </c>
      <c r="H241" s="19">
        <f>$G241*1.13</f>
        <v>101.7</v>
      </c>
      <c r="I241" s="19">
        <f>$G241*1.03</f>
        <v>92.7</v>
      </c>
      <c r="J241" s="20"/>
    </row>
    <row r="242" ht="24" customHeight="1" spans="1:10">
      <c r="A242" s="34"/>
      <c r="B242" s="16">
        <v>828</v>
      </c>
      <c r="C242" s="26" t="s">
        <v>261</v>
      </c>
      <c r="D242" s="18">
        <v>672</v>
      </c>
      <c r="E242" s="19">
        <f t="shared" si="43"/>
        <v>759.36</v>
      </c>
      <c r="F242" s="19">
        <f t="shared" si="44"/>
        <v>692.16</v>
      </c>
      <c r="G242" s="18">
        <v>672</v>
      </c>
      <c r="H242" s="19">
        <f>$G242*1.13</f>
        <v>759.36</v>
      </c>
      <c r="I242" s="19">
        <f>$G242*1.03</f>
        <v>692.16</v>
      </c>
      <c r="J242" s="20"/>
    </row>
    <row r="243" ht="24" customHeight="1" spans="1:10">
      <c r="A243" s="34"/>
      <c r="B243" s="16">
        <v>829</v>
      </c>
      <c r="C243" s="26" t="s">
        <v>262</v>
      </c>
      <c r="D243" s="18">
        <v>60</v>
      </c>
      <c r="E243" s="19">
        <f t="shared" si="43"/>
        <v>67.8</v>
      </c>
      <c r="F243" s="19">
        <f t="shared" si="44"/>
        <v>61.8</v>
      </c>
      <c r="G243" s="18">
        <v>60</v>
      </c>
      <c r="H243" s="19">
        <f>$G243*1.13</f>
        <v>67.8</v>
      </c>
      <c r="I243" s="19">
        <f>$G243*1.03</f>
        <v>61.8</v>
      </c>
      <c r="J243" s="20"/>
    </row>
    <row r="244" ht="24" customHeight="1" spans="1:10">
      <c r="A244" s="34"/>
      <c r="B244" s="16">
        <v>830</v>
      </c>
      <c r="C244" s="26" t="s">
        <v>263</v>
      </c>
      <c r="D244" s="18">
        <v>45</v>
      </c>
      <c r="E244" s="19">
        <f t="shared" si="43"/>
        <v>50.85</v>
      </c>
      <c r="F244" s="19">
        <f t="shared" si="44"/>
        <v>46.35</v>
      </c>
      <c r="G244" s="18">
        <v>45</v>
      </c>
      <c r="H244" s="19">
        <f t="shared" ref="H244:H261" si="47">$G244*1.13</f>
        <v>50.85</v>
      </c>
      <c r="I244" s="19">
        <f t="shared" ref="I244:I261" si="48">$G244*1.03</f>
        <v>46.35</v>
      </c>
      <c r="J244" s="20"/>
    </row>
    <row r="245" ht="24" customHeight="1" spans="1:10">
      <c r="A245" s="34"/>
      <c r="B245" s="16">
        <v>831</v>
      </c>
      <c r="C245" s="26" t="s">
        <v>264</v>
      </c>
      <c r="D245" s="18">
        <v>171</v>
      </c>
      <c r="E245" s="19">
        <f t="shared" si="43"/>
        <v>193.23</v>
      </c>
      <c r="F245" s="19">
        <f t="shared" si="44"/>
        <v>176.13</v>
      </c>
      <c r="G245" s="18">
        <v>128</v>
      </c>
      <c r="H245" s="19">
        <f t="shared" si="47"/>
        <v>144.64</v>
      </c>
      <c r="I245" s="19">
        <f t="shared" si="48"/>
        <v>131.84</v>
      </c>
      <c r="J245" s="20"/>
    </row>
    <row r="246" ht="24" customHeight="1" spans="1:10">
      <c r="A246" s="34"/>
      <c r="B246" s="16">
        <v>832</v>
      </c>
      <c r="C246" s="26" t="s">
        <v>265</v>
      </c>
      <c r="D246" s="18">
        <v>21</v>
      </c>
      <c r="E246" s="19">
        <f t="shared" si="43"/>
        <v>23.73</v>
      </c>
      <c r="F246" s="19">
        <f t="shared" si="44"/>
        <v>21.63</v>
      </c>
      <c r="G246" s="18">
        <v>21</v>
      </c>
      <c r="H246" s="19">
        <f t="shared" si="47"/>
        <v>23.73</v>
      </c>
      <c r="I246" s="19">
        <f t="shared" si="48"/>
        <v>21.63</v>
      </c>
      <c r="J246" s="20"/>
    </row>
    <row r="247" ht="24" customHeight="1" spans="1:10">
      <c r="A247" s="34"/>
      <c r="B247" s="16">
        <v>833</v>
      </c>
      <c r="C247" s="26" t="s">
        <v>266</v>
      </c>
      <c r="D247" s="18">
        <v>158</v>
      </c>
      <c r="E247" s="19">
        <f t="shared" si="43"/>
        <v>178.54</v>
      </c>
      <c r="F247" s="19">
        <f t="shared" si="44"/>
        <v>162.74</v>
      </c>
      <c r="G247" s="18">
        <v>158</v>
      </c>
      <c r="H247" s="19">
        <f t="shared" si="47"/>
        <v>178.54</v>
      </c>
      <c r="I247" s="19">
        <f t="shared" si="48"/>
        <v>162.74</v>
      </c>
      <c r="J247" s="20"/>
    </row>
    <row r="248" ht="24" customHeight="1" spans="1:10">
      <c r="A248" s="34"/>
      <c r="B248" s="16">
        <v>834</v>
      </c>
      <c r="C248" s="26" t="s">
        <v>267</v>
      </c>
      <c r="D248" s="18">
        <v>115</v>
      </c>
      <c r="E248" s="19">
        <f t="shared" si="43"/>
        <v>129.95</v>
      </c>
      <c r="F248" s="19">
        <f t="shared" si="44"/>
        <v>118.45</v>
      </c>
      <c r="G248" s="18">
        <v>115</v>
      </c>
      <c r="H248" s="19">
        <f t="shared" si="47"/>
        <v>129.95</v>
      </c>
      <c r="I248" s="19">
        <f t="shared" si="48"/>
        <v>118.45</v>
      </c>
      <c r="J248" s="20"/>
    </row>
    <row r="249" ht="24" customHeight="1" spans="1:10">
      <c r="A249" s="34" t="s">
        <v>232</v>
      </c>
      <c r="B249" s="16">
        <v>835</v>
      </c>
      <c r="C249" s="26" t="s">
        <v>268</v>
      </c>
      <c r="D249" s="18">
        <v>115</v>
      </c>
      <c r="E249" s="19">
        <f t="shared" si="43"/>
        <v>129.95</v>
      </c>
      <c r="F249" s="19">
        <f t="shared" si="44"/>
        <v>118.45</v>
      </c>
      <c r="G249" s="18">
        <v>115</v>
      </c>
      <c r="H249" s="19">
        <f t="shared" si="47"/>
        <v>129.95</v>
      </c>
      <c r="I249" s="19">
        <f t="shared" si="48"/>
        <v>118.45</v>
      </c>
      <c r="J249" s="20"/>
    </row>
    <row r="250" ht="24" customHeight="1" spans="1:10">
      <c r="A250" s="34"/>
      <c r="B250" s="16">
        <v>836</v>
      </c>
      <c r="C250" s="26" t="s">
        <v>269</v>
      </c>
      <c r="D250" s="18">
        <v>51</v>
      </c>
      <c r="E250" s="19">
        <f t="shared" si="43"/>
        <v>57.63</v>
      </c>
      <c r="F250" s="19">
        <f t="shared" si="44"/>
        <v>52.53</v>
      </c>
      <c r="G250" s="18">
        <v>51</v>
      </c>
      <c r="H250" s="19">
        <f t="shared" si="47"/>
        <v>57.63</v>
      </c>
      <c r="I250" s="19">
        <f t="shared" si="48"/>
        <v>52.53</v>
      </c>
      <c r="J250" s="20"/>
    </row>
    <row r="251" ht="24" customHeight="1" spans="1:10">
      <c r="A251" s="34"/>
      <c r="B251" s="16">
        <v>837</v>
      </c>
      <c r="C251" s="26" t="s">
        <v>270</v>
      </c>
      <c r="D251" s="18">
        <v>51</v>
      </c>
      <c r="E251" s="19">
        <f t="shared" si="43"/>
        <v>57.63</v>
      </c>
      <c r="F251" s="19">
        <f t="shared" si="44"/>
        <v>52.53</v>
      </c>
      <c r="G251" s="18">
        <v>51</v>
      </c>
      <c r="H251" s="19">
        <f t="shared" si="47"/>
        <v>57.63</v>
      </c>
      <c r="I251" s="19">
        <f t="shared" si="48"/>
        <v>52.53</v>
      </c>
      <c r="J251" s="20"/>
    </row>
    <row r="252" ht="24" customHeight="1" spans="1:10">
      <c r="A252" s="34"/>
      <c r="B252" s="16">
        <v>838</v>
      </c>
      <c r="C252" s="26" t="s">
        <v>271</v>
      </c>
      <c r="D252" s="18">
        <v>115</v>
      </c>
      <c r="E252" s="19">
        <f t="shared" si="43"/>
        <v>129.95</v>
      </c>
      <c r="F252" s="19">
        <f t="shared" si="44"/>
        <v>118.45</v>
      </c>
      <c r="G252" s="18">
        <v>115</v>
      </c>
      <c r="H252" s="19">
        <f t="shared" si="47"/>
        <v>129.95</v>
      </c>
      <c r="I252" s="19">
        <f t="shared" si="48"/>
        <v>118.45</v>
      </c>
      <c r="J252" s="20"/>
    </row>
    <row r="253" ht="24" customHeight="1" spans="1:10">
      <c r="A253" s="34"/>
      <c r="B253" s="16">
        <v>839</v>
      </c>
      <c r="C253" s="26" t="s">
        <v>272</v>
      </c>
      <c r="D253" s="18">
        <v>115</v>
      </c>
      <c r="E253" s="19">
        <f t="shared" si="43"/>
        <v>129.95</v>
      </c>
      <c r="F253" s="19">
        <f t="shared" si="44"/>
        <v>118.45</v>
      </c>
      <c r="G253" s="18">
        <v>115</v>
      </c>
      <c r="H253" s="19">
        <f t="shared" si="47"/>
        <v>129.95</v>
      </c>
      <c r="I253" s="19">
        <f t="shared" si="48"/>
        <v>118.45</v>
      </c>
      <c r="J253" s="20"/>
    </row>
    <row r="254" ht="24" customHeight="1" spans="1:10">
      <c r="A254" s="34"/>
      <c r="B254" s="16">
        <v>840</v>
      </c>
      <c r="C254" s="26" t="s">
        <v>273</v>
      </c>
      <c r="D254" s="18">
        <v>50</v>
      </c>
      <c r="E254" s="19">
        <f t="shared" si="43"/>
        <v>56.5</v>
      </c>
      <c r="F254" s="19">
        <f t="shared" si="44"/>
        <v>51.5</v>
      </c>
      <c r="G254" s="18">
        <v>50</v>
      </c>
      <c r="H254" s="19">
        <f t="shared" si="47"/>
        <v>56.5</v>
      </c>
      <c r="I254" s="19">
        <f t="shared" si="48"/>
        <v>51.5</v>
      </c>
      <c r="J254" s="20"/>
    </row>
    <row r="255" ht="24" customHeight="1" spans="1:10">
      <c r="A255" s="34"/>
      <c r="B255" s="16">
        <v>841</v>
      </c>
      <c r="C255" s="26" t="s">
        <v>274</v>
      </c>
      <c r="D255" s="18">
        <v>39</v>
      </c>
      <c r="E255" s="19">
        <f t="shared" si="43"/>
        <v>44.07</v>
      </c>
      <c r="F255" s="19">
        <f t="shared" si="44"/>
        <v>40.17</v>
      </c>
      <c r="G255" s="18">
        <v>39</v>
      </c>
      <c r="H255" s="19">
        <f t="shared" si="47"/>
        <v>44.07</v>
      </c>
      <c r="I255" s="19">
        <f t="shared" si="48"/>
        <v>40.17</v>
      </c>
      <c r="J255" s="20"/>
    </row>
    <row r="256" ht="24" customHeight="1" spans="1:10">
      <c r="A256" s="34"/>
      <c r="B256" s="16">
        <v>842</v>
      </c>
      <c r="C256" s="26" t="s">
        <v>275</v>
      </c>
      <c r="D256" s="18">
        <v>50</v>
      </c>
      <c r="E256" s="19">
        <f t="shared" si="43"/>
        <v>56.5</v>
      </c>
      <c r="F256" s="19">
        <f t="shared" si="44"/>
        <v>51.5</v>
      </c>
      <c r="G256" s="18">
        <v>50</v>
      </c>
      <c r="H256" s="19">
        <f t="shared" si="47"/>
        <v>56.5</v>
      </c>
      <c r="I256" s="19">
        <f t="shared" si="48"/>
        <v>51.5</v>
      </c>
      <c r="J256" s="20"/>
    </row>
    <row r="257" ht="24" customHeight="1" spans="1:10">
      <c r="A257" s="34"/>
      <c r="B257" s="16">
        <v>843</v>
      </c>
      <c r="C257" s="26" t="s">
        <v>276</v>
      </c>
      <c r="D257" s="18">
        <v>100</v>
      </c>
      <c r="E257" s="19">
        <f t="shared" si="43"/>
        <v>113</v>
      </c>
      <c r="F257" s="19">
        <f t="shared" si="44"/>
        <v>103</v>
      </c>
      <c r="G257" s="18">
        <v>100</v>
      </c>
      <c r="H257" s="19">
        <f t="shared" si="47"/>
        <v>113</v>
      </c>
      <c r="I257" s="19">
        <f t="shared" si="48"/>
        <v>103</v>
      </c>
      <c r="J257" s="20"/>
    </row>
    <row r="258" ht="24" customHeight="1" spans="1:10">
      <c r="A258" s="34"/>
      <c r="B258" s="16">
        <v>844</v>
      </c>
      <c r="C258" s="26" t="s">
        <v>277</v>
      </c>
      <c r="D258" s="18">
        <v>21</v>
      </c>
      <c r="E258" s="19">
        <f t="shared" si="43"/>
        <v>23.73</v>
      </c>
      <c r="F258" s="19">
        <f t="shared" si="44"/>
        <v>21.63</v>
      </c>
      <c r="G258" s="18">
        <v>21</v>
      </c>
      <c r="H258" s="19">
        <f t="shared" si="47"/>
        <v>23.73</v>
      </c>
      <c r="I258" s="19">
        <f t="shared" si="48"/>
        <v>21.63</v>
      </c>
      <c r="J258" s="20"/>
    </row>
    <row r="259" ht="24" customHeight="1" spans="1:10">
      <c r="A259" s="34"/>
      <c r="B259" s="16">
        <v>845</v>
      </c>
      <c r="C259" s="26" t="s">
        <v>278</v>
      </c>
      <c r="D259" s="18">
        <v>21</v>
      </c>
      <c r="E259" s="19">
        <f t="shared" si="43"/>
        <v>23.73</v>
      </c>
      <c r="F259" s="19">
        <f t="shared" si="44"/>
        <v>21.63</v>
      </c>
      <c r="G259" s="18">
        <v>21</v>
      </c>
      <c r="H259" s="19">
        <f t="shared" si="47"/>
        <v>23.73</v>
      </c>
      <c r="I259" s="19">
        <f t="shared" si="48"/>
        <v>21.63</v>
      </c>
      <c r="J259" s="20"/>
    </row>
    <row r="260" ht="24" customHeight="1" spans="1:10">
      <c r="A260" s="34"/>
      <c r="B260" s="16">
        <v>846</v>
      </c>
      <c r="C260" s="26" t="s">
        <v>279</v>
      </c>
      <c r="D260" s="18">
        <v>85</v>
      </c>
      <c r="E260" s="19">
        <f t="shared" si="43"/>
        <v>96.05</v>
      </c>
      <c r="F260" s="19">
        <f t="shared" si="44"/>
        <v>87.55</v>
      </c>
      <c r="G260" s="18">
        <v>85</v>
      </c>
      <c r="H260" s="19">
        <f t="shared" si="47"/>
        <v>96.05</v>
      </c>
      <c r="I260" s="19">
        <f t="shared" si="48"/>
        <v>87.55</v>
      </c>
      <c r="J260" s="20"/>
    </row>
    <row r="261" ht="24" customHeight="1" spans="1:10">
      <c r="A261" s="34"/>
      <c r="B261" s="16">
        <v>847</v>
      </c>
      <c r="C261" s="26" t="s">
        <v>280</v>
      </c>
      <c r="D261" s="18">
        <v>85</v>
      </c>
      <c r="E261" s="19">
        <f t="shared" si="43"/>
        <v>96.05</v>
      </c>
      <c r="F261" s="19">
        <f t="shared" si="44"/>
        <v>87.55</v>
      </c>
      <c r="G261" s="18">
        <v>85</v>
      </c>
      <c r="H261" s="19">
        <f t="shared" si="47"/>
        <v>96.05</v>
      </c>
      <c r="I261" s="19">
        <f t="shared" si="48"/>
        <v>87.55</v>
      </c>
      <c r="J261" s="20"/>
    </row>
    <row r="262" ht="24" customHeight="1" spans="1:10">
      <c r="A262" s="34"/>
      <c r="B262" s="16">
        <v>848</v>
      </c>
      <c r="C262" s="26" t="s">
        <v>281</v>
      </c>
      <c r="D262" s="18">
        <v>110</v>
      </c>
      <c r="E262" s="19">
        <f t="shared" ref="E262:E293" si="49">$D262*1.13</f>
        <v>124.3</v>
      </c>
      <c r="F262" s="19">
        <f t="shared" ref="F262:F293" si="50">$D262*1.03</f>
        <v>113.3</v>
      </c>
      <c r="G262" s="18">
        <v>110</v>
      </c>
      <c r="H262" s="19">
        <f t="shared" ref="H262:H293" si="51">$G262*1.13</f>
        <v>124.3</v>
      </c>
      <c r="I262" s="19">
        <f t="shared" ref="I262:I293" si="52">$G262*1.03</f>
        <v>113.3</v>
      </c>
      <c r="J262" s="20"/>
    </row>
    <row r="263" ht="24" customHeight="1" spans="1:10">
      <c r="A263" s="34"/>
      <c r="B263" s="16">
        <v>849</v>
      </c>
      <c r="C263" s="26" t="s">
        <v>282</v>
      </c>
      <c r="D263" s="18">
        <v>96</v>
      </c>
      <c r="E263" s="19">
        <f t="shared" si="49"/>
        <v>108.48</v>
      </c>
      <c r="F263" s="19">
        <f t="shared" si="50"/>
        <v>98.88</v>
      </c>
      <c r="G263" s="18">
        <v>96</v>
      </c>
      <c r="H263" s="19">
        <f t="shared" si="51"/>
        <v>108.48</v>
      </c>
      <c r="I263" s="19">
        <f t="shared" si="52"/>
        <v>98.88</v>
      </c>
      <c r="J263" s="20"/>
    </row>
    <row r="264" ht="24" customHeight="1" spans="1:10">
      <c r="A264" s="34"/>
      <c r="B264" s="16">
        <v>850</v>
      </c>
      <c r="C264" s="26" t="s">
        <v>283</v>
      </c>
      <c r="D264" s="18">
        <v>60</v>
      </c>
      <c r="E264" s="19">
        <f t="shared" si="49"/>
        <v>67.8</v>
      </c>
      <c r="F264" s="19">
        <f t="shared" si="50"/>
        <v>61.8</v>
      </c>
      <c r="G264" s="18">
        <v>60</v>
      </c>
      <c r="H264" s="19">
        <f t="shared" si="51"/>
        <v>67.8</v>
      </c>
      <c r="I264" s="19">
        <f t="shared" si="52"/>
        <v>61.8</v>
      </c>
      <c r="J264" s="20"/>
    </row>
    <row r="265" ht="24" customHeight="1" spans="1:10">
      <c r="A265" s="34"/>
      <c r="B265" s="16">
        <v>851</v>
      </c>
      <c r="C265" s="26" t="s">
        <v>284</v>
      </c>
      <c r="D265" s="18">
        <v>21</v>
      </c>
      <c r="E265" s="19">
        <f t="shared" si="49"/>
        <v>23.73</v>
      </c>
      <c r="F265" s="19">
        <f t="shared" si="50"/>
        <v>21.63</v>
      </c>
      <c r="G265" s="18">
        <v>21</v>
      </c>
      <c r="H265" s="19">
        <f t="shared" si="51"/>
        <v>23.73</v>
      </c>
      <c r="I265" s="19">
        <f t="shared" si="52"/>
        <v>21.63</v>
      </c>
      <c r="J265" s="20"/>
    </row>
    <row r="266" ht="24" customHeight="1" spans="1:10">
      <c r="A266" s="34"/>
      <c r="B266" s="16">
        <v>852</v>
      </c>
      <c r="C266" s="26" t="s">
        <v>285</v>
      </c>
      <c r="D266" s="18">
        <v>76</v>
      </c>
      <c r="E266" s="19">
        <f t="shared" si="49"/>
        <v>85.88</v>
      </c>
      <c r="F266" s="19">
        <f t="shared" si="50"/>
        <v>78.28</v>
      </c>
      <c r="G266" s="18">
        <v>76</v>
      </c>
      <c r="H266" s="19">
        <f t="shared" si="51"/>
        <v>85.88</v>
      </c>
      <c r="I266" s="19">
        <f t="shared" si="52"/>
        <v>78.28</v>
      </c>
      <c r="J266" s="20"/>
    </row>
    <row r="267" ht="24" customHeight="1" spans="1:10">
      <c r="A267" s="34"/>
      <c r="B267" s="16">
        <v>853</v>
      </c>
      <c r="C267" s="26" t="s">
        <v>286</v>
      </c>
      <c r="D267" s="18">
        <v>115</v>
      </c>
      <c r="E267" s="19">
        <f t="shared" si="49"/>
        <v>129.95</v>
      </c>
      <c r="F267" s="19">
        <f t="shared" si="50"/>
        <v>118.45</v>
      </c>
      <c r="G267" s="18">
        <v>115</v>
      </c>
      <c r="H267" s="19">
        <f t="shared" si="51"/>
        <v>129.95</v>
      </c>
      <c r="I267" s="19">
        <f t="shared" si="52"/>
        <v>118.45</v>
      </c>
      <c r="J267" s="20"/>
    </row>
    <row r="268" ht="24" customHeight="1" spans="1:10">
      <c r="A268" s="34"/>
      <c r="B268" s="16">
        <v>854</v>
      </c>
      <c r="C268" s="26" t="s">
        <v>287</v>
      </c>
      <c r="D268" s="18">
        <v>76</v>
      </c>
      <c r="E268" s="19">
        <f t="shared" si="49"/>
        <v>85.88</v>
      </c>
      <c r="F268" s="19">
        <f t="shared" si="50"/>
        <v>78.28</v>
      </c>
      <c r="G268" s="18">
        <v>76</v>
      </c>
      <c r="H268" s="19">
        <f t="shared" si="51"/>
        <v>85.88</v>
      </c>
      <c r="I268" s="19">
        <f t="shared" si="52"/>
        <v>78.28</v>
      </c>
      <c r="J268" s="20"/>
    </row>
    <row r="269" ht="21" customHeight="1" spans="1:10">
      <c r="A269" s="35" t="s">
        <v>288</v>
      </c>
      <c r="B269" s="16">
        <v>901</v>
      </c>
      <c r="C269" s="26" t="s">
        <v>289</v>
      </c>
      <c r="D269" s="18">
        <v>230</v>
      </c>
      <c r="E269" s="19">
        <f t="shared" si="49"/>
        <v>259.9</v>
      </c>
      <c r="F269" s="19">
        <f t="shared" si="50"/>
        <v>236.9</v>
      </c>
      <c r="G269" s="18">
        <v>230</v>
      </c>
      <c r="H269" s="19">
        <f t="shared" si="51"/>
        <v>259.9</v>
      </c>
      <c r="I269" s="19">
        <f t="shared" si="52"/>
        <v>236.9</v>
      </c>
      <c r="J269" s="20"/>
    </row>
    <row r="270" ht="21" customHeight="1" spans="1:10">
      <c r="A270" s="35"/>
      <c r="B270" s="16">
        <v>902</v>
      </c>
      <c r="C270" s="26" t="s">
        <v>290</v>
      </c>
      <c r="D270" s="18">
        <v>38</v>
      </c>
      <c r="E270" s="19">
        <f t="shared" si="49"/>
        <v>42.94</v>
      </c>
      <c r="F270" s="19">
        <f t="shared" si="50"/>
        <v>39.14</v>
      </c>
      <c r="G270" s="18">
        <v>38</v>
      </c>
      <c r="H270" s="19">
        <f t="shared" si="51"/>
        <v>42.94</v>
      </c>
      <c r="I270" s="19">
        <f t="shared" si="52"/>
        <v>39.14</v>
      </c>
      <c r="J270" s="20"/>
    </row>
    <row r="271" ht="21" customHeight="1" spans="1:10">
      <c r="A271" s="35"/>
      <c r="B271" s="16">
        <v>903</v>
      </c>
      <c r="C271" s="26" t="s">
        <v>291</v>
      </c>
      <c r="D271" s="18">
        <v>195</v>
      </c>
      <c r="E271" s="19">
        <f t="shared" si="49"/>
        <v>220.35</v>
      </c>
      <c r="F271" s="19">
        <f t="shared" si="50"/>
        <v>200.85</v>
      </c>
      <c r="G271" s="18">
        <v>195</v>
      </c>
      <c r="H271" s="19">
        <f t="shared" si="51"/>
        <v>220.35</v>
      </c>
      <c r="I271" s="19">
        <f t="shared" si="52"/>
        <v>200.85</v>
      </c>
      <c r="J271" s="20"/>
    </row>
    <row r="272" ht="21" customHeight="1" spans="1:10">
      <c r="A272" s="35"/>
      <c r="B272" s="16">
        <v>904</v>
      </c>
      <c r="C272" s="26" t="s">
        <v>292</v>
      </c>
      <c r="D272" s="18">
        <v>120</v>
      </c>
      <c r="E272" s="19">
        <f t="shared" si="49"/>
        <v>135.6</v>
      </c>
      <c r="F272" s="19">
        <f t="shared" si="50"/>
        <v>123.6</v>
      </c>
      <c r="G272" s="18">
        <v>120</v>
      </c>
      <c r="H272" s="19">
        <f t="shared" si="51"/>
        <v>135.6</v>
      </c>
      <c r="I272" s="19">
        <f t="shared" si="52"/>
        <v>123.6</v>
      </c>
      <c r="J272" s="20"/>
    </row>
    <row r="273" ht="21" customHeight="1" spans="1:10">
      <c r="A273" s="35"/>
      <c r="B273" s="16">
        <v>905</v>
      </c>
      <c r="C273" s="26" t="s">
        <v>293</v>
      </c>
      <c r="D273" s="18">
        <v>76</v>
      </c>
      <c r="E273" s="19">
        <f t="shared" si="49"/>
        <v>85.88</v>
      </c>
      <c r="F273" s="19">
        <f t="shared" si="50"/>
        <v>78.28</v>
      </c>
      <c r="G273" s="18">
        <v>76</v>
      </c>
      <c r="H273" s="19">
        <f t="shared" si="51"/>
        <v>85.88</v>
      </c>
      <c r="I273" s="19">
        <f t="shared" si="52"/>
        <v>78.28</v>
      </c>
      <c r="J273" s="20"/>
    </row>
    <row r="274" ht="21" customHeight="1" spans="1:10">
      <c r="A274" s="35"/>
      <c r="B274" s="16">
        <v>906</v>
      </c>
      <c r="C274" s="26" t="s">
        <v>294</v>
      </c>
      <c r="D274" s="18">
        <v>76</v>
      </c>
      <c r="E274" s="19">
        <f t="shared" si="49"/>
        <v>85.88</v>
      </c>
      <c r="F274" s="19">
        <f t="shared" si="50"/>
        <v>78.28</v>
      </c>
      <c r="G274" s="18">
        <v>76</v>
      </c>
      <c r="H274" s="19">
        <f t="shared" si="51"/>
        <v>85.88</v>
      </c>
      <c r="I274" s="19">
        <f t="shared" si="52"/>
        <v>78.28</v>
      </c>
      <c r="J274" s="20"/>
    </row>
    <row r="275" ht="21" customHeight="1" spans="1:10">
      <c r="A275" s="35"/>
      <c r="B275" s="16">
        <v>907</v>
      </c>
      <c r="C275" s="26" t="s">
        <v>295</v>
      </c>
      <c r="D275" s="18">
        <v>76</v>
      </c>
      <c r="E275" s="19">
        <f t="shared" si="49"/>
        <v>85.88</v>
      </c>
      <c r="F275" s="19">
        <f t="shared" si="50"/>
        <v>78.28</v>
      </c>
      <c r="G275" s="18">
        <v>76</v>
      </c>
      <c r="H275" s="19">
        <f t="shared" si="51"/>
        <v>85.88</v>
      </c>
      <c r="I275" s="19">
        <f t="shared" si="52"/>
        <v>78.28</v>
      </c>
      <c r="J275" s="20"/>
    </row>
    <row r="276" ht="21" customHeight="1" spans="1:10">
      <c r="A276" s="35"/>
      <c r="B276" s="16">
        <v>908</v>
      </c>
      <c r="C276" s="26" t="s">
        <v>296</v>
      </c>
      <c r="D276" s="18">
        <v>160</v>
      </c>
      <c r="E276" s="19">
        <f t="shared" si="49"/>
        <v>180.8</v>
      </c>
      <c r="F276" s="19">
        <f t="shared" si="50"/>
        <v>164.8</v>
      </c>
      <c r="G276" s="18">
        <v>160</v>
      </c>
      <c r="H276" s="19">
        <f t="shared" si="51"/>
        <v>180.8</v>
      </c>
      <c r="I276" s="19">
        <f t="shared" si="52"/>
        <v>164.8</v>
      </c>
      <c r="J276" s="20"/>
    </row>
    <row r="277" ht="21" customHeight="1" spans="1:10">
      <c r="A277" s="35"/>
      <c r="B277" s="16">
        <v>909</v>
      </c>
      <c r="C277" s="26" t="s">
        <v>297</v>
      </c>
      <c r="D277" s="18">
        <v>205</v>
      </c>
      <c r="E277" s="19">
        <f t="shared" si="49"/>
        <v>231.65</v>
      </c>
      <c r="F277" s="19">
        <f t="shared" si="50"/>
        <v>211.15</v>
      </c>
      <c r="G277" s="18">
        <v>205</v>
      </c>
      <c r="H277" s="19">
        <f t="shared" si="51"/>
        <v>231.65</v>
      </c>
      <c r="I277" s="19">
        <f t="shared" si="52"/>
        <v>211.15</v>
      </c>
      <c r="J277" s="20"/>
    </row>
    <row r="278" ht="21" customHeight="1" spans="1:10">
      <c r="A278" s="35"/>
      <c r="B278" s="16">
        <v>910</v>
      </c>
      <c r="C278" s="26" t="s">
        <v>298</v>
      </c>
      <c r="D278" s="18">
        <v>128</v>
      </c>
      <c r="E278" s="19">
        <f t="shared" si="49"/>
        <v>144.64</v>
      </c>
      <c r="F278" s="19">
        <f t="shared" si="50"/>
        <v>131.84</v>
      </c>
      <c r="G278" s="18">
        <v>107</v>
      </c>
      <c r="H278" s="19">
        <f t="shared" si="51"/>
        <v>120.91</v>
      </c>
      <c r="I278" s="19">
        <f t="shared" si="52"/>
        <v>110.21</v>
      </c>
      <c r="J278" s="20"/>
    </row>
    <row r="279" ht="21" customHeight="1" spans="1:10">
      <c r="A279" s="35"/>
      <c r="B279" s="16">
        <v>911</v>
      </c>
      <c r="C279" s="26" t="s">
        <v>299</v>
      </c>
      <c r="D279" s="18">
        <v>53</v>
      </c>
      <c r="E279" s="19">
        <f t="shared" si="49"/>
        <v>59.89</v>
      </c>
      <c r="F279" s="19">
        <f t="shared" si="50"/>
        <v>54.59</v>
      </c>
      <c r="G279" s="18">
        <v>53</v>
      </c>
      <c r="H279" s="19">
        <f t="shared" si="51"/>
        <v>59.89</v>
      </c>
      <c r="I279" s="19">
        <f t="shared" si="52"/>
        <v>54.59</v>
      </c>
      <c r="J279" s="20"/>
    </row>
    <row r="280" ht="21" customHeight="1" spans="1:10">
      <c r="A280" s="35"/>
      <c r="B280" s="16">
        <v>912</v>
      </c>
      <c r="C280" s="26" t="s">
        <v>300</v>
      </c>
      <c r="D280" s="18">
        <v>53</v>
      </c>
      <c r="E280" s="19">
        <f t="shared" si="49"/>
        <v>59.89</v>
      </c>
      <c r="F280" s="19">
        <f t="shared" si="50"/>
        <v>54.59</v>
      </c>
      <c r="G280" s="18">
        <v>53</v>
      </c>
      <c r="H280" s="19">
        <f t="shared" si="51"/>
        <v>59.89</v>
      </c>
      <c r="I280" s="19">
        <f t="shared" si="52"/>
        <v>54.59</v>
      </c>
      <c r="J280" s="20"/>
    </row>
    <row r="281" ht="32" customHeight="1" spans="1:10">
      <c r="A281" s="35"/>
      <c r="B281" s="16">
        <v>913</v>
      </c>
      <c r="C281" s="26" t="s">
        <v>301</v>
      </c>
      <c r="D281" s="18">
        <v>726</v>
      </c>
      <c r="E281" s="19">
        <f t="shared" si="49"/>
        <v>820.38</v>
      </c>
      <c r="F281" s="19">
        <f t="shared" si="50"/>
        <v>747.78</v>
      </c>
      <c r="G281" s="18">
        <v>726</v>
      </c>
      <c r="H281" s="19">
        <f t="shared" si="51"/>
        <v>820.38</v>
      </c>
      <c r="I281" s="19">
        <f t="shared" si="52"/>
        <v>747.78</v>
      </c>
      <c r="J281" s="20"/>
    </row>
    <row r="282" ht="36" customHeight="1" spans="1:10">
      <c r="A282" s="35"/>
      <c r="B282" s="16">
        <v>914</v>
      </c>
      <c r="C282" s="26" t="s">
        <v>302</v>
      </c>
      <c r="D282" s="18">
        <v>550</v>
      </c>
      <c r="E282" s="19">
        <f t="shared" si="49"/>
        <v>621.5</v>
      </c>
      <c r="F282" s="19">
        <f t="shared" si="50"/>
        <v>566.5</v>
      </c>
      <c r="G282" s="18">
        <v>550</v>
      </c>
      <c r="H282" s="19">
        <f t="shared" si="51"/>
        <v>621.5</v>
      </c>
      <c r="I282" s="19">
        <f t="shared" si="52"/>
        <v>566.5</v>
      </c>
      <c r="J282" s="20"/>
    </row>
    <row r="283" ht="21" customHeight="1" spans="1:10">
      <c r="A283" s="35"/>
      <c r="B283" s="16">
        <v>915</v>
      </c>
      <c r="C283" s="26" t="s">
        <v>303</v>
      </c>
      <c r="D283" s="18">
        <v>98</v>
      </c>
      <c r="E283" s="19">
        <f t="shared" si="49"/>
        <v>110.74</v>
      </c>
      <c r="F283" s="19">
        <f t="shared" si="50"/>
        <v>100.94</v>
      </c>
      <c r="G283" s="18">
        <v>98</v>
      </c>
      <c r="H283" s="19">
        <f t="shared" si="51"/>
        <v>110.74</v>
      </c>
      <c r="I283" s="19">
        <f t="shared" si="52"/>
        <v>100.94</v>
      </c>
      <c r="J283" s="20"/>
    </row>
    <row r="284" ht="21" customHeight="1" spans="1:10">
      <c r="A284" s="35"/>
      <c r="B284" s="16">
        <v>916</v>
      </c>
      <c r="C284" s="26" t="s">
        <v>304</v>
      </c>
      <c r="D284" s="18">
        <v>98</v>
      </c>
      <c r="E284" s="19">
        <f t="shared" si="49"/>
        <v>110.74</v>
      </c>
      <c r="F284" s="19">
        <f t="shared" si="50"/>
        <v>100.94</v>
      </c>
      <c r="G284" s="18">
        <v>98</v>
      </c>
      <c r="H284" s="19">
        <f t="shared" si="51"/>
        <v>110.74</v>
      </c>
      <c r="I284" s="19">
        <f t="shared" si="52"/>
        <v>100.94</v>
      </c>
      <c r="J284" s="20"/>
    </row>
    <row r="285" ht="21" customHeight="1" spans="1:10">
      <c r="A285" s="35"/>
      <c r="B285" s="16">
        <v>917</v>
      </c>
      <c r="C285" s="26" t="s">
        <v>305</v>
      </c>
      <c r="D285" s="18">
        <v>62</v>
      </c>
      <c r="E285" s="19">
        <f t="shared" si="49"/>
        <v>70.06</v>
      </c>
      <c r="F285" s="19">
        <f t="shared" si="50"/>
        <v>63.86</v>
      </c>
      <c r="G285" s="18">
        <v>62</v>
      </c>
      <c r="H285" s="19">
        <f t="shared" si="51"/>
        <v>70.06</v>
      </c>
      <c r="I285" s="19">
        <f t="shared" si="52"/>
        <v>63.86</v>
      </c>
      <c r="J285" s="20"/>
    </row>
    <row r="286" ht="21" customHeight="1" spans="1:10">
      <c r="A286" s="35"/>
      <c r="B286" s="16">
        <v>918</v>
      </c>
      <c r="C286" s="26" t="s">
        <v>306</v>
      </c>
      <c r="D286" s="18">
        <v>98</v>
      </c>
      <c r="E286" s="19">
        <f t="shared" si="49"/>
        <v>110.74</v>
      </c>
      <c r="F286" s="19">
        <f t="shared" si="50"/>
        <v>100.94</v>
      </c>
      <c r="G286" s="18">
        <v>98</v>
      </c>
      <c r="H286" s="19">
        <f t="shared" si="51"/>
        <v>110.74</v>
      </c>
      <c r="I286" s="19">
        <f t="shared" si="52"/>
        <v>100.94</v>
      </c>
      <c r="J286" s="20"/>
    </row>
    <row r="287" ht="21" customHeight="1" spans="1:10">
      <c r="A287" s="35"/>
      <c r="B287" s="16">
        <v>919</v>
      </c>
      <c r="C287" s="26" t="s">
        <v>307</v>
      </c>
      <c r="D287" s="18">
        <v>98</v>
      </c>
      <c r="E287" s="19">
        <f t="shared" si="49"/>
        <v>110.74</v>
      </c>
      <c r="F287" s="19">
        <f t="shared" si="50"/>
        <v>100.94</v>
      </c>
      <c r="G287" s="18">
        <v>98</v>
      </c>
      <c r="H287" s="19">
        <f t="shared" si="51"/>
        <v>110.74</v>
      </c>
      <c r="I287" s="19">
        <f t="shared" si="52"/>
        <v>100.94</v>
      </c>
      <c r="J287" s="20"/>
    </row>
    <row r="288" ht="21" customHeight="1" spans="1:10">
      <c r="A288" s="35"/>
      <c r="B288" s="16">
        <v>920</v>
      </c>
      <c r="C288" s="26" t="s">
        <v>308</v>
      </c>
      <c r="D288" s="18">
        <v>105</v>
      </c>
      <c r="E288" s="19">
        <f t="shared" si="49"/>
        <v>118.65</v>
      </c>
      <c r="F288" s="19">
        <f t="shared" si="50"/>
        <v>108.15</v>
      </c>
      <c r="G288" s="18">
        <v>105</v>
      </c>
      <c r="H288" s="19">
        <f t="shared" si="51"/>
        <v>118.65</v>
      </c>
      <c r="I288" s="19">
        <f t="shared" si="52"/>
        <v>108.15</v>
      </c>
      <c r="J288" s="20"/>
    </row>
    <row r="289" ht="21" customHeight="1" spans="1:10">
      <c r="A289" s="35"/>
      <c r="B289" s="16">
        <v>921</v>
      </c>
      <c r="C289" s="26" t="s">
        <v>309</v>
      </c>
      <c r="D289" s="18">
        <v>105</v>
      </c>
      <c r="E289" s="19">
        <f t="shared" si="49"/>
        <v>118.65</v>
      </c>
      <c r="F289" s="19">
        <f t="shared" si="50"/>
        <v>108.15</v>
      </c>
      <c r="G289" s="18">
        <v>105</v>
      </c>
      <c r="H289" s="19">
        <f t="shared" si="51"/>
        <v>118.65</v>
      </c>
      <c r="I289" s="19">
        <f t="shared" si="52"/>
        <v>108.15</v>
      </c>
      <c r="J289" s="20"/>
    </row>
    <row r="290" ht="21" customHeight="1" spans="1:10">
      <c r="A290" s="35"/>
      <c r="B290" s="16">
        <v>922</v>
      </c>
      <c r="C290" s="26" t="s">
        <v>310</v>
      </c>
      <c r="D290" s="18">
        <v>115</v>
      </c>
      <c r="E290" s="19">
        <f t="shared" si="49"/>
        <v>129.95</v>
      </c>
      <c r="F290" s="19">
        <f t="shared" si="50"/>
        <v>118.45</v>
      </c>
      <c r="G290" s="18">
        <v>115</v>
      </c>
      <c r="H290" s="19">
        <f t="shared" si="51"/>
        <v>129.95</v>
      </c>
      <c r="I290" s="19">
        <f t="shared" si="52"/>
        <v>118.45</v>
      </c>
      <c r="J290" s="20"/>
    </row>
    <row r="291" ht="21" customHeight="1" spans="1:10">
      <c r="A291" s="35"/>
      <c r="B291" s="16">
        <v>923</v>
      </c>
      <c r="C291" s="26" t="s">
        <v>311</v>
      </c>
      <c r="D291" s="18">
        <v>115</v>
      </c>
      <c r="E291" s="19">
        <f t="shared" si="49"/>
        <v>129.95</v>
      </c>
      <c r="F291" s="19">
        <f t="shared" si="50"/>
        <v>118.45</v>
      </c>
      <c r="G291" s="18">
        <v>85</v>
      </c>
      <c r="H291" s="19">
        <f t="shared" si="51"/>
        <v>96.05</v>
      </c>
      <c r="I291" s="19">
        <f t="shared" si="52"/>
        <v>87.55</v>
      </c>
      <c r="J291" s="20"/>
    </row>
    <row r="292" ht="21" customHeight="1" spans="1:10">
      <c r="A292" s="35"/>
      <c r="B292" s="16">
        <v>924</v>
      </c>
      <c r="C292" s="26" t="s">
        <v>312</v>
      </c>
      <c r="D292" s="18">
        <v>225</v>
      </c>
      <c r="E292" s="19">
        <f t="shared" si="49"/>
        <v>254.25</v>
      </c>
      <c r="F292" s="19">
        <f t="shared" si="50"/>
        <v>231.75</v>
      </c>
      <c r="G292" s="18">
        <v>180</v>
      </c>
      <c r="H292" s="19">
        <f t="shared" si="51"/>
        <v>203.4</v>
      </c>
      <c r="I292" s="19">
        <f t="shared" si="52"/>
        <v>185.4</v>
      </c>
      <c r="J292" s="20"/>
    </row>
    <row r="293" ht="21" customHeight="1" spans="1:10">
      <c r="A293" s="35"/>
      <c r="B293" s="16">
        <v>925</v>
      </c>
      <c r="C293" s="26" t="s">
        <v>313</v>
      </c>
      <c r="D293" s="18">
        <v>107</v>
      </c>
      <c r="E293" s="19">
        <f t="shared" si="49"/>
        <v>120.91</v>
      </c>
      <c r="F293" s="19">
        <f t="shared" si="50"/>
        <v>110.21</v>
      </c>
      <c r="G293" s="18">
        <v>107</v>
      </c>
      <c r="H293" s="19">
        <f t="shared" si="51"/>
        <v>120.91</v>
      </c>
      <c r="I293" s="19">
        <f t="shared" si="52"/>
        <v>110.21</v>
      </c>
      <c r="J293" s="20"/>
    </row>
    <row r="294" ht="21" customHeight="1" spans="1:10">
      <c r="A294" s="35"/>
      <c r="B294" s="16">
        <v>926</v>
      </c>
      <c r="C294" s="26" t="s">
        <v>314</v>
      </c>
      <c r="D294" s="18">
        <v>107</v>
      </c>
      <c r="E294" s="19">
        <f t="shared" ref="E294:E325" si="53">$D294*1.13</f>
        <v>120.91</v>
      </c>
      <c r="F294" s="19">
        <f t="shared" ref="F294:F325" si="54">$D294*1.03</f>
        <v>110.21</v>
      </c>
      <c r="G294" s="18">
        <v>107</v>
      </c>
      <c r="H294" s="19">
        <f t="shared" ref="H294:H325" si="55">$G294*1.13</f>
        <v>120.91</v>
      </c>
      <c r="I294" s="19">
        <f t="shared" ref="I294:I325" si="56">$G294*1.03</f>
        <v>110.21</v>
      </c>
      <c r="J294" s="20"/>
    </row>
    <row r="295" ht="21" customHeight="1" spans="1:10">
      <c r="A295" s="35"/>
      <c r="B295" s="16">
        <v>927</v>
      </c>
      <c r="C295" s="26" t="s">
        <v>315</v>
      </c>
      <c r="D295" s="18">
        <v>964</v>
      </c>
      <c r="E295" s="19">
        <f t="shared" si="53"/>
        <v>1089.32</v>
      </c>
      <c r="F295" s="19">
        <f t="shared" si="54"/>
        <v>992.92</v>
      </c>
      <c r="G295" s="18">
        <v>964</v>
      </c>
      <c r="H295" s="19">
        <f t="shared" si="55"/>
        <v>1089.32</v>
      </c>
      <c r="I295" s="19">
        <f t="shared" si="56"/>
        <v>992.92</v>
      </c>
      <c r="J295" s="20"/>
    </row>
    <row r="296" ht="21" customHeight="1" spans="1:10">
      <c r="A296" s="35"/>
      <c r="B296" s="16">
        <v>928</v>
      </c>
      <c r="C296" s="26" t="s">
        <v>316</v>
      </c>
      <c r="D296" s="18">
        <v>769</v>
      </c>
      <c r="E296" s="19">
        <f t="shared" si="53"/>
        <v>868.97</v>
      </c>
      <c r="F296" s="19">
        <f t="shared" si="54"/>
        <v>792.07</v>
      </c>
      <c r="G296" s="18">
        <v>769</v>
      </c>
      <c r="H296" s="19">
        <f t="shared" si="55"/>
        <v>868.97</v>
      </c>
      <c r="I296" s="19">
        <f t="shared" si="56"/>
        <v>792.07</v>
      </c>
      <c r="J296" s="20"/>
    </row>
    <row r="297" ht="21" customHeight="1" spans="1:10">
      <c r="A297" s="35"/>
      <c r="B297" s="16">
        <v>929</v>
      </c>
      <c r="C297" s="26" t="s">
        <v>317</v>
      </c>
      <c r="D297" s="18">
        <v>128</v>
      </c>
      <c r="E297" s="19">
        <f t="shared" si="53"/>
        <v>144.64</v>
      </c>
      <c r="F297" s="19">
        <f t="shared" si="54"/>
        <v>131.84</v>
      </c>
      <c r="G297" s="18">
        <v>128</v>
      </c>
      <c r="H297" s="19">
        <f t="shared" si="55"/>
        <v>144.64</v>
      </c>
      <c r="I297" s="19">
        <f t="shared" si="56"/>
        <v>131.84</v>
      </c>
      <c r="J297" s="20"/>
    </row>
    <row r="298" ht="21" customHeight="1" spans="1:10">
      <c r="A298" s="35" t="s">
        <v>288</v>
      </c>
      <c r="B298" s="16">
        <v>930</v>
      </c>
      <c r="C298" s="26" t="s">
        <v>318</v>
      </c>
      <c r="D298" s="18">
        <v>19</v>
      </c>
      <c r="E298" s="19">
        <f t="shared" si="53"/>
        <v>21.47</v>
      </c>
      <c r="F298" s="19">
        <f t="shared" si="54"/>
        <v>19.57</v>
      </c>
      <c r="G298" s="18">
        <v>19</v>
      </c>
      <c r="H298" s="19">
        <f t="shared" si="55"/>
        <v>21.47</v>
      </c>
      <c r="I298" s="19">
        <f t="shared" si="56"/>
        <v>19.57</v>
      </c>
      <c r="J298" s="20"/>
    </row>
    <row r="299" ht="21" customHeight="1" spans="1:10">
      <c r="A299" s="35"/>
      <c r="B299" s="16">
        <v>931</v>
      </c>
      <c r="C299" s="26" t="s">
        <v>319</v>
      </c>
      <c r="D299" s="18">
        <v>76</v>
      </c>
      <c r="E299" s="19">
        <f t="shared" si="53"/>
        <v>85.88</v>
      </c>
      <c r="F299" s="19">
        <f t="shared" si="54"/>
        <v>78.28</v>
      </c>
      <c r="G299" s="18">
        <v>76</v>
      </c>
      <c r="H299" s="19">
        <f t="shared" si="55"/>
        <v>85.88</v>
      </c>
      <c r="I299" s="19">
        <f t="shared" si="56"/>
        <v>78.28</v>
      </c>
      <c r="J299" s="20"/>
    </row>
    <row r="300" ht="21" customHeight="1" spans="1:10">
      <c r="A300" s="35"/>
      <c r="B300" s="16">
        <v>932</v>
      </c>
      <c r="C300" s="26" t="s">
        <v>320</v>
      </c>
      <c r="D300" s="18">
        <v>115</v>
      </c>
      <c r="E300" s="19">
        <f t="shared" si="53"/>
        <v>129.95</v>
      </c>
      <c r="F300" s="19">
        <f t="shared" si="54"/>
        <v>118.45</v>
      </c>
      <c r="G300" s="18">
        <v>115</v>
      </c>
      <c r="H300" s="19">
        <f t="shared" si="55"/>
        <v>129.95</v>
      </c>
      <c r="I300" s="19">
        <f t="shared" si="56"/>
        <v>118.45</v>
      </c>
      <c r="J300" s="20"/>
    </row>
    <row r="301" ht="21" customHeight="1" spans="1:10">
      <c r="A301" s="35"/>
      <c r="B301" s="16">
        <v>933</v>
      </c>
      <c r="C301" s="26" t="s">
        <v>321</v>
      </c>
      <c r="D301" s="18">
        <v>26</v>
      </c>
      <c r="E301" s="19">
        <f t="shared" si="53"/>
        <v>29.38</v>
      </c>
      <c r="F301" s="19">
        <f t="shared" si="54"/>
        <v>26.78</v>
      </c>
      <c r="G301" s="18">
        <v>26</v>
      </c>
      <c r="H301" s="19">
        <f t="shared" si="55"/>
        <v>29.38</v>
      </c>
      <c r="I301" s="19">
        <f t="shared" si="56"/>
        <v>26.78</v>
      </c>
      <c r="J301" s="20"/>
    </row>
    <row r="302" ht="21" customHeight="1" spans="1:10">
      <c r="A302" s="35"/>
      <c r="B302" s="16">
        <v>934</v>
      </c>
      <c r="C302" s="26" t="s">
        <v>322</v>
      </c>
      <c r="D302" s="18">
        <v>128</v>
      </c>
      <c r="E302" s="19">
        <f t="shared" si="53"/>
        <v>144.64</v>
      </c>
      <c r="F302" s="19">
        <f t="shared" si="54"/>
        <v>131.84</v>
      </c>
      <c r="G302" s="18">
        <v>128</v>
      </c>
      <c r="H302" s="19">
        <f t="shared" si="55"/>
        <v>144.64</v>
      </c>
      <c r="I302" s="19">
        <f t="shared" si="56"/>
        <v>131.84</v>
      </c>
      <c r="J302" s="20"/>
    </row>
    <row r="303" ht="21" customHeight="1" spans="1:10">
      <c r="A303" s="35"/>
      <c r="B303" s="16">
        <v>935</v>
      </c>
      <c r="C303" s="26" t="s">
        <v>323</v>
      </c>
      <c r="D303" s="18">
        <v>68</v>
      </c>
      <c r="E303" s="19">
        <f t="shared" si="53"/>
        <v>76.84</v>
      </c>
      <c r="F303" s="19">
        <f t="shared" si="54"/>
        <v>70.04</v>
      </c>
      <c r="G303" s="18">
        <v>68</v>
      </c>
      <c r="H303" s="19">
        <f t="shared" si="55"/>
        <v>76.84</v>
      </c>
      <c r="I303" s="19">
        <f t="shared" si="56"/>
        <v>70.04</v>
      </c>
      <c r="J303" s="20"/>
    </row>
    <row r="304" ht="21" customHeight="1" spans="1:10">
      <c r="A304" s="35"/>
      <c r="B304" s="16">
        <v>936</v>
      </c>
      <c r="C304" s="26" t="s">
        <v>324</v>
      </c>
      <c r="D304" s="18">
        <v>68</v>
      </c>
      <c r="E304" s="19">
        <f t="shared" si="53"/>
        <v>76.84</v>
      </c>
      <c r="F304" s="19">
        <f t="shared" si="54"/>
        <v>70.04</v>
      </c>
      <c r="G304" s="18">
        <v>68</v>
      </c>
      <c r="H304" s="19">
        <f t="shared" si="55"/>
        <v>76.84</v>
      </c>
      <c r="I304" s="19">
        <f t="shared" si="56"/>
        <v>70.04</v>
      </c>
      <c r="J304" s="20"/>
    </row>
    <row r="305" ht="21" customHeight="1" spans="1:10">
      <c r="A305" s="35"/>
      <c r="B305" s="16">
        <v>937</v>
      </c>
      <c r="C305" s="26" t="s">
        <v>325</v>
      </c>
      <c r="D305" s="18">
        <v>85</v>
      </c>
      <c r="E305" s="19">
        <f t="shared" si="53"/>
        <v>96.05</v>
      </c>
      <c r="F305" s="19">
        <f t="shared" si="54"/>
        <v>87.55</v>
      </c>
      <c r="G305" s="18">
        <v>85</v>
      </c>
      <c r="H305" s="19">
        <f t="shared" si="55"/>
        <v>96.05</v>
      </c>
      <c r="I305" s="19">
        <f t="shared" si="56"/>
        <v>87.55</v>
      </c>
      <c r="J305" s="20"/>
    </row>
    <row r="306" ht="21" customHeight="1" spans="1:10">
      <c r="A306" s="35"/>
      <c r="B306" s="16">
        <v>938</v>
      </c>
      <c r="C306" s="26" t="s">
        <v>326</v>
      </c>
      <c r="D306" s="18">
        <v>99</v>
      </c>
      <c r="E306" s="19">
        <f t="shared" si="53"/>
        <v>111.87</v>
      </c>
      <c r="F306" s="19">
        <f t="shared" si="54"/>
        <v>101.97</v>
      </c>
      <c r="G306" s="18">
        <v>99</v>
      </c>
      <c r="H306" s="19">
        <f t="shared" si="55"/>
        <v>111.87</v>
      </c>
      <c r="I306" s="19">
        <f t="shared" si="56"/>
        <v>101.97</v>
      </c>
      <c r="J306" s="20"/>
    </row>
    <row r="307" ht="21" customHeight="1" spans="1:10">
      <c r="A307" s="35"/>
      <c r="B307" s="16">
        <v>939</v>
      </c>
      <c r="C307" s="26" t="s">
        <v>327</v>
      </c>
      <c r="D307" s="18">
        <v>145</v>
      </c>
      <c r="E307" s="19">
        <f t="shared" si="53"/>
        <v>163.85</v>
      </c>
      <c r="F307" s="19">
        <f t="shared" si="54"/>
        <v>149.35</v>
      </c>
      <c r="G307" s="18">
        <v>112</v>
      </c>
      <c r="H307" s="19">
        <f t="shared" si="55"/>
        <v>126.56</v>
      </c>
      <c r="I307" s="19">
        <f t="shared" si="56"/>
        <v>115.36</v>
      </c>
      <c r="J307" s="20"/>
    </row>
    <row r="308" ht="21" customHeight="1" spans="1:10">
      <c r="A308" s="35"/>
      <c r="B308" s="16">
        <v>940</v>
      </c>
      <c r="C308" s="26" t="s">
        <v>328</v>
      </c>
      <c r="D308" s="18">
        <v>167</v>
      </c>
      <c r="E308" s="19">
        <f t="shared" si="53"/>
        <v>188.71</v>
      </c>
      <c r="F308" s="19">
        <f t="shared" si="54"/>
        <v>172.01</v>
      </c>
      <c r="G308" s="18">
        <v>167</v>
      </c>
      <c r="H308" s="19">
        <f t="shared" si="55"/>
        <v>188.71</v>
      </c>
      <c r="I308" s="19">
        <f t="shared" si="56"/>
        <v>172.01</v>
      </c>
      <c r="J308" s="20"/>
    </row>
    <row r="309" ht="21" customHeight="1" spans="1:10">
      <c r="A309" s="35"/>
      <c r="B309" s="16">
        <v>941</v>
      </c>
      <c r="C309" s="26" t="s">
        <v>329</v>
      </c>
      <c r="D309" s="18">
        <v>118</v>
      </c>
      <c r="E309" s="19">
        <f t="shared" si="53"/>
        <v>133.34</v>
      </c>
      <c r="F309" s="19">
        <f t="shared" si="54"/>
        <v>121.54</v>
      </c>
      <c r="G309" s="18">
        <v>118</v>
      </c>
      <c r="H309" s="19">
        <f t="shared" si="55"/>
        <v>133.34</v>
      </c>
      <c r="I309" s="19">
        <f t="shared" si="56"/>
        <v>121.54</v>
      </c>
      <c r="J309" s="20"/>
    </row>
    <row r="310" ht="21" customHeight="1" spans="1:10">
      <c r="A310" s="35"/>
      <c r="B310" s="16">
        <v>942</v>
      </c>
      <c r="C310" s="26" t="s">
        <v>330</v>
      </c>
      <c r="D310" s="18">
        <v>130</v>
      </c>
      <c r="E310" s="19">
        <f t="shared" si="53"/>
        <v>146.9</v>
      </c>
      <c r="F310" s="19">
        <f t="shared" si="54"/>
        <v>133.9</v>
      </c>
      <c r="G310" s="18">
        <v>130</v>
      </c>
      <c r="H310" s="19">
        <f t="shared" si="55"/>
        <v>146.9</v>
      </c>
      <c r="I310" s="19">
        <f t="shared" si="56"/>
        <v>133.9</v>
      </c>
      <c r="J310" s="20"/>
    </row>
    <row r="311" ht="21" customHeight="1" spans="1:10">
      <c r="A311" s="35"/>
      <c r="B311" s="16">
        <v>943</v>
      </c>
      <c r="C311" s="26" t="s">
        <v>331</v>
      </c>
      <c r="D311" s="18">
        <v>97</v>
      </c>
      <c r="E311" s="19">
        <f t="shared" si="53"/>
        <v>109.61</v>
      </c>
      <c r="F311" s="19">
        <f t="shared" si="54"/>
        <v>99.91</v>
      </c>
      <c r="G311" s="18">
        <v>97</v>
      </c>
      <c r="H311" s="19">
        <f t="shared" si="55"/>
        <v>109.61</v>
      </c>
      <c r="I311" s="19">
        <f t="shared" si="56"/>
        <v>99.91</v>
      </c>
      <c r="J311" s="20"/>
    </row>
    <row r="312" ht="21" customHeight="1" spans="1:10">
      <c r="A312" s="35"/>
      <c r="B312" s="16">
        <v>944</v>
      </c>
      <c r="C312" s="26" t="s">
        <v>332</v>
      </c>
      <c r="D312" s="18">
        <v>214</v>
      </c>
      <c r="E312" s="19">
        <f t="shared" si="53"/>
        <v>241.82</v>
      </c>
      <c r="F312" s="19">
        <f t="shared" si="54"/>
        <v>220.42</v>
      </c>
      <c r="G312" s="18">
        <v>214</v>
      </c>
      <c r="H312" s="19">
        <f t="shared" si="55"/>
        <v>241.82</v>
      </c>
      <c r="I312" s="19">
        <f t="shared" si="56"/>
        <v>220.42</v>
      </c>
      <c r="J312" s="20"/>
    </row>
    <row r="313" ht="21" customHeight="1" spans="1:10">
      <c r="A313" s="35"/>
      <c r="B313" s="16">
        <v>945</v>
      </c>
      <c r="C313" s="26" t="s">
        <v>333</v>
      </c>
      <c r="D313" s="18">
        <v>214</v>
      </c>
      <c r="E313" s="19">
        <f t="shared" si="53"/>
        <v>241.82</v>
      </c>
      <c r="F313" s="19">
        <f t="shared" si="54"/>
        <v>220.42</v>
      </c>
      <c r="G313" s="18">
        <v>214</v>
      </c>
      <c r="H313" s="19">
        <f t="shared" si="55"/>
        <v>241.82</v>
      </c>
      <c r="I313" s="19">
        <f t="shared" si="56"/>
        <v>220.42</v>
      </c>
      <c r="J313" s="20"/>
    </row>
    <row r="314" ht="21" customHeight="1" spans="1:10">
      <c r="A314" s="35"/>
      <c r="B314" s="16">
        <v>946</v>
      </c>
      <c r="C314" s="26" t="s">
        <v>334</v>
      </c>
      <c r="D314" s="18">
        <v>214</v>
      </c>
      <c r="E314" s="19">
        <f t="shared" si="53"/>
        <v>241.82</v>
      </c>
      <c r="F314" s="19">
        <f t="shared" si="54"/>
        <v>220.42</v>
      </c>
      <c r="G314" s="18">
        <v>214</v>
      </c>
      <c r="H314" s="19">
        <f t="shared" si="55"/>
        <v>241.82</v>
      </c>
      <c r="I314" s="19">
        <f t="shared" si="56"/>
        <v>220.42</v>
      </c>
      <c r="J314" s="20"/>
    </row>
    <row r="315" ht="21" customHeight="1" spans="1:10">
      <c r="A315" s="35"/>
      <c r="B315" s="16">
        <v>947</v>
      </c>
      <c r="C315" s="26" t="s">
        <v>335</v>
      </c>
      <c r="D315" s="18">
        <v>214</v>
      </c>
      <c r="E315" s="19">
        <f t="shared" si="53"/>
        <v>241.82</v>
      </c>
      <c r="F315" s="19">
        <f t="shared" si="54"/>
        <v>220.42</v>
      </c>
      <c r="G315" s="18">
        <v>214</v>
      </c>
      <c r="H315" s="19">
        <f t="shared" si="55"/>
        <v>241.82</v>
      </c>
      <c r="I315" s="19">
        <f t="shared" si="56"/>
        <v>220.42</v>
      </c>
      <c r="J315" s="20"/>
    </row>
    <row r="316" ht="21" customHeight="1" spans="1:10">
      <c r="A316" s="35"/>
      <c r="B316" s="16">
        <v>948</v>
      </c>
      <c r="C316" s="26" t="s">
        <v>336</v>
      </c>
      <c r="D316" s="18">
        <v>105</v>
      </c>
      <c r="E316" s="19">
        <f t="shared" si="53"/>
        <v>118.65</v>
      </c>
      <c r="F316" s="19">
        <f t="shared" si="54"/>
        <v>108.15</v>
      </c>
      <c r="G316" s="18">
        <v>105</v>
      </c>
      <c r="H316" s="19">
        <f t="shared" si="55"/>
        <v>118.65</v>
      </c>
      <c r="I316" s="19">
        <f t="shared" si="56"/>
        <v>108.15</v>
      </c>
      <c r="J316" s="20"/>
    </row>
    <row r="317" ht="21" customHeight="1" spans="1:10">
      <c r="A317" s="35"/>
      <c r="B317" s="16">
        <v>949</v>
      </c>
      <c r="C317" s="26" t="s">
        <v>337</v>
      </c>
      <c r="D317" s="18">
        <v>90</v>
      </c>
      <c r="E317" s="19">
        <f t="shared" si="53"/>
        <v>101.7</v>
      </c>
      <c r="F317" s="19">
        <f t="shared" si="54"/>
        <v>92.7</v>
      </c>
      <c r="G317" s="18">
        <v>90</v>
      </c>
      <c r="H317" s="19">
        <f t="shared" si="55"/>
        <v>101.7</v>
      </c>
      <c r="I317" s="19">
        <f t="shared" si="56"/>
        <v>92.7</v>
      </c>
      <c r="J317" s="20"/>
    </row>
    <row r="318" ht="21" customHeight="1" spans="1:10">
      <c r="A318" s="35"/>
      <c r="B318" s="16">
        <v>950</v>
      </c>
      <c r="C318" s="26" t="s">
        <v>338</v>
      </c>
      <c r="D318" s="18">
        <v>90</v>
      </c>
      <c r="E318" s="19">
        <f t="shared" si="53"/>
        <v>101.7</v>
      </c>
      <c r="F318" s="19">
        <f t="shared" si="54"/>
        <v>92.7</v>
      </c>
      <c r="G318" s="18">
        <v>90</v>
      </c>
      <c r="H318" s="19">
        <f t="shared" si="55"/>
        <v>101.7</v>
      </c>
      <c r="I318" s="19">
        <f t="shared" si="56"/>
        <v>92.7</v>
      </c>
      <c r="J318" s="20"/>
    </row>
    <row r="319" ht="21" customHeight="1" spans="1:10">
      <c r="A319" s="35"/>
      <c r="B319" s="16">
        <v>951</v>
      </c>
      <c r="C319" s="26" t="s">
        <v>339</v>
      </c>
      <c r="D319" s="18">
        <v>128</v>
      </c>
      <c r="E319" s="19">
        <f t="shared" si="53"/>
        <v>144.64</v>
      </c>
      <c r="F319" s="19">
        <f t="shared" si="54"/>
        <v>131.84</v>
      </c>
      <c r="G319" s="18">
        <v>128</v>
      </c>
      <c r="H319" s="19">
        <f t="shared" si="55"/>
        <v>144.64</v>
      </c>
      <c r="I319" s="19">
        <f t="shared" si="56"/>
        <v>131.84</v>
      </c>
      <c r="J319" s="20"/>
    </row>
    <row r="320" ht="21" customHeight="1" spans="1:10">
      <c r="A320" s="35"/>
      <c r="B320" s="16">
        <v>952</v>
      </c>
      <c r="C320" s="26" t="s">
        <v>340</v>
      </c>
      <c r="D320" s="18">
        <v>90</v>
      </c>
      <c r="E320" s="19">
        <f t="shared" si="53"/>
        <v>101.7</v>
      </c>
      <c r="F320" s="19">
        <f t="shared" si="54"/>
        <v>92.7</v>
      </c>
      <c r="G320" s="18">
        <v>90</v>
      </c>
      <c r="H320" s="19">
        <f t="shared" si="55"/>
        <v>101.7</v>
      </c>
      <c r="I320" s="19">
        <f t="shared" si="56"/>
        <v>92.7</v>
      </c>
      <c r="J320" s="20"/>
    </row>
    <row r="321" ht="21" customHeight="1" spans="1:10">
      <c r="A321" s="35"/>
      <c r="B321" s="16">
        <v>953</v>
      </c>
      <c r="C321" s="26" t="s">
        <v>341</v>
      </c>
      <c r="D321" s="18">
        <v>90</v>
      </c>
      <c r="E321" s="19">
        <f t="shared" si="53"/>
        <v>101.7</v>
      </c>
      <c r="F321" s="19">
        <f t="shared" si="54"/>
        <v>92.7</v>
      </c>
      <c r="G321" s="18">
        <v>90</v>
      </c>
      <c r="H321" s="19">
        <f t="shared" si="55"/>
        <v>101.7</v>
      </c>
      <c r="I321" s="19">
        <f t="shared" si="56"/>
        <v>92.7</v>
      </c>
      <c r="J321" s="20"/>
    </row>
    <row r="322" ht="21" customHeight="1" spans="1:10">
      <c r="A322" s="35"/>
      <c r="B322" s="16">
        <v>954</v>
      </c>
      <c r="C322" s="26" t="s">
        <v>342</v>
      </c>
      <c r="D322" s="18">
        <v>72</v>
      </c>
      <c r="E322" s="19">
        <f t="shared" si="53"/>
        <v>81.36</v>
      </c>
      <c r="F322" s="19">
        <f t="shared" si="54"/>
        <v>74.16</v>
      </c>
      <c r="G322" s="18">
        <v>72</v>
      </c>
      <c r="H322" s="19">
        <f t="shared" si="55"/>
        <v>81.36</v>
      </c>
      <c r="I322" s="19">
        <f t="shared" si="56"/>
        <v>74.16</v>
      </c>
      <c r="J322" s="20"/>
    </row>
    <row r="323" ht="21" customHeight="1" spans="1:10">
      <c r="A323" s="35"/>
      <c r="B323" s="16">
        <v>955</v>
      </c>
      <c r="C323" s="26" t="s">
        <v>343</v>
      </c>
      <c r="D323" s="18">
        <v>228</v>
      </c>
      <c r="E323" s="19">
        <f t="shared" si="53"/>
        <v>257.64</v>
      </c>
      <c r="F323" s="19">
        <f t="shared" si="54"/>
        <v>234.84</v>
      </c>
      <c r="G323" s="18">
        <v>228</v>
      </c>
      <c r="H323" s="19">
        <f t="shared" si="55"/>
        <v>257.64</v>
      </c>
      <c r="I323" s="19">
        <f t="shared" si="56"/>
        <v>234.84</v>
      </c>
      <c r="J323" s="20"/>
    </row>
    <row r="324" ht="21" customHeight="1" spans="1:10">
      <c r="A324" s="35"/>
      <c r="B324" s="16">
        <v>956</v>
      </c>
      <c r="C324" s="26" t="s">
        <v>344</v>
      </c>
      <c r="D324" s="18">
        <v>1709</v>
      </c>
      <c r="E324" s="19">
        <f t="shared" si="53"/>
        <v>1931.17</v>
      </c>
      <c r="F324" s="19">
        <f t="shared" si="54"/>
        <v>1760.27</v>
      </c>
      <c r="G324" s="18">
        <v>1709</v>
      </c>
      <c r="H324" s="19">
        <f t="shared" si="55"/>
        <v>1931.17</v>
      </c>
      <c r="I324" s="19">
        <f t="shared" si="56"/>
        <v>1760.27</v>
      </c>
      <c r="J324" s="20"/>
    </row>
    <row r="325" ht="21" customHeight="1" spans="1:10">
      <c r="A325" s="35"/>
      <c r="B325" s="16">
        <v>957</v>
      </c>
      <c r="C325" s="26" t="s">
        <v>345</v>
      </c>
      <c r="D325" s="18">
        <v>214</v>
      </c>
      <c r="E325" s="19">
        <f t="shared" si="53"/>
        <v>241.82</v>
      </c>
      <c r="F325" s="19">
        <f t="shared" si="54"/>
        <v>220.42</v>
      </c>
      <c r="G325" s="18">
        <v>214</v>
      </c>
      <c r="H325" s="19">
        <f t="shared" si="55"/>
        <v>241.82</v>
      </c>
      <c r="I325" s="19">
        <f t="shared" si="56"/>
        <v>220.42</v>
      </c>
      <c r="J325" s="20"/>
    </row>
    <row r="326" ht="21" customHeight="1" spans="1:10">
      <c r="A326" s="35"/>
      <c r="B326" s="16">
        <v>958</v>
      </c>
      <c r="C326" s="26" t="s">
        <v>346</v>
      </c>
      <c r="D326" s="18">
        <v>270</v>
      </c>
      <c r="E326" s="19">
        <f t="shared" ref="E326:E357" si="57">$D326*1.13</f>
        <v>305.1</v>
      </c>
      <c r="F326" s="19">
        <f t="shared" ref="F326:F357" si="58">$D326*1.03</f>
        <v>278.1</v>
      </c>
      <c r="G326" s="18">
        <v>270</v>
      </c>
      <c r="H326" s="19">
        <f t="shared" ref="H326:H357" si="59">$G326*1.13</f>
        <v>305.1</v>
      </c>
      <c r="I326" s="19">
        <f t="shared" ref="I326:I357" si="60">$G326*1.03</f>
        <v>278.1</v>
      </c>
      <c r="J326" s="20"/>
    </row>
    <row r="327" ht="21" customHeight="1" spans="1:10">
      <c r="A327" s="35"/>
      <c r="B327" s="16">
        <v>959</v>
      </c>
      <c r="C327" s="26" t="s">
        <v>347</v>
      </c>
      <c r="D327" s="18">
        <v>270</v>
      </c>
      <c r="E327" s="19">
        <f t="shared" si="57"/>
        <v>305.1</v>
      </c>
      <c r="F327" s="19">
        <f t="shared" si="58"/>
        <v>278.1</v>
      </c>
      <c r="G327" s="18">
        <v>270</v>
      </c>
      <c r="H327" s="19">
        <f t="shared" si="59"/>
        <v>305.1</v>
      </c>
      <c r="I327" s="19">
        <f t="shared" si="60"/>
        <v>278.1</v>
      </c>
      <c r="J327" s="20"/>
    </row>
    <row r="328" ht="21" customHeight="1" spans="1:10">
      <c r="A328" s="35"/>
      <c r="B328" s="16">
        <v>960</v>
      </c>
      <c r="C328" s="26" t="s">
        <v>348</v>
      </c>
      <c r="D328" s="18">
        <v>342</v>
      </c>
      <c r="E328" s="19">
        <f t="shared" si="57"/>
        <v>386.46</v>
      </c>
      <c r="F328" s="19">
        <f t="shared" si="58"/>
        <v>352.26</v>
      </c>
      <c r="G328" s="18">
        <v>342</v>
      </c>
      <c r="H328" s="19">
        <f t="shared" si="59"/>
        <v>386.46</v>
      </c>
      <c r="I328" s="19">
        <f t="shared" si="60"/>
        <v>352.26</v>
      </c>
      <c r="J328" s="20"/>
    </row>
    <row r="329" ht="21" customHeight="1" spans="1:10">
      <c r="A329" s="35"/>
      <c r="B329" s="16">
        <v>961</v>
      </c>
      <c r="C329" s="26" t="s">
        <v>349</v>
      </c>
      <c r="D329" s="18">
        <v>76</v>
      </c>
      <c r="E329" s="19">
        <f t="shared" si="57"/>
        <v>85.88</v>
      </c>
      <c r="F329" s="19">
        <f t="shared" si="58"/>
        <v>78.28</v>
      </c>
      <c r="G329" s="18">
        <v>76</v>
      </c>
      <c r="H329" s="19">
        <f t="shared" si="59"/>
        <v>85.88</v>
      </c>
      <c r="I329" s="19">
        <f t="shared" si="60"/>
        <v>78.28</v>
      </c>
      <c r="J329" s="20"/>
    </row>
    <row r="330" ht="21" customHeight="1" spans="1:10">
      <c r="A330" s="35"/>
      <c r="B330" s="16">
        <v>962</v>
      </c>
      <c r="C330" s="26" t="s">
        <v>350</v>
      </c>
      <c r="D330" s="18">
        <v>50</v>
      </c>
      <c r="E330" s="19">
        <f t="shared" si="57"/>
        <v>56.5</v>
      </c>
      <c r="F330" s="19">
        <f t="shared" si="58"/>
        <v>51.5</v>
      </c>
      <c r="G330" s="18">
        <v>50</v>
      </c>
      <c r="H330" s="19">
        <f t="shared" si="59"/>
        <v>56.5</v>
      </c>
      <c r="I330" s="19">
        <f t="shared" si="60"/>
        <v>51.5</v>
      </c>
      <c r="J330" s="20"/>
    </row>
    <row r="331" ht="21" customHeight="1" spans="1:10">
      <c r="A331" s="35"/>
      <c r="B331" s="16">
        <v>963</v>
      </c>
      <c r="C331" s="26" t="s">
        <v>351</v>
      </c>
      <c r="D331" s="18">
        <v>62</v>
      </c>
      <c r="E331" s="19">
        <f t="shared" si="57"/>
        <v>70.06</v>
      </c>
      <c r="F331" s="19">
        <f t="shared" si="58"/>
        <v>63.86</v>
      </c>
      <c r="G331" s="18">
        <v>62</v>
      </c>
      <c r="H331" s="19">
        <f t="shared" si="59"/>
        <v>70.06</v>
      </c>
      <c r="I331" s="19">
        <f t="shared" si="60"/>
        <v>63.86</v>
      </c>
      <c r="J331" s="20"/>
    </row>
    <row r="332" ht="21" customHeight="1" spans="1:10">
      <c r="A332" s="35"/>
      <c r="B332" s="16">
        <v>964</v>
      </c>
      <c r="C332" s="26" t="s">
        <v>352</v>
      </c>
      <c r="D332" s="18">
        <v>460</v>
      </c>
      <c r="E332" s="19">
        <f t="shared" si="57"/>
        <v>519.8</v>
      </c>
      <c r="F332" s="19">
        <f t="shared" si="58"/>
        <v>473.8</v>
      </c>
      <c r="G332" s="18">
        <v>460</v>
      </c>
      <c r="H332" s="19">
        <f t="shared" si="59"/>
        <v>519.8</v>
      </c>
      <c r="I332" s="19">
        <f t="shared" si="60"/>
        <v>473.8</v>
      </c>
      <c r="J332" s="20"/>
    </row>
    <row r="333" ht="21" customHeight="1" spans="1:10">
      <c r="A333" s="35"/>
      <c r="B333" s="16">
        <v>965</v>
      </c>
      <c r="C333" s="26" t="s">
        <v>353</v>
      </c>
      <c r="D333" s="18">
        <v>55</v>
      </c>
      <c r="E333" s="19">
        <f t="shared" si="57"/>
        <v>62.15</v>
      </c>
      <c r="F333" s="19">
        <f t="shared" si="58"/>
        <v>56.65</v>
      </c>
      <c r="G333" s="18">
        <v>55</v>
      </c>
      <c r="H333" s="19">
        <f t="shared" si="59"/>
        <v>62.15</v>
      </c>
      <c r="I333" s="19">
        <f t="shared" si="60"/>
        <v>56.65</v>
      </c>
      <c r="J333" s="20"/>
    </row>
    <row r="334" ht="21" customHeight="1" spans="1:10">
      <c r="A334" s="35"/>
      <c r="B334" s="16">
        <v>966</v>
      </c>
      <c r="C334" s="26" t="s">
        <v>354</v>
      </c>
      <c r="D334" s="18">
        <v>38</v>
      </c>
      <c r="E334" s="19">
        <f t="shared" si="57"/>
        <v>42.94</v>
      </c>
      <c r="F334" s="19">
        <f t="shared" si="58"/>
        <v>39.14</v>
      </c>
      <c r="G334" s="18">
        <v>38</v>
      </c>
      <c r="H334" s="19">
        <f t="shared" si="59"/>
        <v>42.94</v>
      </c>
      <c r="I334" s="19">
        <f t="shared" si="60"/>
        <v>39.14</v>
      </c>
      <c r="J334" s="20"/>
    </row>
    <row r="335" ht="30" customHeight="1" spans="1:10">
      <c r="A335" s="35" t="s">
        <v>355</v>
      </c>
      <c r="B335" s="16">
        <v>1001</v>
      </c>
      <c r="C335" s="26" t="s">
        <v>356</v>
      </c>
      <c r="D335" s="18">
        <v>256</v>
      </c>
      <c r="E335" s="19">
        <f t="shared" si="57"/>
        <v>289.28</v>
      </c>
      <c r="F335" s="19">
        <f t="shared" si="58"/>
        <v>263.68</v>
      </c>
      <c r="G335" s="18">
        <v>256</v>
      </c>
      <c r="H335" s="19">
        <f t="shared" si="59"/>
        <v>289.28</v>
      </c>
      <c r="I335" s="19">
        <f t="shared" si="60"/>
        <v>263.68</v>
      </c>
      <c r="J335" s="20"/>
    </row>
    <row r="336" ht="30" customHeight="1" spans="1:10">
      <c r="A336" s="35"/>
      <c r="B336" s="16">
        <v>1002</v>
      </c>
      <c r="C336" s="26" t="s">
        <v>357</v>
      </c>
      <c r="D336" s="18">
        <v>214</v>
      </c>
      <c r="E336" s="19">
        <f t="shared" si="57"/>
        <v>241.82</v>
      </c>
      <c r="F336" s="19">
        <f t="shared" si="58"/>
        <v>220.42</v>
      </c>
      <c r="G336" s="18">
        <v>171</v>
      </c>
      <c r="H336" s="19">
        <f t="shared" si="59"/>
        <v>193.23</v>
      </c>
      <c r="I336" s="19">
        <f t="shared" si="60"/>
        <v>176.13</v>
      </c>
      <c r="J336" s="20"/>
    </row>
    <row r="337" ht="30" customHeight="1" spans="1:10">
      <c r="A337" s="35"/>
      <c r="B337" s="16">
        <v>1003</v>
      </c>
      <c r="C337" s="26" t="s">
        <v>358</v>
      </c>
      <c r="D337" s="18">
        <v>214</v>
      </c>
      <c r="E337" s="19">
        <f t="shared" si="57"/>
        <v>241.82</v>
      </c>
      <c r="F337" s="19">
        <f t="shared" si="58"/>
        <v>220.42</v>
      </c>
      <c r="G337" s="18">
        <v>171</v>
      </c>
      <c r="H337" s="19">
        <f t="shared" si="59"/>
        <v>193.23</v>
      </c>
      <c r="I337" s="19">
        <f t="shared" si="60"/>
        <v>176.13</v>
      </c>
      <c r="J337" s="20"/>
    </row>
    <row r="338" ht="30" customHeight="1" spans="1:10">
      <c r="A338" s="35"/>
      <c r="B338" s="16">
        <v>1004</v>
      </c>
      <c r="C338" s="26" t="s">
        <v>359</v>
      </c>
      <c r="D338" s="18">
        <v>342</v>
      </c>
      <c r="E338" s="19">
        <f t="shared" si="57"/>
        <v>386.46</v>
      </c>
      <c r="F338" s="19">
        <f t="shared" si="58"/>
        <v>352.26</v>
      </c>
      <c r="G338" s="18">
        <v>342</v>
      </c>
      <c r="H338" s="19">
        <f t="shared" si="59"/>
        <v>386.46</v>
      </c>
      <c r="I338" s="19">
        <f t="shared" si="60"/>
        <v>352.26</v>
      </c>
      <c r="J338" s="20"/>
    </row>
    <row r="339" ht="30" customHeight="1" spans="1:10">
      <c r="A339" s="35"/>
      <c r="B339" s="16">
        <v>1005</v>
      </c>
      <c r="C339" s="26" t="s">
        <v>360</v>
      </c>
      <c r="D339" s="18">
        <v>214</v>
      </c>
      <c r="E339" s="19">
        <f t="shared" si="57"/>
        <v>241.82</v>
      </c>
      <c r="F339" s="19">
        <f t="shared" si="58"/>
        <v>220.42</v>
      </c>
      <c r="G339" s="18">
        <v>171</v>
      </c>
      <c r="H339" s="19">
        <f t="shared" si="59"/>
        <v>193.23</v>
      </c>
      <c r="I339" s="19">
        <f t="shared" si="60"/>
        <v>176.13</v>
      </c>
      <c r="J339" s="20"/>
    </row>
    <row r="340" ht="30" customHeight="1" spans="1:10">
      <c r="A340" s="35"/>
      <c r="B340" s="16">
        <v>1006</v>
      </c>
      <c r="C340" s="26" t="s">
        <v>361</v>
      </c>
      <c r="D340" s="18">
        <v>214</v>
      </c>
      <c r="E340" s="19">
        <f t="shared" si="57"/>
        <v>241.82</v>
      </c>
      <c r="F340" s="19">
        <f t="shared" si="58"/>
        <v>220.42</v>
      </c>
      <c r="G340" s="18">
        <v>171</v>
      </c>
      <c r="H340" s="19">
        <f t="shared" si="59"/>
        <v>193.23</v>
      </c>
      <c r="I340" s="19">
        <f t="shared" si="60"/>
        <v>176.13</v>
      </c>
      <c r="J340" s="20"/>
    </row>
    <row r="341" ht="30" customHeight="1" spans="1:10">
      <c r="A341" s="35"/>
      <c r="B341" s="16">
        <v>1007</v>
      </c>
      <c r="C341" s="26" t="s">
        <v>362</v>
      </c>
      <c r="D341" s="18">
        <v>256</v>
      </c>
      <c r="E341" s="19">
        <f t="shared" si="57"/>
        <v>289.28</v>
      </c>
      <c r="F341" s="19">
        <f t="shared" si="58"/>
        <v>263.68</v>
      </c>
      <c r="G341" s="18">
        <v>256</v>
      </c>
      <c r="H341" s="19">
        <f t="shared" si="59"/>
        <v>289.28</v>
      </c>
      <c r="I341" s="19">
        <f t="shared" si="60"/>
        <v>263.68</v>
      </c>
      <c r="J341" s="20"/>
    </row>
    <row r="342" ht="30" customHeight="1" spans="1:10">
      <c r="A342" s="35"/>
      <c r="B342" s="16">
        <v>1008</v>
      </c>
      <c r="C342" s="26" t="s">
        <v>363</v>
      </c>
      <c r="D342" s="18">
        <v>256</v>
      </c>
      <c r="E342" s="19">
        <f t="shared" si="57"/>
        <v>289.28</v>
      </c>
      <c r="F342" s="19">
        <f t="shared" si="58"/>
        <v>263.68</v>
      </c>
      <c r="G342" s="18">
        <v>256</v>
      </c>
      <c r="H342" s="19">
        <f t="shared" si="59"/>
        <v>289.28</v>
      </c>
      <c r="I342" s="19">
        <f t="shared" si="60"/>
        <v>263.68</v>
      </c>
      <c r="J342" s="20"/>
    </row>
    <row r="343" ht="30" customHeight="1" spans="1:10">
      <c r="A343" s="35"/>
      <c r="B343" s="16">
        <v>1009</v>
      </c>
      <c r="C343" s="26" t="s">
        <v>364</v>
      </c>
      <c r="D343" s="18">
        <v>214</v>
      </c>
      <c r="E343" s="19">
        <f t="shared" si="57"/>
        <v>241.82</v>
      </c>
      <c r="F343" s="19">
        <f t="shared" si="58"/>
        <v>220.42</v>
      </c>
      <c r="G343" s="18">
        <v>171</v>
      </c>
      <c r="H343" s="19">
        <f t="shared" si="59"/>
        <v>193.23</v>
      </c>
      <c r="I343" s="19">
        <f t="shared" si="60"/>
        <v>176.13</v>
      </c>
      <c r="J343" s="20"/>
    </row>
    <row r="344" ht="30" customHeight="1" spans="1:10">
      <c r="A344" s="35"/>
      <c r="B344" s="16">
        <v>1010</v>
      </c>
      <c r="C344" s="26" t="s">
        <v>365</v>
      </c>
      <c r="D344" s="18">
        <v>214</v>
      </c>
      <c r="E344" s="19">
        <f t="shared" si="57"/>
        <v>241.82</v>
      </c>
      <c r="F344" s="19">
        <f t="shared" si="58"/>
        <v>220.42</v>
      </c>
      <c r="G344" s="18">
        <v>171</v>
      </c>
      <c r="H344" s="19">
        <f t="shared" si="59"/>
        <v>193.23</v>
      </c>
      <c r="I344" s="19">
        <f t="shared" si="60"/>
        <v>176.13</v>
      </c>
      <c r="J344" s="20"/>
    </row>
    <row r="345" ht="30" customHeight="1" spans="1:10">
      <c r="A345" s="35"/>
      <c r="B345" s="16">
        <v>1011</v>
      </c>
      <c r="C345" s="26" t="s">
        <v>366</v>
      </c>
      <c r="D345" s="18">
        <v>214</v>
      </c>
      <c r="E345" s="19">
        <f t="shared" si="57"/>
        <v>241.82</v>
      </c>
      <c r="F345" s="19">
        <f t="shared" si="58"/>
        <v>220.42</v>
      </c>
      <c r="G345" s="18">
        <v>171</v>
      </c>
      <c r="H345" s="19">
        <f t="shared" si="59"/>
        <v>193.23</v>
      </c>
      <c r="I345" s="19">
        <f t="shared" si="60"/>
        <v>176.13</v>
      </c>
      <c r="J345" s="20"/>
    </row>
    <row r="346" ht="30" customHeight="1" spans="1:10">
      <c r="A346" s="35" t="s">
        <v>355</v>
      </c>
      <c r="B346" s="16">
        <v>1012</v>
      </c>
      <c r="C346" s="26" t="s">
        <v>367</v>
      </c>
      <c r="D346" s="18">
        <v>214</v>
      </c>
      <c r="E346" s="19">
        <f t="shared" si="57"/>
        <v>241.82</v>
      </c>
      <c r="F346" s="19">
        <f t="shared" si="58"/>
        <v>220.42</v>
      </c>
      <c r="G346" s="18">
        <v>171</v>
      </c>
      <c r="H346" s="19">
        <f t="shared" si="59"/>
        <v>193.23</v>
      </c>
      <c r="I346" s="19">
        <f t="shared" si="60"/>
        <v>176.13</v>
      </c>
      <c r="J346" s="20"/>
    </row>
    <row r="347" ht="30" customHeight="1" spans="1:10">
      <c r="A347" s="35"/>
      <c r="B347" s="16">
        <v>1013</v>
      </c>
      <c r="C347" s="26" t="s">
        <v>368</v>
      </c>
      <c r="D347" s="18">
        <v>214</v>
      </c>
      <c r="E347" s="19">
        <f t="shared" si="57"/>
        <v>241.82</v>
      </c>
      <c r="F347" s="19">
        <f t="shared" si="58"/>
        <v>220.42</v>
      </c>
      <c r="G347" s="18">
        <v>171</v>
      </c>
      <c r="H347" s="19">
        <f t="shared" si="59"/>
        <v>193.23</v>
      </c>
      <c r="I347" s="19">
        <f t="shared" si="60"/>
        <v>176.13</v>
      </c>
      <c r="J347" s="20"/>
    </row>
    <row r="348" ht="30" customHeight="1" spans="1:10">
      <c r="A348" s="35"/>
      <c r="B348" s="16">
        <v>1014</v>
      </c>
      <c r="C348" s="26" t="s">
        <v>369</v>
      </c>
      <c r="D348" s="18">
        <v>214</v>
      </c>
      <c r="E348" s="19">
        <f t="shared" si="57"/>
        <v>241.82</v>
      </c>
      <c r="F348" s="19">
        <f t="shared" si="58"/>
        <v>220.42</v>
      </c>
      <c r="G348" s="18">
        <v>171</v>
      </c>
      <c r="H348" s="19">
        <f t="shared" si="59"/>
        <v>193.23</v>
      </c>
      <c r="I348" s="19">
        <f t="shared" si="60"/>
        <v>176.13</v>
      </c>
      <c r="J348" s="20"/>
    </row>
    <row r="349" ht="30" customHeight="1" spans="1:10">
      <c r="A349" s="35"/>
      <c r="B349" s="16">
        <v>1015</v>
      </c>
      <c r="C349" s="26" t="s">
        <v>370</v>
      </c>
      <c r="D349" s="18">
        <v>188</v>
      </c>
      <c r="E349" s="19">
        <f t="shared" si="57"/>
        <v>212.44</v>
      </c>
      <c r="F349" s="19">
        <f t="shared" si="58"/>
        <v>193.64</v>
      </c>
      <c r="G349" s="18">
        <v>188</v>
      </c>
      <c r="H349" s="19">
        <f t="shared" si="59"/>
        <v>212.44</v>
      </c>
      <c r="I349" s="19">
        <f t="shared" si="60"/>
        <v>193.64</v>
      </c>
      <c r="J349" s="20"/>
    </row>
    <row r="350" ht="30" customHeight="1" spans="1:10">
      <c r="A350" s="35"/>
      <c r="B350" s="16">
        <v>1016</v>
      </c>
      <c r="C350" s="26" t="s">
        <v>371</v>
      </c>
      <c r="D350" s="18">
        <v>899</v>
      </c>
      <c r="E350" s="19">
        <f t="shared" si="57"/>
        <v>1015.87</v>
      </c>
      <c r="F350" s="19">
        <f t="shared" si="58"/>
        <v>925.97</v>
      </c>
      <c r="G350" s="18">
        <v>718</v>
      </c>
      <c r="H350" s="19">
        <f t="shared" si="59"/>
        <v>811.34</v>
      </c>
      <c r="I350" s="19">
        <f t="shared" si="60"/>
        <v>739.54</v>
      </c>
      <c r="J350" s="20"/>
    </row>
    <row r="351" ht="26" customHeight="1" spans="1:10">
      <c r="A351" s="29" t="s">
        <v>372</v>
      </c>
      <c r="B351" s="16">
        <v>1101</v>
      </c>
      <c r="C351" s="26" t="s">
        <v>373</v>
      </c>
      <c r="D351" s="18">
        <v>1980</v>
      </c>
      <c r="E351" s="19">
        <f t="shared" si="57"/>
        <v>2237.4</v>
      </c>
      <c r="F351" s="19">
        <f t="shared" si="58"/>
        <v>2039.4</v>
      </c>
      <c r="G351" s="18">
        <v>1980</v>
      </c>
      <c r="H351" s="19">
        <f t="shared" si="59"/>
        <v>2237.4</v>
      </c>
      <c r="I351" s="19">
        <f t="shared" si="60"/>
        <v>2039.4</v>
      </c>
      <c r="J351" s="20"/>
    </row>
    <row r="352" ht="26" customHeight="1" spans="1:10">
      <c r="A352" s="15"/>
      <c r="B352" s="16">
        <v>1102</v>
      </c>
      <c r="C352" s="26" t="s">
        <v>374</v>
      </c>
      <c r="D352" s="18">
        <v>304</v>
      </c>
      <c r="E352" s="19">
        <f t="shared" si="57"/>
        <v>343.52</v>
      </c>
      <c r="F352" s="19">
        <f t="shared" si="58"/>
        <v>313.12</v>
      </c>
      <c r="G352" s="18">
        <v>304</v>
      </c>
      <c r="H352" s="19">
        <f t="shared" si="59"/>
        <v>343.52</v>
      </c>
      <c r="I352" s="19">
        <f t="shared" si="60"/>
        <v>313.12</v>
      </c>
      <c r="J352" s="20"/>
    </row>
    <row r="353" ht="26" customHeight="1" spans="1:10">
      <c r="A353" s="15"/>
      <c r="B353" s="16">
        <v>1103</v>
      </c>
      <c r="C353" s="26" t="s">
        <v>375</v>
      </c>
      <c r="D353" s="18">
        <v>355</v>
      </c>
      <c r="E353" s="19">
        <f t="shared" si="57"/>
        <v>401.15</v>
      </c>
      <c r="F353" s="19">
        <f t="shared" si="58"/>
        <v>365.65</v>
      </c>
      <c r="G353" s="18">
        <v>355</v>
      </c>
      <c r="H353" s="19">
        <f t="shared" si="59"/>
        <v>401.15</v>
      </c>
      <c r="I353" s="19">
        <f t="shared" si="60"/>
        <v>365.65</v>
      </c>
      <c r="J353" s="20"/>
    </row>
    <row r="354" ht="26" customHeight="1" spans="1:10">
      <c r="A354" s="15"/>
      <c r="B354" s="16">
        <v>1104</v>
      </c>
      <c r="C354" s="26" t="s">
        <v>376</v>
      </c>
      <c r="D354" s="18">
        <v>256</v>
      </c>
      <c r="E354" s="19">
        <f t="shared" si="57"/>
        <v>289.28</v>
      </c>
      <c r="F354" s="19">
        <f t="shared" si="58"/>
        <v>263.68</v>
      </c>
      <c r="G354" s="18">
        <v>256</v>
      </c>
      <c r="H354" s="19">
        <f t="shared" si="59"/>
        <v>289.28</v>
      </c>
      <c r="I354" s="19">
        <f t="shared" si="60"/>
        <v>263.68</v>
      </c>
      <c r="J354" s="20"/>
    </row>
    <row r="355" ht="26" customHeight="1" spans="1:10">
      <c r="A355" s="15"/>
      <c r="B355" s="16">
        <v>1105</v>
      </c>
      <c r="C355" s="26" t="s">
        <v>377</v>
      </c>
      <c r="D355" s="18">
        <v>299</v>
      </c>
      <c r="E355" s="19">
        <f t="shared" si="57"/>
        <v>337.87</v>
      </c>
      <c r="F355" s="19">
        <f t="shared" si="58"/>
        <v>307.97</v>
      </c>
      <c r="G355" s="18">
        <v>299</v>
      </c>
      <c r="H355" s="19">
        <f t="shared" si="59"/>
        <v>337.87</v>
      </c>
      <c r="I355" s="19">
        <f t="shared" si="60"/>
        <v>307.97</v>
      </c>
      <c r="J355" s="20"/>
    </row>
    <row r="356" ht="26" customHeight="1" spans="1:10">
      <c r="A356" s="15"/>
      <c r="B356" s="16">
        <v>1106</v>
      </c>
      <c r="C356" s="26" t="s">
        <v>378</v>
      </c>
      <c r="D356" s="18">
        <v>128</v>
      </c>
      <c r="E356" s="19">
        <f t="shared" si="57"/>
        <v>144.64</v>
      </c>
      <c r="F356" s="19">
        <f t="shared" si="58"/>
        <v>131.84</v>
      </c>
      <c r="G356" s="18">
        <v>128</v>
      </c>
      <c r="H356" s="19">
        <f t="shared" si="59"/>
        <v>144.64</v>
      </c>
      <c r="I356" s="19">
        <f t="shared" si="60"/>
        <v>131.84</v>
      </c>
      <c r="J356" s="20"/>
    </row>
    <row r="357" ht="26" customHeight="1" spans="1:10">
      <c r="A357" s="15"/>
      <c r="B357" s="16">
        <v>1107</v>
      </c>
      <c r="C357" s="26" t="s">
        <v>379</v>
      </c>
      <c r="D357" s="18">
        <v>273</v>
      </c>
      <c r="E357" s="19">
        <f t="shared" si="57"/>
        <v>308.49</v>
      </c>
      <c r="F357" s="19">
        <f t="shared" si="58"/>
        <v>281.19</v>
      </c>
      <c r="G357" s="18">
        <v>256</v>
      </c>
      <c r="H357" s="19">
        <f t="shared" si="59"/>
        <v>289.28</v>
      </c>
      <c r="I357" s="19">
        <f t="shared" si="60"/>
        <v>263.68</v>
      </c>
      <c r="J357" s="20"/>
    </row>
    <row r="358" ht="26" customHeight="1" spans="1:10">
      <c r="A358" s="15"/>
      <c r="B358" s="16">
        <v>1108</v>
      </c>
      <c r="C358" s="26" t="s">
        <v>380</v>
      </c>
      <c r="D358" s="18">
        <v>320</v>
      </c>
      <c r="E358" s="19">
        <f t="shared" ref="E358:E388" si="61">$D358*1.13</f>
        <v>361.6</v>
      </c>
      <c r="F358" s="19">
        <f t="shared" ref="F358:F388" si="62">$D358*1.03</f>
        <v>329.6</v>
      </c>
      <c r="G358" s="18">
        <v>320</v>
      </c>
      <c r="H358" s="19">
        <f t="shared" ref="H358:H394" si="63">$G358*1.13</f>
        <v>361.6</v>
      </c>
      <c r="I358" s="19">
        <f t="shared" ref="I358:I394" si="64">$G358*1.03</f>
        <v>329.6</v>
      </c>
      <c r="J358" s="20"/>
    </row>
    <row r="359" ht="26" customHeight="1" spans="1:10">
      <c r="A359" s="15"/>
      <c r="B359" s="16">
        <v>1109</v>
      </c>
      <c r="C359" s="26" t="s">
        <v>381</v>
      </c>
      <c r="D359" s="18">
        <v>256</v>
      </c>
      <c r="E359" s="19">
        <f t="shared" si="61"/>
        <v>289.28</v>
      </c>
      <c r="F359" s="19">
        <f t="shared" si="62"/>
        <v>263.68</v>
      </c>
      <c r="G359" s="18">
        <v>256</v>
      </c>
      <c r="H359" s="19">
        <f t="shared" si="63"/>
        <v>289.28</v>
      </c>
      <c r="I359" s="19">
        <f t="shared" si="64"/>
        <v>263.68</v>
      </c>
      <c r="J359" s="20"/>
    </row>
    <row r="360" ht="26" customHeight="1" spans="1:10">
      <c r="A360" s="15"/>
      <c r="B360" s="16">
        <v>1110</v>
      </c>
      <c r="C360" s="26" t="s">
        <v>382</v>
      </c>
      <c r="D360" s="18">
        <v>256</v>
      </c>
      <c r="E360" s="19">
        <f t="shared" si="61"/>
        <v>289.28</v>
      </c>
      <c r="F360" s="19">
        <f t="shared" si="62"/>
        <v>263.68</v>
      </c>
      <c r="G360" s="18">
        <v>256</v>
      </c>
      <c r="H360" s="19">
        <f t="shared" si="63"/>
        <v>289.28</v>
      </c>
      <c r="I360" s="19">
        <f t="shared" si="64"/>
        <v>263.68</v>
      </c>
      <c r="J360" s="20"/>
    </row>
    <row r="361" ht="26" customHeight="1" spans="1:10">
      <c r="A361" s="15"/>
      <c r="B361" s="16">
        <v>1111</v>
      </c>
      <c r="C361" s="26" t="s">
        <v>383</v>
      </c>
      <c r="D361" s="18">
        <v>299</v>
      </c>
      <c r="E361" s="19">
        <f t="shared" si="61"/>
        <v>337.87</v>
      </c>
      <c r="F361" s="19">
        <f t="shared" si="62"/>
        <v>307.97</v>
      </c>
      <c r="G361" s="18">
        <v>299</v>
      </c>
      <c r="H361" s="19">
        <f t="shared" si="63"/>
        <v>337.87</v>
      </c>
      <c r="I361" s="19">
        <f t="shared" si="64"/>
        <v>307.97</v>
      </c>
      <c r="J361" s="20"/>
    </row>
    <row r="362" ht="26" customHeight="1" spans="1:10">
      <c r="A362" s="15"/>
      <c r="B362" s="16">
        <v>1112</v>
      </c>
      <c r="C362" s="26" t="s">
        <v>384</v>
      </c>
      <c r="D362" s="18">
        <v>214</v>
      </c>
      <c r="E362" s="19">
        <f t="shared" si="61"/>
        <v>241.82</v>
      </c>
      <c r="F362" s="19">
        <f t="shared" si="62"/>
        <v>220.42</v>
      </c>
      <c r="G362" s="18">
        <v>214</v>
      </c>
      <c r="H362" s="19">
        <f t="shared" si="63"/>
        <v>241.82</v>
      </c>
      <c r="I362" s="19">
        <f t="shared" si="64"/>
        <v>220.42</v>
      </c>
      <c r="J362" s="20"/>
    </row>
    <row r="363" ht="26" customHeight="1" spans="1:10">
      <c r="A363" s="15"/>
      <c r="B363" s="16">
        <v>1113</v>
      </c>
      <c r="C363" s="26" t="s">
        <v>385</v>
      </c>
      <c r="D363" s="18">
        <v>195</v>
      </c>
      <c r="E363" s="19">
        <f t="shared" si="61"/>
        <v>220.35</v>
      </c>
      <c r="F363" s="19">
        <f t="shared" si="62"/>
        <v>200.85</v>
      </c>
      <c r="G363" s="18">
        <v>195</v>
      </c>
      <c r="H363" s="19">
        <f t="shared" si="63"/>
        <v>220.35</v>
      </c>
      <c r="I363" s="19">
        <f t="shared" si="64"/>
        <v>200.85</v>
      </c>
      <c r="J363" s="20"/>
    </row>
    <row r="364" ht="26" customHeight="1" spans="1:10">
      <c r="A364" s="15"/>
      <c r="B364" s="16">
        <v>1114</v>
      </c>
      <c r="C364" s="26" t="s">
        <v>386</v>
      </c>
      <c r="D364" s="18">
        <v>214</v>
      </c>
      <c r="E364" s="19">
        <f t="shared" si="61"/>
        <v>241.82</v>
      </c>
      <c r="F364" s="19">
        <f t="shared" si="62"/>
        <v>220.42</v>
      </c>
      <c r="G364" s="18">
        <v>214</v>
      </c>
      <c r="H364" s="19">
        <f t="shared" si="63"/>
        <v>241.82</v>
      </c>
      <c r="I364" s="19">
        <f t="shared" si="64"/>
        <v>220.42</v>
      </c>
      <c r="J364" s="20"/>
    </row>
    <row r="365" ht="26" customHeight="1" spans="1:10">
      <c r="A365" s="15"/>
      <c r="B365" s="16">
        <v>1115</v>
      </c>
      <c r="C365" s="26" t="s">
        <v>387</v>
      </c>
      <c r="D365" s="18">
        <v>462</v>
      </c>
      <c r="E365" s="19">
        <f t="shared" si="61"/>
        <v>522.06</v>
      </c>
      <c r="F365" s="19">
        <f t="shared" si="62"/>
        <v>475.86</v>
      </c>
      <c r="G365" s="18">
        <v>462</v>
      </c>
      <c r="H365" s="19">
        <f t="shared" si="63"/>
        <v>522.06</v>
      </c>
      <c r="I365" s="19">
        <f t="shared" si="64"/>
        <v>475.86</v>
      </c>
      <c r="J365" s="20"/>
    </row>
    <row r="366" ht="26" customHeight="1" spans="1:10">
      <c r="A366" s="15"/>
      <c r="B366" s="16">
        <v>1116</v>
      </c>
      <c r="C366" s="26" t="s">
        <v>388</v>
      </c>
      <c r="D366" s="18">
        <v>230</v>
      </c>
      <c r="E366" s="19">
        <f t="shared" si="61"/>
        <v>259.9</v>
      </c>
      <c r="F366" s="19">
        <f t="shared" si="62"/>
        <v>236.9</v>
      </c>
      <c r="G366" s="18">
        <v>230</v>
      </c>
      <c r="H366" s="19">
        <f t="shared" si="63"/>
        <v>259.9</v>
      </c>
      <c r="I366" s="19">
        <f t="shared" si="64"/>
        <v>236.9</v>
      </c>
      <c r="J366" s="20"/>
    </row>
    <row r="367" ht="26" customHeight="1" spans="1:10">
      <c r="A367" s="15"/>
      <c r="B367" s="16">
        <v>1117</v>
      </c>
      <c r="C367" s="26" t="s">
        <v>389</v>
      </c>
      <c r="D367" s="18">
        <v>90</v>
      </c>
      <c r="E367" s="19">
        <f t="shared" si="61"/>
        <v>101.7</v>
      </c>
      <c r="F367" s="19">
        <f t="shared" si="62"/>
        <v>92.7</v>
      </c>
      <c r="G367" s="18">
        <v>90</v>
      </c>
      <c r="H367" s="19">
        <f t="shared" si="63"/>
        <v>101.7</v>
      </c>
      <c r="I367" s="19">
        <f t="shared" si="64"/>
        <v>92.7</v>
      </c>
      <c r="J367" s="20"/>
    </row>
    <row r="368" ht="26" customHeight="1" spans="1:10">
      <c r="A368" s="15"/>
      <c r="B368" s="16">
        <v>1118</v>
      </c>
      <c r="C368" s="26" t="s">
        <v>390</v>
      </c>
      <c r="D368" s="18">
        <v>43</v>
      </c>
      <c r="E368" s="19">
        <f t="shared" si="61"/>
        <v>48.59</v>
      </c>
      <c r="F368" s="19">
        <f t="shared" si="62"/>
        <v>44.29</v>
      </c>
      <c r="G368" s="18">
        <v>43</v>
      </c>
      <c r="H368" s="19">
        <f t="shared" si="63"/>
        <v>48.59</v>
      </c>
      <c r="I368" s="19">
        <f t="shared" si="64"/>
        <v>44.29</v>
      </c>
      <c r="J368" s="20"/>
    </row>
    <row r="369" ht="21" customHeight="1" spans="1:10">
      <c r="A369" s="15"/>
      <c r="B369" s="16">
        <v>1119</v>
      </c>
      <c r="C369" s="26" t="s">
        <v>391</v>
      </c>
      <c r="D369" s="18">
        <v>180</v>
      </c>
      <c r="E369" s="19">
        <f t="shared" si="61"/>
        <v>203.4</v>
      </c>
      <c r="F369" s="19">
        <f t="shared" si="62"/>
        <v>185.4</v>
      </c>
      <c r="G369" s="18">
        <v>190</v>
      </c>
      <c r="H369" s="19">
        <f t="shared" si="63"/>
        <v>214.7</v>
      </c>
      <c r="I369" s="19">
        <f t="shared" si="64"/>
        <v>195.7</v>
      </c>
      <c r="J369" s="36" t="s">
        <v>392</v>
      </c>
    </row>
    <row r="370" ht="26" customHeight="1" spans="1:10">
      <c r="A370" s="22" t="s">
        <v>393</v>
      </c>
      <c r="B370" s="16">
        <v>1201</v>
      </c>
      <c r="C370" s="26" t="s">
        <v>373</v>
      </c>
      <c r="D370" s="18">
        <v>1980</v>
      </c>
      <c r="E370" s="19">
        <f t="shared" si="61"/>
        <v>2237.4</v>
      </c>
      <c r="F370" s="19">
        <f t="shared" si="62"/>
        <v>2039.4</v>
      </c>
      <c r="G370" s="18">
        <v>1880</v>
      </c>
      <c r="H370" s="19">
        <f t="shared" si="63"/>
        <v>2124.4</v>
      </c>
      <c r="I370" s="19">
        <f t="shared" si="64"/>
        <v>1936.4</v>
      </c>
      <c r="J370" s="20"/>
    </row>
    <row r="371" ht="26" customHeight="1" spans="1:10">
      <c r="A371" s="22"/>
      <c r="B371" s="16">
        <v>1202</v>
      </c>
      <c r="C371" s="26" t="s">
        <v>374</v>
      </c>
      <c r="D371" s="18">
        <v>304</v>
      </c>
      <c r="E371" s="19">
        <f t="shared" si="61"/>
        <v>343.52</v>
      </c>
      <c r="F371" s="19">
        <f t="shared" si="62"/>
        <v>313.12</v>
      </c>
      <c r="G371" s="18">
        <v>299</v>
      </c>
      <c r="H371" s="19">
        <f t="shared" si="63"/>
        <v>337.87</v>
      </c>
      <c r="I371" s="19">
        <f t="shared" si="64"/>
        <v>307.97</v>
      </c>
      <c r="J371" s="20"/>
    </row>
    <row r="372" ht="26" customHeight="1" spans="1:10">
      <c r="A372" s="22"/>
      <c r="B372" s="16">
        <v>1203</v>
      </c>
      <c r="C372" s="26" t="s">
        <v>375</v>
      </c>
      <c r="D372" s="18">
        <v>355</v>
      </c>
      <c r="E372" s="19">
        <f t="shared" si="61"/>
        <v>401.15</v>
      </c>
      <c r="F372" s="19">
        <f t="shared" si="62"/>
        <v>365.65</v>
      </c>
      <c r="G372" s="18">
        <v>342</v>
      </c>
      <c r="H372" s="19">
        <f t="shared" si="63"/>
        <v>386.46</v>
      </c>
      <c r="I372" s="19">
        <f t="shared" si="64"/>
        <v>352.26</v>
      </c>
      <c r="J372" s="20"/>
    </row>
    <row r="373" ht="26" customHeight="1" spans="1:10">
      <c r="A373" s="22"/>
      <c r="B373" s="16">
        <v>1204</v>
      </c>
      <c r="C373" s="26" t="s">
        <v>376</v>
      </c>
      <c r="D373" s="18">
        <v>256</v>
      </c>
      <c r="E373" s="19">
        <f t="shared" si="61"/>
        <v>289.28</v>
      </c>
      <c r="F373" s="19">
        <f t="shared" si="62"/>
        <v>263.68</v>
      </c>
      <c r="G373" s="18">
        <v>256</v>
      </c>
      <c r="H373" s="19">
        <f t="shared" si="63"/>
        <v>289.28</v>
      </c>
      <c r="I373" s="19">
        <f t="shared" si="64"/>
        <v>263.68</v>
      </c>
      <c r="J373" s="20"/>
    </row>
    <row r="374" ht="26" customHeight="1" spans="1:10">
      <c r="A374" s="22"/>
      <c r="B374" s="16">
        <v>1205</v>
      </c>
      <c r="C374" s="26" t="s">
        <v>377</v>
      </c>
      <c r="D374" s="18">
        <v>299</v>
      </c>
      <c r="E374" s="19">
        <f t="shared" si="61"/>
        <v>337.87</v>
      </c>
      <c r="F374" s="19">
        <f t="shared" si="62"/>
        <v>307.97</v>
      </c>
      <c r="G374" s="18">
        <v>299</v>
      </c>
      <c r="H374" s="19">
        <f t="shared" si="63"/>
        <v>337.87</v>
      </c>
      <c r="I374" s="19">
        <f t="shared" si="64"/>
        <v>307.97</v>
      </c>
      <c r="J374" s="20"/>
    </row>
    <row r="375" ht="26" customHeight="1" spans="1:10">
      <c r="A375" s="22"/>
      <c r="B375" s="16">
        <v>1206</v>
      </c>
      <c r="C375" s="26" t="s">
        <v>378</v>
      </c>
      <c r="D375" s="18">
        <v>128</v>
      </c>
      <c r="E375" s="19">
        <f t="shared" si="61"/>
        <v>144.64</v>
      </c>
      <c r="F375" s="19">
        <f t="shared" si="62"/>
        <v>131.84</v>
      </c>
      <c r="G375" s="18">
        <v>128</v>
      </c>
      <c r="H375" s="19">
        <f t="shared" si="63"/>
        <v>144.64</v>
      </c>
      <c r="I375" s="19">
        <f t="shared" si="64"/>
        <v>131.84</v>
      </c>
      <c r="J375" s="20"/>
    </row>
    <row r="376" ht="26" customHeight="1" spans="1:10">
      <c r="A376" s="22"/>
      <c r="B376" s="16">
        <v>1207</v>
      </c>
      <c r="C376" s="26" t="s">
        <v>379</v>
      </c>
      <c r="D376" s="18">
        <v>273</v>
      </c>
      <c r="E376" s="19">
        <f t="shared" si="61"/>
        <v>308.49</v>
      </c>
      <c r="F376" s="19">
        <f t="shared" si="62"/>
        <v>281.19</v>
      </c>
      <c r="G376" s="18">
        <v>256</v>
      </c>
      <c r="H376" s="19">
        <f t="shared" si="63"/>
        <v>289.28</v>
      </c>
      <c r="I376" s="19">
        <f t="shared" si="64"/>
        <v>263.68</v>
      </c>
      <c r="J376" s="20"/>
    </row>
    <row r="377" ht="26" customHeight="1" spans="1:10">
      <c r="A377" s="22"/>
      <c r="B377" s="16">
        <v>1208</v>
      </c>
      <c r="C377" s="26" t="s">
        <v>380</v>
      </c>
      <c r="D377" s="18">
        <v>320</v>
      </c>
      <c r="E377" s="19">
        <f t="shared" si="61"/>
        <v>361.6</v>
      </c>
      <c r="F377" s="19">
        <f t="shared" si="62"/>
        <v>329.6</v>
      </c>
      <c r="G377" s="18">
        <v>299</v>
      </c>
      <c r="H377" s="19">
        <f t="shared" si="63"/>
        <v>337.87</v>
      </c>
      <c r="I377" s="19">
        <f t="shared" si="64"/>
        <v>307.97</v>
      </c>
      <c r="J377" s="20"/>
    </row>
    <row r="378" ht="26" customHeight="1" spans="1:10">
      <c r="A378" s="22"/>
      <c r="B378" s="16">
        <v>1209</v>
      </c>
      <c r="C378" s="26" t="s">
        <v>381</v>
      </c>
      <c r="D378" s="18">
        <v>256</v>
      </c>
      <c r="E378" s="19">
        <f t="shared" si="61"/>
        <v>289.28</v>
      </c>
      <c r="F378" s="19">
        <f t="shared" si="62"/>
        <v>263.68</v>
      </c>
      <c r="G378" s="18">
        <v>230</v>
      </c>
      <c r="H378" s="19">
        <f t="shared" si="63"/>
        <v>259.9</v>
      </c>
      <c r="I378" s="19">
        <f t="shared" si="64"/>
        <v>236.9</v>
      </c>
      <c r="J378" s="20"/>
    </row>
    <row r="379" ht="26" customHeight="1" spans="1:10">
      <c r="A379" s="22"/>
      <c r="B379" s="16">
        <v>1210</v>
      </c>
      <c r="C379" s="26" t="s">
        <v>382</v>
      </c>
      <c r="D379" s="18">
        <v>256</v>
      </c>
      <c r="E379" s="19">
        <f t="shared" si="61"/>
        <v>289.28</v>
      </c>
      <c r="F379" s="19">
        <f t="shared" si="62"/>
        <v>263.68</v>
      </c>
      <c r="G379" s="18">
        <v>230</v>
      </c>
      <c r="H379" s="19">
        <f t="shared" si="63"/>
        <v>259.9</v>
      </c>
      <c r="I379" s="19">
        <f t="shared" si="64"/>
        <v>236.9</v>
      </c>
      <c r="J379" s="20"/>
    </row>
    <row r="380" ht="26" customHeight="1" spans="1:10">
      <c r="A380" s="22"/>
      <c r="B380" s="16">
        <v>1211</v>
      </c>
      <c r="C380" s="26" t="s">
        <v>383</v>
      </c>
      <c r="D380" s="18">
        <v>299</v>
      </c>
      <c r="E380" s="19">
        <f t="shared" si="61"/>
        <v>337.87</v>
      </c>
      <c r="F380" s="19">
        <f t="shared" si="62"/>
        <v>307.97</v>
      </c>
      <c r="G380" s="18">
        <v>260</v>
      </c>
      <c r="H380" s="19">
        <f t="shared" si="63"/>
        <v>293.8</v>
      </c>
      <c r="I380" s="19">
        <f t="shared" si="64"/>
        <v>267.8</v>
      </c>
      <c r="J380" s="20"/>
    </row>
    <row r="381" ht="26" customHeight="1" spans="1:10">
      <c r="A381" s="22"/>
      <c r="B381" s="16">
        <v>1212</v>
      </c>
      <c r="C381" s="26" t="s">
        <v>384</v>
      </c>
      <c r="D381" s="18">
        <v>214</v>
      </c>
      <c r="E381" s="19">
        <f t="shared" si="61"/>
        <v>241.82</v>
      </c>
      <c r="F381" s="19">
        <f t="shared" si="62"/>
        <v>220.42</v>
      </c>
      <c r="G381" s="18">
        <v>190</v>
      </c>
      <c r="H381" s="19">
        <f t="shared" si="63"/>
        <v>214.7</v>
      </c>
      <c r="I381" s="19">
        <f t="shared" si="64"/>
        <v>195.7</v>
      </c>
      <c r="J381" s="20"/>
    </row>
    <row r="382" ht="26" customHeight="1" spans="1:10">
      <c r="A382" s="22"/>
      <c r="B382" s="16">
        <v>1213</v>
      </c>
      <c r="C382" s="26" t="s">
        <v>385</v>
      </c>
      <c r="D382" s="18">
        <v>195</v>
      </c>
      <c r="E382" s="19">
        <f t="shared" si="61"/>
        <v>220.35</v>
      </c>
      <c r="F382" s="19">
        <f t="shared" si="62"/>
        <v>200.85</v>
      </c>
      <c r="G382" s="18">
        <v>150</v>
      </c>
      <c r="H382" s="19">
        <f t="shared" si="63"/>
        <v>169.5</v>
      </c>
      <c r="I382" s="19">
        <f t="shared" si="64"/>
        <v>154.5</v>
      </c>
      <c r="J382" s="20"/>
    </row>
    <row r="383" ht="26" customHeight="1" spans="1:10">
      <c r="A383" s="22"/>
      <c r="B383" s="16">
        <v>1214</v>
      </c>
      <c r="C383" s="26" t="s">
        <v>386</v>
      </c>
      <c r="D383" s="18">
        <v>214</v>
      </c>
      <c r="E383" s="19">
        <f t="shared" si="61"/>
        <v>241.82</v>
      </c>
      <c r="F383" s="19">
        <f t="shared" si="62"/>
        <v>220.42</v>
      </c>
      <c r="G383" s="18">
        <v>190</v>
      </c>
      <c r="H383" s="19">
        <f t="shared" si="63"/>
        <v>214.7</v>
      </c>
      <c r="I383" s="19">
        <f t="shared" si="64"/>
        <v>195.7</v>
      </c>
      <c r="J383" s="20"/>
    </row>
    <row r="384" ht="26" customHeight="1" spans="1:10">
      <c r="A384" s="22"/>
      <c r="B384" s="16">
        <v>1215</v>
      </c>
      <c r="C384" s="26" t="s">
        <v>387</v>
      </c>
      <c r="D384" s="18">
        <v>462</v>
      </c>
      <c r="E384" s="19">
        <f t="shared" si="61"/>
        <v>522.06</v>
      </c>
      <c r="F384" s="19">
        <f t="shared" si="62"/>
        <v>475.86</v>
      </c>
      <c r="G384" s="18">
        <v>450</v>
      </c>
      <c r="H384" s="19">
        <f t="shared" si="63"/>
        <v>508.5</v>
      </c>
      <c r="I384" s="19">
        <f t="shared" si="64"/>
        <v>463.5</v>
      </c>
      <c r="J384" s="20"/>
    </row>
    <row r="385" ht="26" customHeight="1" spans="1:12">
      <c r="A385" s="22"/>
      <c r="B385" s="16">
        <v>1216</v>
      </c>
      <c r="C385" s="26" t="s">
        <v>388</v>
      </c>
      <c r="D385" s="18">
        <v>230</v>
      </c>
      <c r="E385" s="19">
        <f t="shared" si="61"/>
        <v>259.9</v>
      </c>
      <c r="F385" s="19">
        <f t="shared" si="62"/>
        <v>236.9</v>
      </c>
      <c r="G385" s="18">
        <v>230</v>
      </c>
      <c r="H385" s="19">
        <f t="shared" si="63"/>
        <v>259.9</v>
      </c>
      <c r="I385" s="19">
        <f t="shared" si="64"/>
        <v>236.9</v>
      </c>
      <c r="J385" s="20"/>
    </row>
    <row r="386" ht="26" customHeight="1" spans="1:12">
      <c r="A386" s="22"/>
      <c r="B386" s="16">
        <v>1217</v>
      </c>
      <c r="C386" s="26" t="s">
        <v>389</v>
      </c>
      <c r="D386" s="18">
        <v>90</v>
      </c>
      <c r="E386" s="19">
        <f t="shared" si="61"/>
        <v>101.7</v>
      </c>
      <c r="F386" s="19">
        <f t="shared" si="62"/>
        <v>92.7</v>
      </c>
      <c r="G386" s="18">
        <v>75</v>
      </c>
      <c r="H386" s="19">
        <f t="shared" si="63"/>
        <v>84.75</v>
      </c>
      <c r="I386" s="19">
        <f t="shared" si="64"/>
        <v>77.25</v>
      </c>
      <c r="J386" s="20"/>
    </row>
    <row r="387" ht="26" customHeight="1" spans="1:12">
      <c r="A387" s="22"/>
      <c r="B387" s="16">
        <v>1218</v>
      </c>
      <c r="C387" s="26" t="s">
        <v>390</v>
      </c>
      <c r="D387" s="18">
        <v>43</v>
      </c>
      <c r="E387" s="19">
        <f t="shared" si="61"/>
        <v>48.59</v>
      </c>
      <c r="F387" s="19">
        <f t="shared" si="62"/>
        <v>44.29</v>
      </c>
      <c r="G387" s="18">
        <v>38</v>
      </c>
      <c r="H387" s="19">
        <f t="shared" si="63"/>
        <v>42.94</v>
      </c>
      <c r="I387" s="19">
        <f t="shared" si="64"/>
        <v>39.14</v>
      </c>
      <c r="J387" s="20"/>
    </row>
    <row r="388" ht="26" customHeight="1" spans="1:12">
      <c r="A388" s="27" t="s">
        <v>394</v>
      </c>
      <c r="B388" s="16">
        <v>1219</v>
      </c>
      <c r="C388" s="26" t="s">
        <v>391</v>
      </c>
      <c r="D388" s="18">
        <v>180</v>
      </c>
      <c r="E388" s="19">
        <f t="shared" si="61"/>
        <v>203.4</v>
      </c>
      <c r="F388" s="19">
        <f t="shared" si="62"/>
        <v>185.4</v>
      </c>
      <c r="G388" s="18">
        <v>180</v>
      </c>
      <c r="H388" s="19">
        <f t="shared" si="63"/>
        <v>203.4</v>
      </c>
      <c r="I388" s="19">
        <f t="shared" si="64"/>
        <v>185.4</v>
      </c>
      <c r="J388" s="36" t="s">
        <v>392</v>
      </c>
    </row>
    <row r="389" s="1" customFormat="1" ht="26" customHeight="1" spans="1:12">
      <c r="A389" s="22" t="s">
        <v>395</v>
      </c>
      <c r="B389" s="16">
        <v>1301</v>
      </c>
      <c r="C389" s="26" t="s">
        <v>396</v>
      </c>
      <c r="D389" s="15" t="s">
        <v>259</v>
      </c>
      <c r="E389" s="15" t="s">
        <v>259</v>
      </c>
      <c r="F389" s="15" t="s">
        <v>259</v>
      </c>
      <c r="G389" s="18">
        <v>2115</v>
      </c>
      <c r="H389" s="19">
        <f t="shared" si="63"/>
        <v>2389.95</v>
      </c>
      <c r="I389" s="19">
        <f t="shared" si="64"/>
        <v>2178.45</v>
      </c>
      <c r="J389" s="25"/>
      <c r="K389"/>
      <c r="L389"/>
    </row>
    <row r="390" s="1" customFormat="1" ht="36" customHeight="1" spans="1:12">
      <c r="A390" s="22"/>
      <c r="B390" s="16">
        <v>1302</v>
      </c>
      <c r="C390" s="26" t="s">
        <v>397</v>
      </c>
      <c r="D390" s="15" t="s">
        <v>259</v>
      </c>
      <c r="E390" s="15" t="s">
        <v>259</v>
      </c>
      <c r="F390" s="15" t="s">
        <v>259</v>
      </c>
      <c r="G390" s="18">
        <v>100</v>
      </c>
      <c r="H390" s="19">
        <f t="shared" si="63"/>
        <v>113</v>
      </c>
      <c r="I390" s="19">
        <f t="shared" si="64"/>
        <v>103</v>
      </c>
      <c r="J390" s="25"/>
      <c r="K390"/>
      <c r="L390"/>
    </row>
    <row r="391" s="1" customFormat="1" ht="40" customHeight="1" spans="1:12">
      <c r="A391" s="22"/>
      <c r="B391" s="16">
        <v>1303</v>
      </c>
      <c r="C391" s="26" t="s">
        <v>398</v>
      </c>
      <c r="D391" s="15" t="s">
        <v>259</v>
      </c>
      <c r="E391" s="15" t="s">
        <v>259</v>
      </c>
      <c r="F391" s="15" t="s">
        <v>259</v>
      </c>
      <c r="G391" s="18">
        <v>150</v>
      </c>
      <c r="H391" s="19">
        <f t="shared" si="63"/>
        <v>169.5</v>
      </c>
      <c r="I391" s="19">
        <f t="shared" si="64"/>
        <v>154.5</v>
      </c>
      <c r="J391" s="25"/>
      <c r="K391"/>
      <c r="L391"/>
    </row>
    <row r="392" s="1" customFormat="1" ht="41" customHeight="1" spans="1:12">
      <c r="A392" s="22"/>
      <c r="B392" s="16">
        <v>1304</v>
      </c>
      <c r="C392" s="26" t="s">
        <v>399</v>
      </c>
      <c r="D392" s="15" t="s">
        <v>259</v>
      </c>
      <c r="E392" s="15" t="s">
        <v>259</v>
      </c>
      <c r="F392" s="15" t="s">
        <v>259</v>
      </c>
      <c r="G392" s="18">
        <v>200</v>
      </c>
      <c r="H392" s="19">
        <f t="shared" si="63"/>
        <v>226</v>
      </c>
      <c r="I392" s="19">
        <f t="shared" si="64"/>
        <v>206</v>
      </c>
      <c r="J392" s="25"/>
      <c r="K392"/>
      <c r="L392"/>
    </row>
    <row r="393" s="1" customFormat="1" ht="36" customHeight="1" spans="1:12">
      <c r="A393" s="22"/>
      <c r="B393" s="16">
        <v>1305</v>
      </c>
      <c r="C393" s="26" t="s">
        <v>400</v>
      </c>
      <c r="D393" s="15" t="s">
        <v>259</v>
      </c>
      <c r="E393" s="15" t="s">
        <v>259</v>
      </c>
      <c r="F393" s="15" t="s">
        <v>259</v>
      </c>
      <c r="G393" s="18">
        <v>245</v>
      </c>
      <c r="H393" s="19">
        <f t="shared" si="63"/>
        <v>276.85</v>
      </c>
      <c r="I393" s="19">
        <f t="shared" si="64"/>
        <v>252.35</v>
      </c>
      <c r="J393" s="25"/>
      <c r="K393"/>
      <c r="L393"/>
    </row>
    <row r="394" s="1" customFormat="1" ht="18" customHeight="1" spans="1:12">
      <c r="A394" s="22"/>
      <c r="B394" s="16">
        <v>1306</v>
      </c>
      <c r="C394" s="26" t="s">
        <v>401</v>
      </c>
      <c r="D394" s="15" t="s">
        <v>259</v>
      </c>
      <c r="E394" s="15" t="s">
        <v>259</v>
      </c>
      <c r="F394" s="15" t="s">
        <v>259</v>
      </c>
      <c r="G394" s="18">
        <v>18</v>
      </c>
      <c r="H394" s="19">
        <f t="shared" si="63"/>
        <v>20.34</v>
      </c>
      <c r="I394" s="19">
        <f t="shared" si="64"/>
        <v>18.54</v>
      </c>
      <c r="J394" s="25"/>
      <c r="K394"/>
      <c r="L394"/>
    </row>
    <row r="395" s="1" customFormat="1" ht="18" customHeight="1" spans="1:12">
      <c r="A395" s="22"/>
      <c r="B395" s="16">
        <v>1307</v>
      </c>
      <c r="C395" s="26" t="s">
        <v>402</v>
      </c>
      <c r="D395" s="15" t="s">
        <v>259</v>
      </c>
      <c r="E395" s="15" t="s">
        <v>259</v>
      </c>
      <c r="F395" s="15" t="s">
        <v>259</v>
      </c>
      <c r="G395" s="18">
        <v>18</v>
      </c>
      <c r="H395" s="19">
        <f t="shared" ref="H395:H426" si="65">$G395*1.13</f>
        <v>20.34</v>
      </c>
      <c r="I395" s="19">
        <f t="shared" ref="I395:I426" si="66">$G395*1.03</f>
        <v>18.54</v>
      </c>
      <c r="J395" s="25"/>
      <c r="K395"/>
      <c r="L395"/>
    </row>
    <row r="396" s="1" customFormat="1" ht="18" customHeight="1" spans="1:12">
      <c r="A396" s="22"/>
      <c r="B396" s="16">
        <v>1308</v>
      </c>
      <c r="C396" s="26" t="s">
        <v>403</v>
      </c>
      <c r="D396" s="15" t="s">
        <v>259</v>
      </c>
      <c r="E396" s="15" t="s">
        <v>259</v>
      </c>
      <c r="F396" s="15" t="s">
        <v>259</v>
      </c>
      <c r="G396" s="18">
        <v>68</v>
      </c>
      <c r="H396" s="19">
        <f t="shared" si="65"/>
        <v>76.84</v>
      </c>
      <c r="I396" s="19">
        <f t="shared" si="66"/>
        <v>70.04</v>
      </c>
      <c r="J396" s="25"/>
      <c r="K396"/>
      <c r="L396"/>
    </row>
    <row r="397" s="1" customFormat="1" ht="18" customHeight="1" spans="1:12">
      <c r="A397" s="22"/>
      <c r="B397" s="16">
        <v>1309</v>
      </c>
      <c r="C397" s="26" t="s">
        <v>404</v>
      </c>
      <c r="D397" s="15" t="s">
        <v>259</v>
      </c>
      <c r="E397" s="15" t="s">
        <v>259</v>
      </c>
      <c r="F397" s="15" t="s">
        <v>259</v>
      </c>
      <c r="G397" s="18">
        <v>47</v>
      </c>
      <c r="H397" s="19">
        <f t="shared" si="65"/>
        <v>53.11</v>
      </c>
      <c r="I397" s="19">
        <f t="shared" si="66"/>
        <v>48.41</v>
      </c>
      <c r="J397" s="25"/>
      <c r="K397"/>
      <c r="L397"/>
    </row>
    <row r="398" s="1" customFormat="1" ht="18" customHeight="1" spans="1:12">
      <c r="A398" s="22"/>
      <c r="B398" s="16">
        <v>1310</v>
      </c>
      <c r="C398" s="26" t="s">
        <v>405</v>
      </c>
      <c r="D398" s="15" t="s">
        <v>259</v>
      </c>
      <c r="E398" s="15" t="s">
        <v>259</v>
      </c>
      <c r="F398" s="15" t="s">
        <v>259</v>
      </c>
      <c r="G398" s="18">
        <v>18</v>
      </c>
      <c r="H398" s="19">
        <f t="shared" si="65"/>
        <v>20.34</v>
      </c>
      <c r="I398" s="19">
        <f t="shared" si="66"/>
        <v>18.54</v>
      </c>
      <c r="J398" s="25"/>
      <c r="K398"/>
      <c r="L398"/>
    </row>
    <row r="399" s="1" customFormat="1" ht="18" customHeight="1" spans="1:12">
      <c r="A399" s="22"/>
      <c r="B399" s="16">
        <v>1311</v>
      </c>
      <c r="C399" s="26" t="s">
        <v>406</v>
      </c>
      <c r="D399" s="15" t="s">
        <v>259</v>
      </c>
      <c r="E399" s="15" t="s">
        <v>259</v>
      </c>
      <c r="F399" s="15" t="s">
        <v>259</v>
      </c>
      <c r="G399" s="18">
        <v>18</v>
      </c>
      <c r="H399" s="19">
        <f t="shared" si="65"/>
        <v>20.34</v>
      </c>
      <c r="I399" s="19">
        <f t="shared" si="66"/>
        <v>18.54</v>
      </c>
      <c r="J399" s="25"/>
      <c r="K399"/>
      <c r="L399"/>
    </row>
    <row r="400" s="1" customFormat="1" ht="18" customHeight="1" spans="1:12">
      <c r="A400" s="22"/>
      <c r="B400" s="16">
        <v>1312</v>
      </c>
      <c r="C400" s="26" t="s">
        <v>407</v>
      </c>
      <c r="D400" s="15" t="s">
        <v>259</v>
      </c>
      <c r="E400" s="15" t="s">
        <v>259</v>
      </c>
      <c r="F400" s="15" t="s">
        <v>259</v>
      </c>
      <c r="G400" s="18">
        <v>113</v>
      </c>
      <c r="H400" s="19">
        <f t="shared" si="65"/>
        <v>127.69</v>
      </c>
      <c r="I400" s="19">
        <f t="shared" si="66"/>
        <v>116.39</v>
      </c>
      <c r="J400" s="25"/>
      <c r="K400"/>
      <c r="L400"/>
    </row>
    <row r="401" s="1" customFormat="1" ht="18" customHeight="1" spans="1:12">
      <c r="A401" s="22"/>
      <c r="B401" s="16">
        <v>1313</v>
      </c>
      <c r="C401" s="26" t="s">
        <v>408</v>
      </c>
      <c r="D401" s="15" t="s">
        <v>259</v>
      </c>
      <c r="E401" s="15" t="s">
        <v>259</v>
      </c>
      <c r="F401" s="15" t="s">
        <v>259</v>
      </c>
      <c r="G401" s="18">
        <v>32</v>
      </c>
      <c r="H401" s="19">
        <f t="shared" si="65"/>
        <v>36.16</v>
      </c>
      <c r="I401" s="19">
        <f t="shared" si="66"/>
        <v>32.96</v>
      </c>
      <c r="J401" s="25"/>
      <c r="K401"/>
      <c r="L401"/>
    </row>
    <row r="402" s="1" customFormat="1" ht="18" customHeight="1" spans="1:12">
      <c r="A402" s="22"/>
      <c r="B402" s="16">
        <v>1314</v>
      </c>
      <c r="C402" s="26" t="s">
        <v>409</v>
      </c>
      <c r="D402" s="15" t="s">
        <v>259</v>
      </c>
      <c r="E402" s="15" t="s">
        <v>259</v>
      </c>
      <c r="F402" s="15" t="s">
        <v>259</v>
      </c>
      <c r="G402" s="18">
        <v>23</v>
      </c>
      <c r="H402" s="19">
        <f t="shared" si="65"/>
        <v>25.99</v>
      </c>
      <c r="I402" s="19">
        <f t="shared" si="66"/>
        <v>23.69</v>
      </c>
      <c r="J402" s="25"/>
      <c r="K402"/>
      <c r="L402"/>
    </row>
    <row r="403" s="1" customFormat="1" ht="18" customHeight="1" spans="1:12">
      <c r="A403" s="22"/>
      <c r="B403" s="16">
        <v>1315</v>
      </c>
      <c r="C403" s="26" t="s">
        <v>410</v>
      </c>
      <c r="D403" s="15" t="s">
        <v>259</v>
      </c>
      <c r="E403" s="15" t="s">
        <v>259</v>
      </c>
      <c r="F403" s="15" t="s">
        <v>259</v>
      </c>
      <c r="G403" s="18">
        <v>32</v>
      </c>
      <c r="H403" s="19">
        <f t="shared" si="65"/>
        <v>36.16</v>
      </c>
      <c r="I403" s="19">
        <f t="shared" si="66"/>
        <v>32.96</v>
      </c>
      <c r="J403" s="25"/>
      <c r="K403"/>
      <c r="L403"/>
    </row>
    <row r="404" s="1" customFormat="1" ht="18" customHeight="1" spans="1:12">
      <c r="A404" s="22"/>
      <c r="B404" s="16">
        <v>1316</v>
      </c>
      <c r="C404" s="26" t="s">
        <v>411</v>
      </c>
      <c r="D404" s="15" t="s">
        <v>259</v>
      </c>
      <c r="E404" s="15" t="s">
        <v>259</v>
      </c>
      <c r="F404" s="15" t="s">
        <v>259</v>
      </c>
      <c r="G404" s="18">
        <v>28</v>
      </c>
      <c r="H404" s="19">
        <f t="shared" si="65"/>
        <v>31.64</v>
      </c>
      <c r="I404" s="19">
        <f t="shared" si="66"/>
        <v>28.84</v>
      </c>
      <c r="J404" s="25"/>
      <c r="K404"/>
      <c r="L404"/>
    </row>
    <row r="405" s="1" customFormat="1" ht="18" customHeight="1" spans="1:12">
      <c r="A405" s="22"/>
      <c r="B405" s="16">
        <v>1317</v>
      </c>
      <c r="C405" s="26" t="s">
        <v>412</v>
      </c>
      <c r="D405" s="15" t="s">
        <v>259</v>
      </c>
      <c r="E405" s="15" t="s">
        <v>259</v>
      </c>
      <c r="F405" s="15" t="s">
        <v>259</v>
      </c>
      <c r="G405" s="18">
        <v>47</v>
      </c>
      <c r="H405" s="19">
        <f t="shared" si="65"/>
        <v>53.11</v>
      </c>
      <c r="I405" s="19">
        <f t="shared" si="66"/>
        <v>48.41</v>
      </c>
      <c r="J405" s="25"/>
      <c r="K405"/>
      <c r="L405"/>
    </row>
    <row r="406" s="1" customFormat="1" ht="18" customHeight="1" spans="1:12">
      <c r="A406" s="22"/>
      <c r="B406" s="16">
        <v>1318</v>
      </c>
      <c r="C406" s="26" t="s">
        <v>413</v>
      </c>
      <c r="D406" s="15" t="s">
        <v>259</v>
      </c>
      <c r="E406" s="15" t="s">
        <v>259</v>
      </c>
      <c r="F406" s="15" t="s">
        <v>259</v>
      </c>
      <c r="G406" s="18">
        <v>188</v>
      </c>
      <c r="H406" s="19">
        <f t="shared" si="65"/>
        <v>212.44</v>
      </c>
      <c r="I406" s="19">
        <f t="shared" si="66"/>
        <v>193.64</v>
      </c>
      <c r="J406" s="25"/>
      <c r="K406"/>
      <c r="L406"/>
    </row>
    <row r="407" s="1" customFormat="1" ht="18" customHeight="1" spans="1:12">
      <c r="A407" s="22"/>
      <c r="B407" s="16">
        <v>1319</v>
      </c>
      <c r="C407" s="26" t="s">
        <v>414</v>
      </c>
      <c r="D407" s="15" t="s">
        <v>259</v>
      </c>
      <c r="E407" s="15" t="s">
        <v>259</v>
      </c>
      <c r="F407" s="15" t="s">
        <v>259</v>
      </c>
      <c r="G407" s="18">
        <v>260</v>
      </c>
      <c r="H407" s="19">
        <f t="shared" si="65"/>
        <v>293.8</v>
      </c>
      <c r="I407" s="19">
        <f t="shared" si="66"/>
        <v>267.8</v>
      </c>
      <c r="J407" s="25"/>
      <c r="K407"/>
      <c r="L407"/>
    </row>
    <row r="408" s="1" customFormat="1" ht="18" customHeight="1" spans="1:12">
      <c r="A408" s="22"/>
      <c r="B408" s="16">
        <v>1320</v>
      </c>
      <c r="C408" s="26" t="s">
        <v>415</v>
      </c>
      <c r="D408" s="15" t="s">
        <v>259</v>
      </c>
      <c r="E408" s="15" t="s">
        <v>259</v>
      </c>
      <c r="F408" s="15" t="s">
        <v>259</v>
      </c>
      <c r="G408" s="18">
        <v>376</v>
      </c>
      <c r="H408" s="19">
        <f t="shared" si="65"/>
        <v>424.88</v>
      </c>
      <c r="I408" s="19">
        <f t="shared" si="66"/>
        <v>387.28</v>
      </c>
      <c r="J408" s="25"/>
      <c r="K408"/>
      <c r="L408"/>
    </row>
    <row r="409" s="1" customFormat="1" ht="18" customHeight="1" spans="1:12">
      <c r="A409" s="22"/>
      <c r="B409" s="16">
        <v>1321</v>
      </c>
      <c r="C409" s="26" t="s">
        <v>416</v>
      </c>
      <c r="D409" s="15" t="s">
        <v>259</v>
      </c>
      <c r="E409" s="15" t="s">
        <v>259</v>
      </c>
      <c r="F409" s="15" t="s">
        <v>259</v>
      </c>
      <c r="G409" s="18">
        <v>282</v>
      </c>
      <c r="H409" s="19">
        <f t="shared" si="65"/>
        <v>318.66</v>
      </c>
      <c r="I409" s="19">
        <f t="shared" si="66"/>
        <v>290.46</v>
      </c>
      <c r="J409" s="25"/>
      <c r="K409"/>
      <c r="L409"/>
    </row>
    <row r="410" s="1" customFormat="1" ht="18" customHeight="1" spans="1:12">
      <c r="A410" s="22"/>
      <c r="B410" s="16">
        <v>1322</v>
      </c>
      <c r="C410" s="26" t="s">
        <v>417</v>
      </c>
      <c r="D410" s="15" t="s">
        <v>259</v>
      </c>
      <c r="E410" s="15" t="s">
        <v>259</v>
      </c>
      <c r="F410" s="15" t="s">
        <v>259</v>
      </c>
      <c r="G410" s="18">
        <v>188</v>
      </c>
      <c r="H410" s="19">
        <f t="shared" si="65"/>
        <v>212.44</v>
      </c>
      <c r="I410" s="19">
        <f t="shared" si="66"/>
        <v>193.64</v>
      </c>
      <c r="J410" s="25"/>
      <c r="K410"/>
      <c r="L410"/>
    </row>
    <row r="411" s="1" customFormat="1" ht="18" customHeight="1" spans="1:12">
      <c r="A411" s="22"/>
      <c r="B411" s="16">
        <v>1323</v>
      </c>
      <c r="C411" s="26" t="s">
        <v>418</v>
      </c>
      <c r="D411" s="15" t="s">
        <v>259</v>
      </c>
      <c r="E411" s="15" t="s">
        <v>259</v>
      </c>
      <c r="F411" s="15" t="s">
        <v>259</v>
      </c>
      <c r="G411" s="18">
        <v>525</v>
      </c>
      <c r="H411" s="19">
        <f t="shared" si="65"/>
        <v>593.25</v>
      </c>
      <c r="I411" s="19">
        <f t="shared" si="66"/>
        <v>540.75</v>
      </c>
      <c r="J411" s="25"/>
      <c r="K411"/>
      <c r="L411"/>
    </row>
    <row r="412" s="1" customFormat="1" ht="18" customHeight="1" spans="1:12">
      <c r="A412" s="22"/>
      <c r="B412" s="16">
        <v>1324</v>
      </c>
      <c r="C412" s="26" t="s">
        <v>419</v>
      </c>
      <c r="D412" s="15" t="s">
        <v>259</v>
      </c>
      <c r="E412" s="15" t="s">
        <v>259</v>
      </c>
      <c r="F412" s="15" t="s">
        <v>259</v>
      </c>
      <c r="G412" s="18">
        <v>846</v>
      </c>
      <c r="H412" s="19">
        <f t="shared" si="65"/>
        <v>955.98</v>
      </c>
      <c r="I412" s="19">
        <f t="shared" si="66"/>
        <v>871.38</v>
      </c>
      <c r="J412" s="25"/>
      <c r="K412"/>
      <c r="L412"/>
    </row>
    <row r="413" s="1" customFormat="1" ht="18" customHeight="1" spans="1:12">
      <c r="A413" s="22"/>
      <c r="B413" s="16">
        <v>1325</v>
      </c>
      <c r="C413" s="26" t="s">
        <v>420</v>
      </c>
      <c r="D413" s="15" t="s">
        <v>259</v>
      </c>
      <c r="E413" s="15" t="s">
        <v>259</v>
      </c>
      <c r="F413" s="15" t="s">
        <v>259</v>
      </c>
      <c r="G413" s="18">
        <v>254</v>
      </c>
      <c r="H413" s="19">
        <f t="shared" si="65"/>
        <v>287.02</v>
      </c>
      <c r="I413" s="19">
        <f t="shared" si="66"/>
        <v>261.62</v>
      </c>
      <c r="J413" s="25"/>
      <c r="K413"/>
      <c r="L413"/>
    </row>
    <row r="414" s="1" customFormat="1" ht="18" customHeight="1" spans="1:12">
      <c r="A414" s="22"/>
      <c r="B414" s="16">
        <v>1326</v>
      </c>
      <c r="C414" s="26" t="s">
        <v>421</v>
      </c>
      <c r="D414" s="15" t="s">
        <v>259</v>
      </c>
      <c r="E414" s="15" t="s">
        <v>259</v>
      </c>
      <c r="F414" s="15" t="s">
        <v>259</v>
      </c>
      <c r="G414" s="18">
        <v>676</v>
      </c>
      <c r="H414" s="19">
        <f t="shared" si="65"/>
        <v>763.88</v>
      </c>
      <c r="I414" s="19">
        <f t="shared" si="66"/>
        <v>696.28</v>
      </c>
      <c r="J414" s="25"/>
      <c r="K414"/>
      <c r="L414"/>
    </row>
    <row r="415" s="1" customFormat="1" ht="18" customHeight="1" spans="1:12">
      <c r="A415" s="22"/>
      <c r="B415" s="16">
        <v>1327</v>
      </c>
      <c r="C415" s="26" t="s">
        <v>422</v>
      </c>
      <c r="D415" s="15" t="s">
        <v>259</v>
      </c>
      <c r="E415" s="15" t="s">
        <v>259</v>
      </c>
      <c r="F415" s="15" t="s">
        <v>259</v>
      </c>
      <c r="G415" s="18">
        <v>846</v>
      </c>
      <c r="H415" s="19">
        <f t="shared" si="65"/>
        <v>955.98</v>
      </c>
      <c r="I415" s="19">
        <f t="shared" si="66"/>
        <v>871.38</v>
      </c>
      <c r="J415" s="25"/>
      <c r="K415"/>
      <c r="L415"/>
    </row>
    <row r="416" s="1" customFormat="1" ht="18" customHeight="1" spans="1:12">
      <c r="A416" s="22"/>
      <c r="B416" s="16">
        <v>1328</v>
      </c>
      <c r="C416" s="26" t="s">
        <v>423</v>
      </c>
      <c r="D416" s="15" t="s">
        <v>259</v>
      </c>
      <c r="E416" s="15" t="s">
        <v>259</v>
      </c>
      <c r="F416" s="15" t="s">
        <v>259</v>
      </c>
      <c r="G416" s="18">
        <v>150</v>
      </c>
      <c r="H416" s="19">
        <f t="shared" si="65"/>
        <v>169.5</v>
      </c>
      <c r="I416" s="19">
        <f t="shared" si="66"/>
        <v>154.5</v>
      </c>
      <c r="J416" s="25"/>
      <c r="K416"/>
      <c r="L416"/>
    </row>
    <row r="417" s="1" customFormat="1" ht="18" customHeight="1" spans="1:12">
      <c r="A417" s="22"/>
      <c r="B417" s="16">
        <v>1329</v>
      </c>
      <c r="C417" s="26" t="s">
        <v>424</v>
      </c>
      <c r="D417" s="15" t="s">
        <v>259</v>
      </c>
      <c r="E417" s="15" t="s">
        <v>259</v>
      </c>
      <c r="F417" s="15" t="s">
        <v>259</v>
      </c>
      <c r="G417" s="18">
        <v>256</v>
      </c>
      <c r="H417" s="19">
        <f t="shared" si="65"/>
        <v>289.28</v>
      </c>
      <c r="I417" s="19">
        <f t="shared" si="66"/>
        <v>263.68</v>
      </c>
      <c r="J417" s="25"/>
      <c r="K417"/>
      <c r="L417"/>
    </row>
    <row r="418" s="1" customFormat="1" ht="18" customHeight="1" spans="1:12">
      <c r="A418" s="22"/>
      <c r="B418" s="16">
        <v>1330</v>
      </c>
      <c r="C418" s="26" t="s">
        <v>425</v>
      </c>
      <c r="D418" s="15" t="s">
        <v>259</v>
      </c>
      <c r="E418" s="15" t="s">
        <v>259</v>
      </c>
      <c r="F418" s="15" t="s">
        <v>259</v>
      </c>
      <c r="G418" s="18">
        <v>141</v>
      </c>
      <c r="H418" s="19">
        <f t="shared" si="65"/>
        <v>159.33</v>
      </c>
      <c r="I418" s="19">
        <f t="shared" si="66"/>
        <v>145.23</v>
      </c>
      <c r="J418" s="25"/>
      <c r="K418"/>
      <c r="L418"/>
    </row>
    <row r="419" s="1" customFormat="1" ht="18" customHeight="1" spans="1:12">
      <c r="A419" s="22"/>
      <c r="B419" s="16">
        <v>1331</v>
      </c>
      <c r="C419" s="26" t="s">
        <v>426</v>
      </c>
      <c r="D419" s="15" t="s">
        <v>259</v>
      </c>
      <c r="E419" s="15" t="s">
        <v>259</v>
      </c>
      <c r="F419" s="15" t="s">
        <v>259</v>
      </c>
      <c r="G419" s="18">
        <v>376</v>
      </c>
      <c r="H419" s="19">
        <f t="shared" si="65"/>
        <v>424.88</v>
      </c>
      <c r="I419" s="19">
        <f t="shared" si="66"/>
        <v>387.28</v>
      </c>
      <c r="J419" s="25"/>
      <c r="K419"/>
      <c r="L419"/>
    </row>
    <row r="420" s="1" customFormat="1" ht="18" customHeight="1" spans="1:12">
      <c r="A420" s="22"/>
      <c r="B420" s="16">
        <v>1332</v>
      </c>
      <c r="C420" s="26" t="s">
        <v>427</v>
      </c>
      <c r="D420" s="15" t="s">
        <v>259</v>
      </c>
      <c r="E420" s="15" t="s">
        <v>259</v>
      </c>
      <c r="F420" s="15" t="s">
        <v>259</v>
      </c>
      <c r="G420" s="18">
        <v>376</v>
      </c>
      <c r="H420" s="19">
        <f t="shared" si="65"/>
        <v>424.88</v>
      </c>
      <c r="I420" s="19">
        <f t="shared" si="66"/>
        <v>387.28</v>
      </c>
      <c r="J420" s="25"/>
      <c r="K420"/>
      <c r="L420"/>
    </row>
    <row r="421" s="1" customFormat="1" ht="18" customHeight="1" spans="1:12">
      <c r="A421" s="22"/>
      <c r="B421" s="16">
        <v>1333</v>
      </c>
      <c r="C421" s="26" t="s">
        <v>428</v>
      </c>
      <c r="D421" s="15" t="s">
        <v>259</v>
      </c>
      <c r="E421" s="15" t="s">
        <v>259</v>
      </c>
      <c r="F421" s="15" t="s">
        <v>259</v>
      </c>
      <c r="G421" s="18">
        <v>188</v>
      </c>
      <c r="H421" s="19">
        <f t="shared" si="65"/>
        <v>212.44</v>
      </c>
      <c r="I421" s="19">
        <f t="shared" si="66"/>
        <v>193.64</v>
      </c>
      <c r="J421" s="25"/>
      <c r="K421"/>
      <c r="L421"/>
    </row>
    <row r="422" s="1" customFormat="1" ht="35" customHeight="1" spans="1:12">
      <c r="A422" s="22"/>
      <c r="B422" s="16">
        <v>1334</v>
      </c>
      <c r="C422" s="26" t="s">
        <v>429</v>
      </c>
      <c r="D422" s="15" t="s">
        <v>259</v>
      </c>
      <c r="E422" s="15" t="s">
        <v>259</v>
      </c>
      <c r="F422" s="15" t="s">
        <v>259</v>
      </c>
      <c r="G422" s="18">
        <v>188</v>
      </c>
      <c r="H422" s="19">
        <f t="shared" si="65"/>
        <v>212.44</v>
      </c>
      <c r="I422" s="19">
        <f t="shared" si="66"/>
        <v>193.64</v>
      </c>
      <c r="J422" s="25"/>
      <c r="K422"/>
      <c r="L422"/>
    </row>
    <row r="423" ht="28" customHeight="1" spans="1:12">
      <c r="A423" s="22"/>
      <c r="B423" s="16">
        <v>1335</v>
      </c>
      <c r="C423" s="26" t="s">
        <v>430</v>
      </c>
      <c r="D423" s="15" t="s">
        <v>259</v>
      </c>
      <c r="E423" s="15" t="s">
        <v>259</v>
      </c>
      <c r="F423" s="15" t="s">
        <v>259</v>
      </c>
      <c r="G423" s="18">
        <v>500</v>
      </c>
      <c r="H423" s="19">
        <f t="shared" si="65"/>
        <v>565</v>
      </c>
      <c r="I423" s="19">
        <f t="shared" si="66"/>
        <v>515</v>
      </c>
      <c r="J423" s="20"/>
    </row>
    <row r="424" ht="22" customHeight="1" spans="1:12">
      <c r="A424" s="22"/>
      <c r="B424" s="16">
        <v>1336</v>
      </c>
      <c r="C424" s="26" t="s">
        <v>431</v>
      </c>
      <c r="D424" s="15" t="s">
        <v>259</v>
      </c>
      <c r="E424" s="15" t="s">
        <v>259</v>
      </c>
      <c r="F424" s="15" t="s">
        <v>259</v>
      </c>
      <c r="G424" s="18">
        <v>376</v>
      </c>
      <c r="H424" s="19">
        <f t="shared" si="65"/>
        <v>424.88</v>
      </c>
      <c r="I424" s="19">
        <f t="shared" si="66"/>
        <v>387.28</v>
      </c>
      <c r="J424" s="20"/>
    </row>
    <row r="425" ht="22" customHeight="1" spans="1:12">
      <c r="A425" s="22"/>
      <c r="B425" s="16">
        <v>1337</v>
      </c>
      <c r="C425" s="26" t="s">
        <v>432</v>
      </c>
      <c r="D425" s="15" t="s">
        <v>259</v>
      </c>
      <c r="E425" s="15" t="s">
        <v>259</v>
      </c>
      <c r="F425" s="15" t="s">
        <v>259</v>
      </c>
      <c r="G425" s="18">
        <v>188</v>
      </c>
      <c r="H425" s="19">
        <f t="shared" si="65"/>
        <v>212.44</v>
      </c>
      <c r="I425" s="19">
        <f t="shared" si="66"/>
        <v>193.64</v>
      </c>
      <c r="J425" s="20"/>
    </row>
    <row r="426" ht="22" customHeight="1" spans="1:12">
      <c r="A426" s="22"/>
      <c r="B426" s="16">
        <v>1338</v>
      </c>
      <c r="C426" s="26" t="s">
        <v>433</v>
      </c>
      <c r="D426" s="15" t="s">
        <v>259</v>
      </c>
      <c r="E426" s="15" t="s">
        <v>259</v>
      </c>
      <c r="F426" s="15" t="s">
        <v>259</v>
      </c>
      <c r="G426" s="18">
        <v>376</v>
      </c>
      <c r="H426" s="19">
        <f t="shared" si="65"/>
        <v>424.88</v>
      </c>
      <c r="I426" s="19">
        <f t="shared" si="66"/>
        <v>387.28</v>
      </c>
      <c r="J426" s="20"/>
    </row>
    <row r="427" ht="22" customHeight="1" spans="1:12">
      <c r="A427" s="22"/>
      <c r="B427" s="16">
        <v>1339</v>
      </c>
      <c r="C427" s="26" t="s">
        <v>434</v>
      </c>
      <c r="D427" s="15" t="s">
        <v>259</v>
      </c>
      <c r="E427" s="15" t="s">
        <v>259</v>
      </c>
      <c r="F427" s="15" t="s">
        <v>259</v>
      </c>
      <c r="G427" s="18">
        <v>376</v>
      </c>
      <c r="H427" s="19">
        <f t="shared" ref="H427:H453" si="67">$G427*1.13</f>
        <v>424.88</v>
      </c>
      <c r="I427" s="19">
        <f t="shared" ref="I427:I453" si="68">$G427*1.03</f>
        <v>387.28</v>
      </c>
      <c r="J427" s="20"/>
    </row>
    <row r="428" ht="22" customHeight="1" spans="1:12">
      <c r="A428" s="22"/>
      <c r="B428" s="16">
        <v>1340</v>
      </c>
      <c r="C428" s="26" t="s">
        <v>435</v>
      </c>
      <c r="D428" s="15" t="s">
        <v>259</v>
      </c>
      <c r="E428" s="15" t="s">
        <v>259</v>
      </c>
      <c r="F428" s="15" t="s">
        <v>259</v>
      </c>
      <c r="G428" s="18">
        <v>169</v>
      </c>
      <c r="H428" s="19">
        <f t="shared" si="67"/>
        <v>190.97</v>
      </c>
      <c r="I428" s="19">
        <f t="shared" si="68"/>
        <v>174.07</v>
      </c>
      <c r="J428" s="20"/>
    </row>
    <row r="429" ht="22" customHeight="1" spans="1:12">
      <c r="A429" s="22"/>
      <c r="B429" s="16">
        <v>1341</v>
      </c>
      <c r="C429" s="26" t="s">
        <v>436</v>
      </c>
      <c r="D429" s="15" t="s">
        <v>259</v>
      </c>
      <c r="E429" s="15" t="s">
        <v>259</v>
      </c>
      <c r="F429" s="15" t="s">
        <v>259</v>
      </c>
      <c r="G429" s="18">
        <v>253</v>
      </c>
      <c r="H429" s="19">
        <f t="shared" si="67"/>
        <v>285.89</v>
      </c>
      <c r="I429" s="19">
        <f t="shared" si="68"/>
        <v>260.59</v>
      </c>
      <c r="J429" s="20"/>
    </row>
    <row r="430" ht="22" customHeight="1" spans="1:12">
      <c r="A430" s="22"/>
      <c r="B430" s="16">
        <v>1342</v>
      </c>
      <c r="C430" s="26" t="s">
        <v>437</v>
      </c>
      <c r="D430" s="15" t="s">
        <v>259</v>
      </c>
      <c r="E430" s="15" t="s">
        <v>259</v>
      </c>
      <c r="F430" s="15" t="s">
        <v>259</v>
      </c>
      <c r="G430" s="18">
        <v>141</v>
      </c>
      <c r="H430" s="19">
        <f t="shared" si="67"/>
        <v>159.33</v>
      </c>
      <c r="I430" s="19">
        <f t="shared" si="68"/>
        <v>145.23</v>
      </c>
      <c r="J430" s="20"/>
    </row>
    <row r="431" ht="22" customHeight="1" spans="1:12">
      <c r="A431" s="22"/>
      <c r="B431" s="16">
        <v>1343</v>
      </c>
      <c r="C431" s="26" t="s">
        <v>438</v>
      </c>
      <c r="D431" s="15" t="s">
        <v>259</v>
      </c>
      <c r="E431" s="15" t="s">
        <v>259</v>
      </c>
      <c r="F431" s="15" t="s">
        <v>259</v>
      </c>
      <c r="G431" s="18">
        <v>282</v>
      </c>
      <c r="H431" s="19">
        <f t="shared" si="67"/>
        <v>318.66</v>
      </c>
      <c r="I431" s="19">
        <f t="shared" si="68"/>
        <v>290.46</v>
      </c>
      <c r="J431" s="20"/>
    </row>
    <row r="432" ht="22" customHeight="1" spans="1:12">
      <c r="A432" s="22"/>
      <c r="B432" s="16">
        <v>1344</v>
      </c>
      <c r="C432" s="26" t="s">
        <v>439</v>
      </c>
      <c r="D432" s="15" t="s">
        <v>259</v>
      </c>
      <c r="E432" s="15" t="s">
        <v>259</v>
      </c>
      <c r="F432" s="15" t="s">
        <v>259</v>
      </c>
      <c r="G432" s="18">
        <v>188</v>
      </c>
      <c r="H432" s="19">
        <f t="shared" si="67"/>
        <v>212.44</v>
      </c>
      <c r="I432" s="19">
        <f t="shared" si="68"/>
        <v>193.64</v>
      </c>
      <c r="J432" s="20"/>
    </row>
    <row r="433" ht="22" customHeight="1" spans="1:10">
      <c r="A433" s="22"/>
      <c r="B433" s="16">
        <v>1345</v>
      </c>
      <c r="C433" s="26" t="s">
        <v>440</v>
      </c>
      <c r="D433" s="15" t="s">
        <v>259</v>
      </c>
      <c r="E433" s="15" t="s">
        <v>259</v>
      </c>
      <c r="F433" s="15" t="s">
        <v>259</v>
      </c>
      <c r="G433" s="18">
        <v>188</v>
      </c>
      <c r="H433" s="19">
        <f t="shared" si="67"/>
        <v>212.44</v>
      </c>
      <c r="I433" s="19">
        <f t="shared" si="68"/>
        <v>193.64</v>
      </c>
      <c r="J433" s="20"/>
    </row>
    <row r="434" ht="22" customHeight="1" spans="1:10">
      <c r="A434" s="22"/>
      <c r="B434" s="16">
        <v>1346</v>
      </c>
      <c r="C434" s="26" t="s">
        <v>441</v>
      </c>
      <c r="D434" s="15" t="s">
        <v>259</v>
      </c>
      <c r="E434" s="15" t="s">
        <v>259</v>
      </c>
      <c r="F434" s="15" t="s">
        <v>259</v>
      </c>
      <c r="G434" s="18">
        <v>282</v>
      </c>
      <c r="H434" s="19">
        <f t="shared" si="67"/>
        <v>318.66</v>
      </c>
      <c r="I434" s="19">
        <f t="shared" si="68"/>
        <v>290.46</v>
      </c>
      <c r="J434" s="20"/>
    </row>
    <row r="435" ht="22" customHeight="1" spans="1:10">
      <c r="A435" s="22"/>
      <c r="B435" s="16">
        <v>1347</v>
      </c>
      <c r="C435" s="26" t="s">
        <v>442</v>
      </c>
      <c r="D435" s="15" t="s">
        <v>259</v>
      </c>
      <c r="E435" s="15" t="s">
        <v>259</v>
      </c>
      <c r="F435" s="15" t="s">
        <v>259</v>
      </c>
      <c r="G435" s="18">
        <v>752</v>
      </c>
      <c r="H435" s="19">
        <f t="shared" si="67"/>
        <v>849.76</v>
      </c>
      <c r="I435" s="19">
        <f t="shared" si="68"/>
        <v>774.56</v>
      </c>
      <c r="J435" s="20"/>
    </row>
    <row r="436" ht="22" customHeight="1" spans="1:10">
      <c r="A436" s="22"/>
      <c r="B436" s="16">
        <v>1348</v>
      </c>
      <c r="C436" s="26" t="s">
        <v>443</v>
      </c>
      <c r="D436" s="15" t="s">
        <v>259</v>
      </c>
      <c r="E436" s="15" t="s">
        <v>259</v>
      </c>
      <c r="F436" s="15" t="s">
        <v>259</v>
      </c>
      <c r="G436" s="18">
        <v>2030</v>
      </c>
      <c r="H436" s="19">
        <f t="shared" si="67"/>
        <v>2293.9</v>
      </c>
      <c r="I436" s="19">
        <f t="shared" si="68"/>
        <v>2090.9</v>
      </c>
      <c r="J436" s="20"/>
    </row>
    <row r="437" ht="22" customHeight="1" spans="1:10">
      <c r="A437" s="22"/>
      <c r="B437" s="16">
        <v>1349</v>
      </c>
      <c r="C437" s="26" t="s">
        <v>444</v>
      </c>
      <c r="D437" s="15" t="s">
        <v>259</v>
      </c>
      <c r="E437" s="15" t="s">
        <v>259</v>
      </c>
      <c r="F437" s="15" t="s">
        <v>259</v>
      </c>
      <c r="G437" s="18">
        <v>2961</v>
      </c>
      <c r="H437" s="19">
        <f t="shared" si="67"/>
        <v>3345.93</v>
      </c>
      <c r="I437" s="19">
        <f t="shared" si="68"/>
        <v>3049.83</v>
      </c>
      <c r="J437" s="20"/>
    </row>
    <row r="438" ht="22" customHeight="1" spans="1:10">
      <c r="A438" s="22"/>
      <c r="B438" s="16">
        <v>1350</v>
      </c>
      <c r="C438" s="26" t="s">
        <v>445</v>
      </c>
      <c r="D438" s="15" t="s">
        <v>259</v>
      </c>
      <c r="E438" s="15" t="s">
        <v>259</v>
      </c>
      <c r="F438" s="15" t="s">
        <v>259</v>
      </c>
      <c r="G438" s="18">
        <v>3950</v>
      </c>
      <c r="H438" s="19">
        <f t="shared" si="67"/>
        <v>4463.5</v>
      </c>
      <c r="I438" s="19">
        <f t="shared" si="68"/>
        <v>4068.5</v>
      </c>
      <c r="J438" s="20"/>
    </row>
    <row r="439" ht="22" customHeight="1" spans="1:10">
      <c r="A439" s="22"/>
      <c r="B439" s="16">
        <v>1351</v>
      </c>
      <c r="C439" s="26" t="s">
        <v>446</v>
      </c>
      <c r="D439" s="15" t="s">
        <v>259</v>
      </c>
      <c r="E439" s="15" t="s">
        <v>259</v>
      </c>
      <c r="F439" s="15" t="s">
        <v>259</v>
      </c>
      <c r="G439" s="18">
        <v>376</v>
      </c>
      <c r="H439" s="19">
        <f t="shared" si="67"/>
        <v>424.88</v>
      </c>
      <c r="I439" s="19">
        <f t="shared" si="68"/>
        <v>387.28</v>
      </c>
      <c r="J439" s="20"/>
    </row>
    <row r="440" ht="22" customHeight="1" spans="1:10">
      <c r="A440" s="22" t="s">
        <v>395</v>
      </c>
      <c r="B440" s="16">
        <v>1352</v>
      </c>
      <c r="C440" s="26" t="s">
        <v>447</v>
      </c>
      <c r="D440" s="15" t="s">
        <v>259</v>
      </c>
      <c r="E440" s="15" t="s">
        <v>259</v>
      </c>
      <c r="F440" s="15" t="s">
        <v>259</v>
      </c>
      <c r="G440" s="18">
        <v>376</v>
      </c>
      <c r="H440" s="19">
        <f t="shared" si="67"/>
        <v>424.88</v>
      </c>
      <c r="I440" s="19">
        <f t="shared" si="68"/>
        <v>387.28</v>
      </c>
      <c r="J440" s="20"/>
    </row>
    <row r="441" ht="22" customHeight="1" spans="1:10">
      <c r="A441" s="22"/>
      <c r="B441" s="16">
        <v>1353</v>
      </c>
      <c r="C441" s="26" t="s">
        <v>448</v>
      </c>
      <c r="D441" s="15" t="s">
        <v>259</v>
      </c>
      <c r="E441" s="15" t="s">
        <v>259</v>
      </c>
      <c r="F441" s="15" t="s">
        <v>259</v>
      </c>
      <c r="G441" s="18">
        <v>141</v>
      </c>
      <c r="H441" s="19">
        <f t="shared" si="67"/>
        <v>159.33</v>
      </c>
      <c r="I441" s="19">
        <f t="shared" si="68"/>
        <v>145.23</v>
      </c>
      <c r="J441" s="20"/>
    </row>
    <row r="442" ht="22" customHeight="1" spans="1:10">
      <c r="A442" s="22"/>
      <c r="B442" s="16">
        <v>1354</v>
      </c>
      <c r="C442" s="26" t="s">
        <v>449</v>
      </c>
      <c r="D442" s="15" t="s">
        <v>259</v>
      </c>
      <c r="E442" s="15" t="s">
        <v>259</v>
      </c>
      <c r="F442" s="15" t="s">
        <v>259</v>
      </c>
      <c r="G442" s="18">
        <v>141</v>
      </c>
      <c r="H442" s="19">
        <f t="shared" si="67"/>
        <v>159.33</v>
      </c>
      <c r="I442" s="19">
        <f t="shared" si="68"/>
        <v>145.23</v>
      </c>
      <c r="J442" s="20"/>
    </row>
    <row r="443" ht="22" customHeight="1" spans="1:10">
      <c r="A443" s="22"/>
      <c r="B443" s="16">
        <v>1355</v>
      </c>
      <c r="C443" s="26" t="s">
        <v>450</v>
      </c>
      <c r="D443" s="15" t="s">
        <v>259</v>
      </c>
      <c r="E443" s="15" t="s">
        <v>259</v>
      </c>
      <c r="F443" s="15" t="s">
        <v>259</v>
      </c>
      <c r="G443" s="18">
        <v>94</v>
      </c>
      <c r="H443" s="19">
        <f t="shared" si="67"/>
        <v>106.22</v>
      </c>
      <c r="I443" s="19">
        <f t="shared" si="68"/>
        <v>96.82</v>
      </c>
      <c r="J443" s="20"/>
    </row>
    <row r="444" ht="22" customHeight="1" spans="1:10">
      <c r="A444" s="22"/>
      <c r="B444" s="16">
        <v>1356</v>
      </c>
      <c r="C444" s="26" t="s">
        <v>451</v>
      </c>
      <c r="D444" s="15" t="s">
        <v>259</v>
      </c>
      <c r="E444" s="15" t="s">
        <v>259</v>
      </c>
      <c r="F444" s="15" t="s">
        <v>259</v>
      </c>
      <c r="G444" s="18">
        <v>188</v>
      </c>
      <c r="H444" s="19">
        <f t="shared" si="67"/>
        <v>212.44</v>
      </c>
      <c r="I444" s="19">
        <f t="shared" si="68"/>
        <v>193.64</v>
      </c>
      <c r="J444" s="20"/>
    </row>
    <row r="445" ht="22" customHeight="1" spans="1:10">
      <c r="A445" s="22"/>
      <c r="B445" s="16">
        <v>1357</v>
      </c>
      <c r="C445" s="26" t="s">
        <v>452</v>
      </c>
      <c r="D445" s="15" t="s">
        <v>259</v>
      </c>
      <c r="E445" s="15" t="s">
        <v>259</v>
      </c>
      <c r="F445" s="15" t="s">
        <v>259</v>
      </c>
      <c r="G445" s="18">
        <v>94</v>
      </c>
      <c r="H445" s="19">
        <f t="shared" si="67"/>
        <v>106.22</v>
      </c>
      <c r="I445" s="19">
        <f t="shared" si="68"/>
        <v>96.82</v>
      </c>
      <c r="J445" s="20"/>
    </row>
    <row r="446" ht="22" customHeight="1" spans="1:10">
      <c r="A446" s="22"/>
      <c r="B446" s="16">
        <v>1358</v>
      </c>
      <c r="C446" s="26" t="s">
        <v>453</v>
      </c>
      <c r="D446" s="15" t="s">
        <v>259</v>
      </c>
      <c r="E446" s="15" t="s">
        <v>259</v>
      </c>
      <c r="F446" s="15" t="s">
        <v>259</v>
      </c>
      <c r="G446" s="18">
        <v>564</v>
      </c>
      <c r="H446" s="19">
        <f t="shared" si="67"/>
        <v>637.32</v>
      </c>
      <c r="I446" s="19">
        <f t="shared" si="68"/>
        <v>580.92</v>
      </c>
      <c r="J446" s="20"/>
    </row>
    <row r="447" ht="22" customHeight="1" spans="1:10">
      <c r="A447" s="22"/>
      <c r="B447" s="16">
        <v>1359</v>
      </c>
      <c r="C447" s="26" t="s">
        <v>454</v>
      </c>
      <c r="D447" s="15" t="s">
        <v>259</v>
      </c>
      <c r="E447" s="15" t="s">
        <v>259</v>
      </c>
      <c r="F447" s="15" t="s">
        <v>259</v>
      </c>
      <c r="G447" s="18">
        <v>1369</v>
      </c>
      <c r="H447" s="19">
        <f t="shared" si="67"/>
        <v>1546.97</v>
      </c>
      <c r="I447" s="19">
        <f t="shared" si="68"/>
        <v>1410.07</v>
      </c>
      <c r="J447" s="20"/>
    </row>
    <row r="448" ht="22" customHeight="1" spans="1:10">
      <c r="A448" s="22"/>
      <c r="B448" s="16">
        <v>1360</v>
      </c>
      <c r="C448" s="26" t="s">
        <v>455</v>
      </c>
      <c r="D448" s="15" t="s">
        <v>259</v>
      </c>
      <c r="E448" s="15" t="s">
        <v>259</v>
      </c>
      <c r="F448" s="15" t="s">
        <v>259</v>
      </c>
      <c r="G448" s="18">
        <v>3760</v>
      </c>
      <c r="H448" s="19">
        <f t="shared" si="67"/>
        <v>4248.8</v>
      </c>
      <c r="I448" s="19">
        <f t="shared" si="68"/>
        <v>3872.8</v>
      </c>
      <c r="J448" s="20"/>
    </row>
    <row r="449" ht="46" customHeight="1" spans="1:10">
      <c r="A449" s="22"/>
      <c r="B449" s="16">
        <v>1361</v>
      </c>
      <c r="C449" s="26" t="s">
        <v>456</v>
      </c>
      <c r="D449" s="15" t="s">
        <v>259</v>
      </c>
      <c r="E449" s="15" t="s">
        <v>259</v>
      </c>
      <c r="F449" s="15" t="s">
        <v>259</v>
      </c>
      <c r="G449" s="18">
        <v>5100</v>
      </c>
      <c r="H449" s="19">
        <f t="shared" si="67"/>
        <v>5763</v>
      </c>
      <c r="I449" s="19">
        <f t="shared" si="68"/>
        <v>5253</v>
      </c>
      <c r="J449" s="20"/>
    </row>
    <row r="450" ht="22" customHeight="1" spans="1:10">
      <c r="A450" s="22"/>
      <c r="B450" s="16">
        <v>1362</v>
      </c>
      <c r="C450" s="26" t="s">
        <v>457</v>
      </c>
      <c r="D450" s="15" t="s">
        <v>259</v>
      </c>
      <c r="E450" s="15" t="s">
        <v>259</v>
      </c>
      <c r="F450" s="15" t="s">
        <v>259</v>
      </c>
      <c r="G450" s="18">
        <v>423</v>
      </c>
      <c r="H450" s="19">
        <f t="shared" si="67"/>
        <v>477.99</v>
      </c>
      <c r="I450" s="19">
        <f t="shared" si="68"/>
        <v>435.69</v>
      </c>
      <c r="J450" s="20"/>
    </row>
    <row r="451" ht="22" customHeight="1" spans="1:10">
      <c r="A451" s="22"/>
      <c r="B451" s="16">
        <v>1363</v>
      </c>
      <c r="C451" s="26" t="s">
        <v>458</v>
      </c>
      <c r="D451" s="15" t="s">
        <v>259</v>
      </c>
      <c r="E451" s="15" t="s">
        <v>259</v>
      </c>
      <c r="F451" s="15" t="s">
        <v>259</v>
      </c>
      <c r="G451" s="18">
        <v>282</v>
      </c>
      <c r="H451" s="19">
        <f t="shared" si="67"/>
        <v>318.66</v>
      </c>
      <c r="I451" s="19">
        <f t="shared" si="68"/>
        <v>290.46</v>
      </c>
      <c r="J451" s="20"/>
    </row>
    <row r="452" ht="22" customHeight="1" spans="1:10">
      <c r="A452" s="22"/>
      <c r="B452" s="16">
        <v>1364</v>
      </c>
      <c r="C452" s="26" t="s">
        <v>459</v>
      </c>
      <c r="D452" s="15" t="s">
        <v>259</v>
      </c>
      <c r="E452" s="15" t="s">
        <v>259</v>
      </c>
      <c r="F452" s="15" t="s">
        <v>259</v>
      </c>
      <c r="G452" s="18">
        <v>380</v>
      </c>
      <c r="H452" s="19">
        <f t="shared" si="67"/>
        <v>429.4</v>
      </c>
      <c r="I452" s="19">
        <f t="shared" si="68"/>
        <v>391.4</v>
      </c>
      <c r="J452" s="20"/>
    </row>
    <row r="453" ht="22" customHeight="1" spans="1:10">
      <c r="A453" s="22"/>
      <c r="B453" s="16">
        <v>1365</v>
      </c>
      <c r="C453" s="26" t="s">
        <v>460</v>
      </c>
      <c r="D453" s="15" t="s">
        <v>259</v>
      </c>
      <c r="E453" s="15" t="s">
        <v>259</v>
      </c>
      <c r="F453" s="15" t="s">
        <v>259</v>
      </c>
      <c r="G453" s="18">
        <v>211</v>
      </c>
      <c r="H453" s="19">
        <f t="shared" si="67"/>
        <v>238.43</v>
      </c>
      <c r="I453" s="19">
        <f t="shared" si="68"/>
        <v>217.33</v>
      </c>
      <c r="J453" s="20"/>
    </row>
    <row r="454" ht="26" customHeight="1" spans="1:10">
      <c r="A454" s="37" t="s">
        <v>461</v>
      </c>
      <c r="B454" s="16">
        <v>1401</v>
      </c>
      <c r="C454" s="26" t="s">
        <v>396</v>
      </c>
      <c r="D454" s="18">
        <v>2115</v>
      </c>
      <c r="E454" s="19">
        <f>$D454*1.13</f>
        <v>2389.95</v>
      </c>
      <c r="F454" s="19">
        <f>$D454*1.03</f>
        <v>2178.45</v>
      </c>
      <c r="G454" s="19" t="s">
        <v>259</v>
      </c>
      <c r="H454" s="19" t="s">
        <v>259</v>
      </c>
      <c r="I454" s="19" t="s">
        <v>259</v>
      </c>
      <c r="J454" s="19"/>
    </row>
    <row r="455" ht="45" customHeight="1" spans="1:10">
      <c r="A455" s="37"/>
      <c r="B455" s="16">
        <v>1402</v>
      </c>
      <c r="C455" s="26" t="s">
        <v>397</v>
      </c>
      <c r="D455" s="18">
        <v>100</v>
      </c>
      <c r="E455" s="19">
        <f t="shared" ref="E455:E486" si="69">$D455*1.13</f>
        <v>113</v>
      </c>
      <c r="F455" s="19">
        <f t="shared" ref="F455:F486" si="70">$D455*1.03</f>
        <v>103</v>
      </c>
      <c r="G455" s="19" t="s">
        <v>259</v>
      </c>
      <c r="H455" s="19" t="s">
        <v>259</v>
      </c>
      <c r="I455" s="19" t="s">
        <v>259</v>
      </c>
      <c r="J455" s="19"/>
    </row>
    <row r="456" ht="39" customHeight="1" spans="1:10">
      <c r="A456" s="37"/>
      <c r="B456" s="16">
        <v>1403</v>
      </c>
      <c r="C456" s="26" t="s">
        <v>398</v>
      </c>
      <c r="D456" s="18">
        <v>150</v>
      </c>
      <c r="E456" s="19">
        <f t="shared" si="69"/>
        <v>169.5</v>
      </c>
      <c r="F456" s="19">
        <f t="shared" si="70"/>
        <v>154.5</v>
      </c>
      <c r="G456" s="19" t="s">
        <v>259</v>
      </c>
      <c r="H456" s="19" t="s">
        <v>259</v>
      </c>
      <c r="I456" s="19" t="s">
        <v>259</v>
      </c>
      <c r="J456" s="19"/>
    </row>
    <row r="457" ht="38" customHeight="1" spans="1:10">
      <c r="A457" s="37"/>
      <c r="B457" s="16">
        <v>1404</v>
      </c>
      <c r="C457" s="26" t="s">
        <v>399</v>
      </c>
      <c r="D457" s="18">
        <v>200</v>
      </c>
      <c r="E457" s="19">
        <f t="shared" si="69"/>
        <v>226</v>
      </c>
      <c r="F457" s="19">
        <f t="shared" si="70"/>
        <v>206</v>
      </c>
      <c r="G457" s="19" t="s">
        <v>259</v>
      </c>
      <c r="H457" s="19" t="s">
        <v>259</v>
      </c>
      <c r="I457" s="19" t="s">
        <v>259</v>
      </c>
      <c r="J457" s="19"/>
    </row>
    <row r="458" ht="41" customHeight="1" spans="1:10">
      <c r="A458" s="37"/>
      <c r="B458" s="16">
        <v>1405</v>
      </c>
      <c r="C458" s="26" t="s">
        <v>400</v>
      </c>
      <c r="D458" s="18">
        <v>245</v>
      </c>
      <c r="E458" s="19">
        <f t="shared" si="69"/>
        <v>276.85</v>
      </c>
      <c r="F458" s="19">
        <f t="shared" si="70"/>
        <v>252.35</v>
      </c>
      <c r="G458" s="19" t="s">
        <v>259</v>
      </c>
      <c r="H458" s="19" t="s">
        <v>259</v>
      </c>
      <c r="I458" s="19" t="s">
        <v>259</v>
      </c>
      <c r="J458" s="19"/>
    </row>
    <row r="459" ht="22" customHeight="1" spans="1:10">
      <c r="A459" s="37"/>
      <c r="B459" s="16">
        <v>1406</v>
      </c>
      <c r="C459" s="26" t="s">
        <v>401</v>
      </c>
      <c r="D459" s="18">
        <v>18</v>
      </c>
      <c r="E459" s="19">
        <f t="shared" si="69"/>
        <v>20.34</v>
      </c>
      <c r="F459" s="19">
        <f t="shared" si="70"/>
        <v>18.54</v>
      </c>
      <c r="G459" s="19" t="s">
        <v>259</v>
      </c>
      <c r="H459" s="19" t="s">
        <v>259</v>
      </c>
      <c r="I459" s="19" t="s">
        <v>259</v>
      </c>
      <c r="J459" s="19"/>
    </row>
    <row r="460" ht="22" customHeight="1" spans="1:10">
      <c r="A460" s="37"/>
      <c r="B460" s="16">
        <v>1407</v>
      </c>
      <c r="C460" s="26" t="s">
        <v>402</v>
      </c>
      <c r="D460" s="18">
        <v>18</v>
      </c>
      <c r="E460" s="19">
        <f t="shared" si="69"/>
        <v>20.34</v>
      </c>
      <c r="F460" s="19">
        <f t="shared" si="70"/>
        <v>18.54</v>
      </c>
      <c r="G460" s="19" t="s">
        <v>259</v>
      </c>
      <c r="H460" s="19" t="s">
        <v>259</v>
      </c>
      <c r="I460" s="19" t="s">
        <v>259</v>
      </c>
      <c r="J460" s="19"/>
    </row>
    <row r="461" ht="22" customHeight="1" spans="1:10">
      <c r="A461" s="37"/>
      <c r="B461" s="16">
        <v>1408</v>
      </c>
      <c r="C461" s="26" t="s">
        <v>403</v>
      </c>
      <c r="D461" s="18">
        <v>68</v>
      </c>
      <c r="E461" s="19">
        <f t="shared" si="69"/>
        <v>76.84</v>
      </c>
      <c r="F461" s="19">
        <f t="shared" si="70"/>
        <v>70.04</v>
      </c>
      <c r="G461" s="19" t="s">
        <v>259</v>
      </c>
      <c r="H461" s="19" t="s">
        <v>259</v>
      </c>
      <c r="I461" s="19" t="s">
        <v>259</v>
      </c>
      <c r="J461" s="19"/>
    </row>
    <row r="462" ht="22" customHeight="1" spans="1:10">
      <c r="A462" s="37"/>
      <c r="B462" s="16">
        <v>1409</v>
      </c>
      <c r="C462" s="26" t="s">
        <v>404</v>
      </c>
      <c r="D462" s="18">
        <v>47</v>
      </c>
      <c r="E462" s="19">
        <f t="shared" si="69"/>
        <v>53.11</v>
      </c>
      <c r="F462" s="19">
        <f t="shared" si="70"/>
        <v>48.41</v>
      </c>
      <c r="G462" s="19" t="s">
        <v>259</v>
      </c>
      <c r="H462" s="19" t="s">
        <v>259</v>
      </c>
      <c r="I462" s="19" t="s">
        <v>259</v>
      </c>
      <c r="J462" s="19"/>
    </row>
    <row r="463" ht="22" customHeight="1" spans="1:10">
      <c r="A463" s="37"/>
      <c r="B463" s="16">
        <v>1410</v>
      </c>
      <c r="C463" s="26" t="s">
        <v>405</v>
      </c>
      <c r="D463" s="18">
        <v>18</v>
      </c>
      <c r="E463" s="19">
        <f t="shared" si="69"/>
        <v>20.34</v>
      </c>
      <c r="F463" s="19">
        <f t="shared" si="70"/>
        <v>18.54</v>
      </c>
      <c r="G463" s="19" t="s">
        <v>259</v>
      </c>
      <c r="H463" s="19" t="s">
        <v>259</v>
      </c>
      <c r="I463" s="19" t="s">
        <v>259</v>
      </c>
      <c r="J463" s="19"/>
    </row>
    <row r="464" ht="22" customHeight="1" spans="1:10">
      <c r="A464" s="37"/>
      <c r="B464" s="16">
        <v>1411</v>
      </c>
      <c r="C464" s="26" t="s">
        <v>406</v>
      </c>
      <c r="D464" s="18">
        <v>18</v>
      </c>
      <c r="E464" s="19">
        <f t="shared" si="69"/>
        <v>20.34</v>
      </c>
      <c r="F464" s="19">
        <f t="shared" si="70"/>
        <v>18.54</v>
      </c>
      <c r="G464" s="19" t="s">
        <v>259</v>
      </c>
      <c r="H464" s="19" t="s">
        <v>259</v>
      </c>
      <c r="I464" s="19" t="s">
        <v>259</v>
      </c>
      <c r="J464" s="19"/>
    </row>
    <row r="465" ht="22" customHeight="1" spans="1:10">
      <c r="A465" s="37"/>
      <c r="B465" s="16">
        <v>1412</v>
      </c>
      <c r="C465" s="26" t="s">
        <v>407</v>
      </c>
      <c r="D465" s="18">
        <v>113</v>
      </c>
      <c r="E465" s="19">
        <f t="shared" si="69"/>
        <v>127.69</v>
      </c>
      <c r="F465" s="19">
        <f t="shared" si="70"/>
        <v>116.39</v>
      </c>
      <c r="G465" s="19" t="s">
        <v>259</v>
      </c>
      <c r="H465" s="19" t="s">
        <v>259</v>
      </c>
      <c r="I465" s="19" t="s">
        <v>259</v>
      </c>
      <c r="J465" s="19"/>
    </row>
    <row r="466" ht="22" customHeight="1" spans="1:10">
      <c r="A466" s="37"/>
      <c r="B466" s="16">
        <v>1413</v>
      </c>
      <c r="C466" s="26" t="s">
        <v>408</v>
      </c>
      <c r="D466" s="18">
        <v>32</v>
      </c>
      <c r="E466" s="19">
        <f t="shared" si="69"/>
        <v>36.16</v>
      </c>
      <c r="F466" s="19">
        <f t="shared" si="70"/>
        <v>32.96</v>
      </c>
      <c r="G466" s="19" t="s">
        <v>259</v>
      </c>
      <c r="H466" s="19" t="s">
        <v>259</v>
      </c>
      <c r="I466" s="19" t="s">
        <v>259</v>
      </c>
      <c r="J466" s="19"/>
    </row>
    <row r="467" ht="22" customHeight="1" spans="1:10">
      <c r="A467" s="37"/>
      <c r="B467" s="16">
        <v>1414</v>
      </c>
      <c r="C467" s="26" t="s">
        <v>409</v>
      </c>
      <c r="D467" s="18">
        <v>23</v>
      </c>
      <c r="E467" s="19">
        <f t="shared" si="69"/>
        <v>25.99</v>
      </c>
      <c r="F467" s="19">
        <f t="shared" si="70"/>
        <v>23.69</v>
      </c>
      <c r="G467" s="19" t="s">
        <v>259</v>
      </c>
      <c r="H467" s="19" t="s">
        <v>259</v>
      </c>
      <c r="I467" s="19" t="s">
        <v>259</v>
      </c>
      <c r="J467" s="19"/>
    </row>
    <row r="468" ht="22" customHeight="1" spans="1:10">
      <c r="A468" s="37"/>
      <c r="B468" s="16">
        <v>1415</v>
      </c>
      <c r="C468" s="26" t="s">
        <v>410</v>
      </c>
      <c r="D468" s="18">
        <v>32</v>
      </c>
      <c r="E468" s="19">
        <f t="shared" si="69"/>
        <v>36.16</v>
      </c>
      <c r="F468" s="19">
        <f t="shared" si="70"/>
        <v>32.96</v>
      </c>
      <c r="G468" s="19" t="s">
        <v>259</v>
      </c>
      <c r="H468" s="19" t="s">
        <v>259</v>
      </c>
      <c r="I468" s="19" t="s">
        <v>259</v>
      </c>
      <c r="J468" s="20"/>
    </row>
    <row r="469" ht="22" customHeight="1" spans="1:10">
      <c r="A469" s="37"/>
      <c r="B469" s="16">
        <v>1416</v>
      </c>
      <c r="C469" s="26" t="s">
        <v>411</v>
      </c>
      <c r="D469" s="18">
        <v>28</v>
      </c>
      <c r="E469" s="19">
        <f t="shared" si="69"/>
        <v>31.64</v>
      </c>
      <c r="F469" s="19">
        <f t="shared" si="70"/>
        <v>28.84</v>
      </c>
      <c r="G469" s="19" t="s">
        <v>259</v>
      </c>
      <c r="H469" s="19" t="s">
        <v>259</v>
      </c>
      <c r="I469" s="19" t="s">
        <v>259</v>
      </c>
      <c r="J469" s="20"/>
    </row>
    <row r="470" ht="22" customHeight="1" spans="1:10">
      <c r="A470" s="37"/>
      <c r="B470" s="16">
        <v>1417</v>
      </c>
      <c r="C470" s="26" t="s">
        <v>412</v>
      </c>
      <c r="D470" s="18">
        <v>47</v>
      </c>
      <c r="E470" s="19">
        <f t="shared" si="69"/>
        <v>53.11</v>
      </c>
      <c r="F470" s="19">
        <f t="shared" si="70"/>
        <v>48.41</v>
      </c>
      <c r="G470" s="19" t="s">
        <v>259</v>
      </c>
      <c r="H470" s="19" t="s">
        <v>259</v>
      </c>
      <c r="I470" s="19" t="s">
        <v>259</v>
      </c>
      <c r="J470" s="20"/>
    </row>
    <row r="471" ht="22" customHeight="1" spans="1:10">
      <c r="A471" s="37"/>
      <c r="B471" s="16">
        <v>1418</v>
      </c>
      <c r="C471" s="26" t="s">
        <v>413</v>
      </c>
      <c r="D471" s="18">
        <v>188</v>
      </c>
      <c r="E471" s="19">
        <f t="shared" si="69"/>
        <v>212.44</v>
      </c>
      <c r="F471" s="19">
        <f t="shared" si="70"/>
        <v>193.64</v>
      </c>
      <c r="G471" s="19" t="s">
        <v>259</v>
      </c>
      <c r="H471" s="19" t="s">
        <v>259</v>
      </c>
      <c r="I471" s="19" t="s">
        <v>259</v>
      </c>
      <c r="J471" s="20"/>
    </row>
    <row r="472" ht="22" customHeight="1" spans="1:10">
      <c r="A472" s="37"/>
      <c r="B472" s="16">
        <v>1419</v>
      </c>
      <c r="C472" s="26" t="s">
        <v>414</v>
      </c>
      <c r="D472" s="18">
        <v>260</v>
      </c>
      <c r="E472" s="19">
        <f t="shared" si="69"/>
        <v>293.8</v>
      </c>
      <c r="F472" s="19">
        <f t="shared" si="70"/>
        <v>267.8</v>
      </c>
      <c r="G472" s="19" t="s">
        <v>259</v>
      </c>
      <c r="H472" s="19" t="s">
        <v>259</v>
      </c>
      <c r="I472" s="19" t="s">
        <v>259</v>
      </c>
      <c r="J472" s="20"/>
    </row>
    <row r="473" ht="22" customHeight="1" spans="1:10">
      <c r="A473" s="37"/>
      <c r="B473" s="16">
        <v>1420</v>
      </c>
      <c r="C473" s="26" t="s">
        <v>415</v>
      </c>
      <c r="D473" s="18">
        <v>376</v>
      </c>
      <c r="E473" s="19">
        <f t="shared" si="69"/>
        <v>424.88</v>
      </c>
      <c r="F473" s="19">
        <f t="shared" si="70"/>
        <v>387.28</v>
      </c>
      <c r="G473" s="19" t="s">
        <v>259</v>
      </c>
      <c r="H473" s="19" t="s">
        <v>259</v>
      </c>
      <c r="I473" s="19" t="s">
        <v>259</v>
      </c>
      <c r="J473" s="20"/>
    </row>
    <row r="474" ht="22" customHeight="1" spans="1:10">
      <c r="A474" s="37"/>
      <c r="B474" s="16">
        <v>1421</v>
      </c>
      <c r="C474" s="26" t="s">
        <v>416</v>
      </c>
      <c r="D474" s="18">
        <v>282</v>
      </c>
      <c r="E474" s="19">
        <f t="shared" si="69"/>
        <v>318.66</v>
      </c>
      <c r="F474" s="19">
        <f t="shared" si="70"/>
        <v>290.46</v>
      </c>
      <c r="G474" s="19" t="s">
        <v>259</v>
      </c>
      <c r="H474" s="19" t="s">
        <v>259</v>
      </c>
      <c r="I474" s="19" t="s">
        <v>259</v>
      </c>
      <c r="J474" s="20"/>
    </row>
    <row r="475" ht="22" customHeight="1" spans="1:10">
      <c r="A475" s="37"/>
      <c r="B475" s="16">
        <v>1422</v>
      </c>
      <c r="C475" s="26" t="s">
        <v>417</v>
      </c>
      <c r="D475" s="18">
        <v>188</v>
      </c>
      <c r="E475" s="19">
        <f t="shared" si="69"/>
        <v>212.44</v>
      </c>
      <c r="F475" s="19">
        <f t="shared" si="70"/>
        <v>193.64</v>
      </c>
      <c r="G475" s="19" t="s">
        <v>259</v>
      </c>
      <c r="H475" s="19" t="s">
        <v>259</v>
      </c>
      <c r="I475" s="19" t="s">
        <v>259</v>
      </c>
      <c r="J475" s="20"/>
    </row>
    <row r="476" ht="22" customHeight="1" spans="1:10">
      <c r="A476" s="37"/>
      <c r="B476" s="16">
        <v>1423</v>
      </c>
      <c r="C476" s="26" t="s">
        <v>418</v>
      </c>
      <c r="D476" s="18">
        <v>525</v>
      </c>
      <c r="E476" s="19">
        <f t="shared" si="69"/>
        <v>593.25</v>
      </c>
      <c r="F476" s="19">
        <f t="shared" si="70"/>
        <v>540.75</v>
      </c>
      <c r="G476" s="19" t="s">
        <v>259</v>
      </c>
      <c r="H476" s="19" t="s">
        <v>259</v>
      </c>
      <c r="I476" s="19" t="s">
        <v>259</v>
      </c>
      <c r="J476" s="20"/>
    </row>
    <row r="477" ht="22" customHeight="1" spans="1:10">
      <c r="A477" s="37"/>
      <c r="B477" s="16">
        <v>1424</v>
      </c>
      <c r="C477" s="26" t="s">
        <v>419</v>
      </c>
      <c r="D477" s="18">
        <v>846</v>
      </c>
      <c r="E477" s="19">
        <f t="shared" si="69"/>
        <v>955.98</v>
      </c>
      <c r="F477" s="19">
        <f t="shared" si="70"/>
        <v>871.38</v>
      </c>
      <c r="G477" s="19" t="s">
        <v>259</v>
      </c>
      <c r="H477" s="19" t="s">
        <v>259</v>
      </c>
      <c r="I477" s="19" t="s">
        <v>259</v>
      </c>
      <c r="J477" s="20"/>
    </row>
    <row r="478" ht="22" customHeight="1" spans="1:10">
      <c r="A478" s="37"/>
      <c r="B478" s="16">
        <v>1425</v>
      </c>
      <c r="C478" s="26" t="s">
        <v>420</v>
      </c>
      <c r="D478" s="18">
        <v>254</v>
      </c>
      <c r="E478" s="19">
        <f t="shared" si="69"/>
        <v>287.02</v>
      </c>
      <c r="F478" s="19">
        <f t="shared" si="70"/>
        <v>261.62</v>
      </c>
      <c r="G478" s="19" t="s">
        <v>259</v>
      </c>
      <c r="H478" s="19" t="s">
        <v>259</v>
      </c>
      <c r="I478" s="19" t="s">
        <v>259</v>
      </c>
      <c r="J478" s="20"/>
    </row>
    <row r="479" ht="22" customHeight="1" spans="1:10">
      <c r="A479" s="37"/>
      <c r="B479" s="16">
        <v>1426</v>
      </c>
      <c r="C479" s="26" t="s">
        <v>421</v>
      </c>
      <c r="D479" s="18">
        <v>676</v>
      </c>
      <c r="E479" s="19">
        <f t="shared" si="69"/>
        <v>763.88</v>
      </c>
      <c r="F479" s="19">
        <f t="shared" si="70"/>
        <v>696.28</v>
      </c>
      <c r="G479" s="19" t="s">
        <v>259</v>
      </c>
      <c r="H479" s="19" t="s">
        <v>259</v>
      </c>
      <c r="I479" s="19" t="s">
        <v>259</v>
      </c>
      <c r="J479" s="20"/>
    </row>
    <row r="480" ht="22" customHeight="1" spans="1:10">
      <c r="A480" s="37"/>
      <c r="B480" s="16">
        <v>1427</v>
      </c>
      <c r="C480" s="26" t="s">
        <v>422</v>
      </c>
      <c r="D480" s="18">
        <v>846</v>
      </c>
      <c r="E480" s="19">
        <f t="shared" si="69"/>
        <v>955.98</v>
      </c>
      <c r="F480" s="19">
        <f t="shared" si="70"/>
        <v>871.38</v>
      </c>
      <c r="G480" s="19" t="s">
        <v>259</v>
      </c>
      <c r="H480" s="19" t="s">
        <v>259</v>
      </c>
      <c r="I480" s="19" t="s">
        <v>259</v>
      </c>
      <c r="J480" s="20"/>
    </row>
    <row r="481" ht="22" customHeight="1" spans="1:10">
      <c r="A481" s="37"/>
      <c r="B481" s="16">
        <v>1428</v>
      </c>
      <c r="C481" s="26" t="s">
        <v>423</v>
      </c>
      <c r="D481" s="18">
        <v>150</v>
      </c>
      <c r="E481" s="19">
        <f t="shared" si="69"/>
        <v>169.5</v>
      </c>
      <c r="F481" s="19">
        <f t="shared" si="70"/>
        <v>154.5</v>
      </c>
      <c r="G481" s="19" t="s">
        <v>259</v>
      </c>
      <c r="H481" s="19" t="s">
        <v>259</v>
      </c>
      <c r="I481" s="19" t="s">
        <v>259</v>
      </c>
      <c r="J481" s="20"/>
    </row>
    <row r="482" ht="22" customHeight="1" spans="1:10">
      <c r="A482" s="37"/>
      <c r="B482" s="16">
        <v>1429</v>
      </c>
      <c r="C482" s="26" t="s">
        <v>424</v>
      </c>
      <c r="D482" s="18">
        <v>256</v>
      </c>
      <c r="E482" s="19">
        <f t="shared" si="69"/>
        <v>289.28</v>
      </c>
      <c r="F482" s="19">
        <f t="shared" si="70"/>
        <v>263.68</v>
      </c>
      <c r="G482" s="19" t="s">
        <v>259</v>
      </c>
      <c r="H482" s="19" t="s">
        <v>259</v>
      </c>
      <c r="I482" s="19" t="s">
        <v>259</v>
      </c>
      <c r="J482" s="20"/>
    </row>
    <row r="483" ht="22" customHeight="1" spans="1:10">
      <c r="A483" s="37"/>
      <c r="B483" s="16">
        <v>1430</v>
      </c>
      <c r="C483" s="26" t="s">
        <v>425</v>
      </c>
      <c r="D483" s="18">
        <v>141</v>
      </c>
      <c r="E483" s="19">
        <f t="shared" si="69"/>
        <v>159.33</v>
      </c>
      <c r="F483" s="19">
        <f t="shared" si="70"/>
        <v>145.23</v>
      </c>
      <c r="G483" s="19" t="s">
        <v>259</v>
      </c>
      <c r="H483" s="19" t="s">
        <v>259</v>
      </c>
      <c r="I483" s="19" t="s">
        <v>259</v>
      </c>
      <c r="J483" s="20"/>
    </row>
    <row r="484" ht="22" customHeight="1" spans="1:10">
      <c r="A484" s="37"/>
      <c r="B484" s="16">
        <v>1431</v>
      </c>
      <c r="C484" s="26" t="s">
        <v>426</v>
      </c>
      <c r="D484" s="18">
        <v>376</v>
      </c>
      <c r="E484" s="19">
        <f t="shared" si="69"/>
        <v>424.88</v>
      </c>
      <c r="F484" s="19">
        <f t="shared" si="70"/>
        <v>387.28</v>
      </c>
      <c r="G484" s="19" t="s">
        <v>259</v>
      </c>
      <c r="H484" s="19" t="s">
        <v>259</v>
      </c>
      <c r="I484" s="19" t="s">
        <v>259</v>
      </c>
      <c r="J484" s="20"/>
    </row>
    <row r="485" ht="22" customHeight="1" spans="1:10">
      <c r="A485" s="37"/>
      <c r="B485" s="16">
        <v>1432</v>
      </c>
      <c r="C485" s="26" t="s">
        <v>427</v>
      </c>
      <c r="D485" s="18">
        <v>376</v>
      </c>
      <c r="E485" s="19">
        <f t="shared" si="69"/>
        <v>424.88</v>
      </c>
      <c r="F485" s="19">
        <f t="shared" si="70"/>
        <v>387.28</v>
      </c>
      <c r="G485" s="19" t="s">
        <v>259</v>
      </c>
      <c r="H485" s="19" t="s">
        <v>259</v>
      </c>
      <c r="I485" s="19" t="s">
        <v>259</v>
      </c>
      <c r="J485" s="20"/>
    </row>
    <row r="486" ht="22" customHeight="1" spans="1:10">
      <c r="A486" s="37" t="s">
        <v>461</v>
      </c>
      <c r="B486" s="16">
        <v>1433</v>
      </c>
      <c r="C486" s="26" t="s">
        <v>428</v>
      </c>
      <c r="D486" s="18">
        <v>188</v>
      </c>
      <c r="E486" s="19">
        <f t="shared" si="69"/>
        <v>212.44</v>
      </c>
      <c r="F486" s="19">
        <f t="shared" si="70"/>
        <v>193.64</v>
      </c>
      <c r="G486" s="19" t="s">
        <v>259</v>
      </c>
      <c r="H486" s="19" t="s">
        <v>259</v>
      </c>
      <c r="I486" s="19" t="s">
        <v>259</v>
      </c>
      <c r="J486" s="20"/>
    </row>
    <row r="487" ht="22" customHeight="1" spans="1:10">
      <c r="A487" s="37"/>
      <c r="B487" s="16">
        <v>1434</v>
      </c>
      <c r="C487" s="26" t="s">
        <v>429</v>
      </c>
      <c r="D487" s="18">
        <v>188</v>
      </c>
      <c r="E487" s="19">
        <f t="shared" ref="E487:E518" si="71">$D487*1.13</f>
        <v>212.44</v>
      </c>
      <c r="F487" s="19">
        <f t="shared" ref="F487:F518" si="72">$D487*1.03</f>
        <v>193.64</v>
      </c>
      <c r="G487" s="19" t="s">
        <v>259</v>
      </c>
      <c r="H487" s="19" t="s">
        <v>259</v>
      </c>
      <c r="I487" s="19" t="s">
        <v>259</v>
      </c>
      <c r="J487" s="20"/>
    </row>
    <row r="488" ht="22" customHeight="1" spans="1:10">
      <c r="A488" s="37"/>
      <c r="B488" s="16">
        <v>1435</v>
      </c>
      <c r="C488" s="26" t="s">
        <v>430</v>
      </c>
      <c r="D488" s="18">
        <v>500</v>
      </c>
      <c r="E488" s="19">
        <f t="shared" si="71"/>
        <v>565</v>
      </c>
      <c r="F488" s="19">
        <f t="shared" si="72"/>
        <v>515</v>
      </c>
      <c r="G488" s="19" t="s">
        <v>259</v>
      </c>
      <c r="H488" s="19" t="s">
        <v>259</v>
      </c>
      <c r="I488" s="19" t="s">
        <v>259</v>
      </c>
      <c r="J488" s="20"/>
    </row>
    <row r="489" ht="22" customHeight="1" spans="1:10">
      <c r="A489" s="37"/>
      <c r="B489" s="16">
        <v>1436</v>
      </c>
      <c r="C489" s="26" t="s">
        <v>431</v>
      </c>
      <c r="D489" s="18">
        <v>376</v>
      </c>
      <c r="E489" s="19">
        <f t="shared" si="71"/>
        <v>424.88</v>
      </c>
      <c r="F489" s="19">
        <f t="shared" si="72"/>
        <v>387.28</v>
      </c>
      <c r="G489" s="19" t="s">
        <v>259</v>
      </c>
      <c r="H489" s="19" t="s">
        <v>259</v>
      </c>
      <c r="I489" s="19" t="s">
        <v>259</v>
      </c>
      <c r="J489" s="20"/>
    </row>
    <row r="490" ht="22" customHeight="1" spans="1:10">
      <c r="A490" s="37"/>
      <c r="B490" s="16">
        <v>1437</v>
      </c>
      <c r="C490" s="26" t="s">
        <v>432</v>
      </c>
      <c r="D490" s="18">
        <v>188</v>
      </c>
      <c r="E490" s="19">
        <f t="shared" si="71"/>
        <v>212.44</v>
      </c>
      <c r="F490" s="19">
        <f t="shared" si="72"/>
        <v>193.64</v>
      </c>
      <c r="G490" s="19" t="s">
        <v>259</v>
      </c>
      <c r="H490" s="19" t="s">
        <v>259</v>
      </c>
      <c r="I490" s="19" t="s">
        <v>259</v>
      </c>
      <c r="J490" s="20"/>
    </row>
    <row r="491" ht="22" customHeight="1" spans="1:10">
      <c r="A491" s="37"/>
      <c r="B491" s="16">
        <v>1438</v>
      </c>
      <c r="C491" s="26" t="s">
        <v>433</v>
      </c>
      <c r="D491" s="18">
        <v>376</v>
      </c>
      <c r="E491" s="19">
        <f t="shared" si="71"/>
        <v>424.88</v>
      </c>
      <c r="F491" s="19">
        <f t="shared" si="72"/>
        <v>387.28</v>
      </c>
      <c r="G491" s="19" t="s">
        <v>259</v>
      </c>
      <c r="H491" s="19" t="s">
        <v>259</v>
      </c>
      <c r="I491" s="19" t="s">
        <v>259</v>
      </c>
      <c r="J491" s="20"/>
    </row>
    <row r="492" ht="22" customHeight="1" spans="1:10">
      <c r="A492" s="37"/>
      <c r="B492" s="16">
        <v>1439</v>
      </c>
      <c r="C492" s="26" t="s">
        <v>434</v>
      </c>
      <c r="D492" s="18">
        <v>376</v>
      </c>
      <c r="E492" s="19">
        <f t="shared" si="71"/>
        <v>424.88</v>
      </c>
      <c r="F492" s="19">
        <f t="shared" si="72"/>
        <v>387.28</v>
      </c>
      <c r="G492" s="19" t="s">
        <v>259</v>
      </c>
      <c r="H492" s="19" t="s">
        <v>259</v>
      </c>
      <c r="I492" s="19" t="s">
        <v>259</v>
      </c>
      <c r="J492" s="20"/>
    </row>
    <row r="493" ht="22" customHeight="1" spans="1:10">
      <c r="A493" s="37"/>
      <c r="B493" s="16">
        <v>1440</v>
      </c>
      <c r="C493" s="26" t="s">
        <v>435</v>
      </c>
      <c r="D493" s="18">
        <v>169</v>
      </c>
      <c r="E493" s="19">
        <f t="shared" si="71"/>
        <v>190.97</v>
      </c>
      <c r="F493" s="19">
        <f t="shared" si="72"/>
        <v>174.07</v>
      </c>
      <c r="G493" s="19" t="s">
        <v>259</v>
      </c>
      <c r="H493" s="19" t="s">
        <v>259</v>
      </c>
      <c r="I493" s="19" t="s">
        <v>259</v>
      </c>
      <c r="J493" s="20"/>
    </row>
    <row r="494" ht="22" customHeight="1" spans="1:10">
      <c r="A494" s="37"/>
      <c r="B494" s="16">
        <v>1441</v>
      </c>
      <c r="C494" s="26" t="s">
        <v>436</v>
      </c>
      <c r="D494" s="18">
        <v>253</v>
      </c>
      <c r="E494" s="19">
        <f t="shared" si="71"/>
        <v>285.89</v>
      </c>
      <c r="F494" s="19">
        <f t="shared" si="72"/>
        <v>260.59</v>
      </c>
      <c r="G494" s="19" t="s">
        <v>259</v>
      </c>
      <c r="H494" s="19" t="s">
        <v>259</v>
      </c>
      <c r="I494" s="19" t="s">
        <v>259</v>
      </c>
      <c r="J494" s="20"/>
    </row>
    <row r="495" ht="22" customHeight="1" spans="1:10">
      <c r="A495" s="37"/>
      <c r="B495" s="16">
        <v>1442</v>
      </c>
      <c r="C495" s="26" t="s">
        <v>437</v>
      </c>
      <c r="D495" s="18">
        <v>141</v>
      </c>
      <c r="E495" s="19">
        <f t="shared" si="71"/>
        <v>159.33</v>
      </c>
      <c r="F495" s="19">
        <f t="shared" si="72"/>
        <v>145.23</v>
      </c>
      <c r="G495" s="19" t="s">
        <v>259</v>
      </c>
      <c r="H495" s="19" t="s">
        <v>259</v>
      </c>
      <c r="I495" s="19" t="s">
        <v>259</v>
      </c>
      <c r="J495" s="20"/>
    </row>
    <row r="496" ht="38" customHeight="1" spans="1:10">
      <c r="A496" s="37"/>
      <c r="B496" s="16">
        <v>1443</v>
      </c>
      <c r="C496" s="26" t="s">
        <v>438</v>
      </c>
      <c r="D496" s="18">
        <v>282</v>
      </c>
      <c r="E496" s="19">
        <f t="shared" si="71"/>
        <v>318.66</v>
      </c>
      <c r="F496" s="19">
        <f t="shared" si="72"/>
        <v>290.46</v>
      </c>
      <c r="G496" s="19" t="s">
        <v>259</v>
      </c>
      <c r="H496" s="19" t="s">
        <v>259</v>
      </c>
      <c r="I496" s="19" t="s">
        <v>259</v>
      </c>
      <c r="J496" s="20"/>
    </row>
    <row r="497" ht="22" customHeight="1" spans="1:10">
      <c r="A497" s="37"/>
      <c r="B497" s="16">
        <v>1444</v>
      </c>
      <c r="C497" s="26" t="s">
        <v>439</v>
      </c>
      <c r="D497" s="18">
        <v>188</v>
      </c>
      <c r="E497" s="19">
        <f t="shared" si="71"/>
        <v>212.44</v>
      </c>
      <c r="F497" s="19">
        <f t="shared" si="72"/>
        <v>193.64</v>
      </c>
      <c r="G497" s="19" t="s">
        <v>259</v>
      </c>
      <c r="H497" s="19" t="s">
        <v>259</v>
      </c>
      <c r="I497" s="19" t="s">
        <v>259</v>
      </c>
      <c r="J497" s="20"/>
    </row>
    <row r="498" ht="22" customHeight="1" spans="1:10">
      <c r="A498" s="37"/>
      <c r="B498" s="16">
        <v>1445</v>
      </c>
      <c r="C498" s="26" t="s">
        <v>440</v>
      </c>
      <c r="D498" s="18">
        <v>188</v>
      </c>
      <c r="E498" s="19">
        <f t="shared" si="71"/>
        <v>212.44</v>
      </c>
      <c r="F498" s="19">
        <f t="shared" si="72"/>
        <v>193.64</v>
      </c>
      <c r="G498" s="19" t="s">
        <v>259</v>
      </c>
      <c r="H498" s="19" t="s">
        <v>259</v>
      </c>
      <c r="I498" s="19" t="s">
        <v>259</v>
      </c>
      <c r="J498" s="20"/>
    </row>
    <row r="499" ht="22" customHeight="1" spans="1:10">
      <c r="A499" s="37"/>
      <c r="B499" s="16">
        <v>1446</v>
      </c>
      <c r="C499" s="26" t="s">
        <v>441</v>
      </c>
      <c r="D499" s="18">
        <v>282</v>
      </c>
      <c r="E499" s="19">
        <f t="shared" si="71"/>
        <v>318.66</v>
      </c>
      <c r="F499" s="19">
        <f t="shared" si="72"/>
        <v>290.46</v>
      </c>
      <c r="G499" s="19" t="s">
        <v>259</v>
      </c>
      <c r="H499" s="19" t="s">
        <v>259</v>
      </c>
      <c r="I499" s="19" t="s">
        <v>259</v>
      </c>
      <c r="J499" s="20"/>
    </row>
    <row r="500" ht="22" customHeight="1" spans="1:10">
      <c r="A500" s="37"/>
      <c r="B500" s="16">
        <v>1447</v>
      </c>
      <c r="C500" s="26" t="s">
        <v>442</v>
      </c>
      <c r="D500" s="18">
        <v>752</v>
      </c>
      <c r="E500" s="19">
        <f t="shared" si="71"/>
        <v>849.76</v>
      </c>
      <c r="F500" s="19">
        <f t="shared" si="72"/>
        <v>774.56</v>
      </c>
      <c r="G500" s="19" t="s">
        <v>259</v>
      </c>
      <c r="H500" s="19" t="s">
        <v>259</v>
      </c>
      <c r="I500" s="19" t="s">
        <v>259</v>
      </c>
      <c r="J500" s="20"/>
    </row>
    <row r="501" ht="22" customHeight="1" spans="1:10">
      <c r="A501" s="37"/>
      <c r="B501" s="16">
        <v>1448</v>
      </c>
      <c r="C501" s="26" t="s">
        <v>443</v>
      </c>
      <c r="D501" s="18">
        <v>2030</v>
      </c>
      <c r="E501" s="19">
        <f t="shared" si="71"/>
        <v>2293.9</v>
      </c>
      <c r="F501" s="19">
        <f t="shared" si="72"/>
        <v>2090.9</v>
      </c>
      <c r="G501" s="19" t="s">
        <v>259</v>
      </c>
      <c r="H501" s="19" t="s">
        <v>259</v>
      </c>
      <c r="I501" s="19" t="s">
        <v>259</v>
      </c>
      <c r="J501" s="20"/>
    </row>
    <row r="502" ht="22" customHeight="1" spans="1:10">
      <c r="A502" s="37"/>
      <c r="B502" s="16">
        <v>1449</v>
      </c>
      <c r="C502" s="26" t="s">
        <v>444</v>
      </c>
      <c r="D502" s="18">
        <v>2961</v>
      </c>
      <c r="E502" s="19">
        <f t="shared" si="71"/>
        <v>3345.93</v>
      </c>
      <c r="F502" s="19">
        <f t="shared" si="72"/>
        <v>3049.83</v>
      </c>
      <c r="G502" s="19" t="s">
        <v>259</v>
      </c>
      <c r="H502" s="19" t="s">
        <v>259</v>
      </c>
      <c r="I502" s="19" t="s">
        <v>259</v>
      </c>
      <c r="J502" s="20"/>
    </row>
    <row r="503" ht="22" customHeight="1" spans="1:10">
      <c r="A503" s="37"/>
      <c r="B503" s="16">
        <v>1450</v>
      </c>
      <c r="C503" s="26" t="s">
        <v>445</v>
      </c>
      <c r="D503" s="18">
        <v>3950</v>
      </c>
      <c r="E503" s="19">
        <f t="shared" si="71"/>
        <v>4463.5</v>
      </c>
      <c r="F503" s="19">
        <f t="shared" si="72"/>
        <v>4068.5</v>
      </c>
      <c r="G503" s="19" t="s">
        <v>259</v>
      </c>
      <c r="H503" s="19" t="s">
        <v>259</v>
      </c>
      <c r="I503" s="19" t="s">
        <v>259</v>
      </c>
      <c r="J503" s="20"/>
    </row>
    <row r="504" ht="22" customHeight="1" spans="1:10">
      <c r="A504" s="37"/>
      <c r="B504" s="16">
        <v>1451</v>
      </c>
      <c r="C504" s="26" t="s">
        <v>446</v>
      </c>
      <c r="D504" s="18">
        <v>376</v>
      </c>
      <c r="E504" s="19">
        <f t="shared" si="71"/>
        <v>424.88</v>
      </c>
      <c r="F504" s="19">
        <f t="shared" si="72"/>
        <v>387.28</v>
      </c>
      <c r="G504" s="19" t="s">
        <v>259</v>
      </c>
      <c r="H504" s="19" t="s">
        <v>259</v>
      </c>
      <c r="I504" s="19" t="s">
        <v>259</v>
      </c>
      <c r="J504" s="20"/>
    </row>
    <row r="505" ht="22" customHeight="1" spans="1:10">
      <c r="A505" s="37"/>
      <c r="B505" s="16">
        <v>1452</v>
      </c>
      <c r="C505" s="26" t="s">
        <v>447</v>
      </c>
      <c r="D505" s="18">
        <v>376</v>
      </c>
      <c r="E505" s="19">
        <f t="shared" si="71"/>
        <v>424.88</v>
      </c>
      <c r="F505" s="19">
        <f t="shared" si="72"/>
        <v>387.28</v>
      </c>
      <c r="G505" s="19" t="s">
        <v>259</v>
      </c>
      <c r="H505" s="19" t="s">
        <v>259</v>
      </c>
      <c r="I505" s="19" t="s">
        <v>259</v>
      </c>
      <c r="J505" s="20"/>
    </row>
    <row r="506" ht="22" customHeight="1" spans="1:10">
      <c r="A506" s="37"/>
      <c r="B506" s="16">
        <v>1453</v>
      </c>
      <c r="C506" s="26" t="s">
        <v>448</v>
      </c>
      <c r="D506" s="18">
        <v>141</v>
      </c>
      <c r="E506" s="19">
        <f t="shared" si="71"/>
        <v>159.33</v>
      </c>
      <c r="F506" s="19">
        <f t="shared" si="72"/>
        <v>145.23</v>
      </c>
      <c r="G506" s="19" t="s">
        <v>259</v>
      </c>
      <c r="H506" s="19" t="s">
        <v>259</v>
      </c>
      <c r="I506" s="19" t="s">
        <v>259</v>
      </c>
      <c r="J506" s="20"/>
    </row>
    <row r="507" ht="22" customHeight="1" spans="1:10">
      <c r="A507" s="37"/>
      <c r="B507" s="16">
        <v>1454</v>
      </c>
      <c r="C507" s="26" t="s">
        <v>449</v>
      </c>
      <c r="D507" s="18">
        <v>141</v>
      </c>
      <c r="E507" s="19">
        <f t="shared" si="71"/>
        <v>159.33</v>
      </c>
      <c r="F507" s="19">
        <f t="shared" si="72"/>
        <v>145.23</v>
      </c>
      <c r="G507" s="19" t="s">
        <v>259</v>
      </c>
      <c r="H507" s="19" t="s">
        <v>259</v>
      </c>
      <c r="I507" s="19" t="s">
        <v>259</v>
      </c>
      <c r="J507" s="20"/>
    </row>
    <row r="508" ht="22" customHeight="1" spans="1:10">
      <c r="A508" s="37"/>
      <c r="B508" s="16">
        <v>1455</v>
      </c>
      <c r="C508" s="26" t="s">
        <v>450</v>
      </c>
      <c r="D508" s="18">
        <v>94</v>
      </c>
      <c r="E508" s="19">
        <f t="shared" si="71"/>
        <v>106.22</v>
      </c>
      <c r="F508" s="19">
        <f t="shared" si="72"/>
        <v>96.82</v>
      </c>
      <c r="G508" s="19" t="s">
        <v>259</v>
      </c>
      <c r="H508" s="19" t="s">
        <v>259</v>
      </c>
      <c r="I508" s="19" t="s">
        <v>259</v>
      </c>
      <c r="J508" s="20"/>
    </row>
    <row r="509" ht="22" customHeight="1" spans="1:10">
      <c r="A509" s="37"/>
      <c r="B509" s="16">
        <v>1456</v>
      </c>
      <c r="C509" s="26" t="s">
        <v>451</v>
      </c>
      <c r="D509" s="18">
        <v>188</v>
      </c>
      <c r="E509" s="19">
        <f t="shared" si="71"/>
        <v>212.44</v>
      </c>
      <c r="F509" s="19">
        <f t="shared" si="72"/>
        <v>193.64</v>
      </c>
      <c r="G509" s="19" t="s">
        <v>259</v>
      </c>
      <c r="H509" s="19" t="s">
        <v>259</v>
      </c>
      <c r="I509" s="19" t="s">
        <v>259</v>
      </c>
      <c r="J509" s="20"/>
    </row>
    <row r="510" ht="22" customHeight="1" spans="1:10">
      <c r="A510" s="37"/>
      <c r="B510" s="16">
        <v>1457</v>
      </c>
      <c r="C510" s="26" t="s">
        <v>452</v>
      </c>
      <c r="D510" s="18">
        <v>94</v>
      </c>
      <c r="E510" s="19">
        <f t="shared" si="71"/>
        <v>106.22</v>
      </c>
      <c r="F510" s="19">
        <f t="shared" si="72"/>
        <v>96.82</v>
      </c>
      <c r="G510" s="19" t="s">
        <v>259</v>
      </c>
      <c r="H510" s="19" t="s">
        <v>259</v>
      </c>
      <c r="I510" s="19" t="s">
        <v>259</v>
      </c>
      <c r="J510" s="20"/>
    </row>
    <row r="511" ht="22" customHeight="1" spans="1:10">
      <c r="A511" s="37"/>
      <c r="B511" s="16">
        <v>1458</v>
      </c>
      <c r="C511" s="26" t="s">
        <v>453</v>
      </c>
      <c r="D511" s="18">
        <v>564</v>
      </c>
      <c r="E511" s="19">
        <f t="shared" si="71"/>
        <v>637.32</v>
      </c>
      <c r="F511" s="19">
        <f t="shared" si="72"/>
        <v>580.92</v>
      </c>
      <c r="G511" s="19" t="s">
        <v>259</v>
      </c>
      <c r="H511" s="19" t="s">
        <v>259</v>
      </c>
      <c r="I511" s="19" t="s">
        <v>259</v>
      </c>
      <c r="J511" s="20"/>
    </row>
    <row r="512" ht="22" customHeight="1" spans="1:10">
      <c r="A512" s="37"/>
      <c r="B512" s="16">
        <v>1459</v>
      </c>
      <c r="C512" s="26" t="s">
        <v>454</v>
      </c>
      <c r="D512" s="18">
        <v>1369</v>
      </c>
      <c r="E512" s="19">
        <f t="shared" si="71"/>
        <v>1546.97</v>
      </c>
      <c r="F512" s="19">
        <f t="shared" si="72"/>
        <v>1410.07</v>
      </c>
      <c r="G512" s="19" t="s">
        <v>259</v>
      </c>
      <c r="H512" s="19" t="s">
        <v>259</v>
      </c>
      <c r="I512" s="19" t="s">
        <v>259</v>
      </c>
      <c r="J512" s="20"/>
    </row>
    <row r="513" ht="22" customHeight="1" spans="1:10">
      <c r="A513" s="37"/>
      <c r="B513" s="16">
        <v>1460</v>
      </c>
      <c r="C513" s="26" t="s">
        <v>455</v>
      </c>
      <c r="D513" s="18">
        <v>3760</v>
      </c>
      <c r="E513" s="19">
        <f t="shared" si="71"/>
        <v>4248.8</v>
      </c>
      <c r="F513" s="19">
        <f t="shared" si="72"/>
        <v>3872.8</v>
      </c>
      <c r="G513" s="19" t="s">
        <v>259</v>
      </c>
      <c r="H513" s="19" t="s">
        <v>259</v>
      </c>
      <c r="I513" s="19" t="s">
        <v>259</v>
      </c>
      <c r="J513" s="20"/>
    </row>
    <row r="514" ht="44" customHeight="1" spans="1:10">
      <c r="A514" s="37"/>
      <c r="B514" s="16">
        <v>1461</v>
      </c>
      <c r="C514" s="26" t="s">
        <v>456</v>
      </c>
      <c r="D514" s="18">
        <v>5100</v>
      </c>
      <c r="E514" s="19">
        <f t="shared" si="71"/>
        <v>5763</v>
      </c>
      <c r="F514" s="19">
        <f t="shared" si="72"/>
        <v>5253</v>
      </c>
      <c r="G514" s="19" t="s">
        <v>259</v>
      </c>
      <c r="H514" s="19" t="s">
        <v>259</v>
      </c>
      <c r="I514" s="19" t="s">
        <v>259</v>
      </c>
      <c r="J514" s="20"/>
    </row>
    <row r="515" ht="22" customHeight="1" spans="1:10">
      <c r="A515" s="37"/>
      <c r="B515" s="16">
        <v>1462</v>
      </c>
      <c r="C515" s="26" t="s">
        <v>457</v>
      </c>
      <c r="D515" s="18">
        <v>423</v>
      </c>
      <c r="E515" s="19">
        <f t="shared" si="71"/>
        <v>477.99</v>
      </c>
      <c r="F515" s="19">
        <f t="shared" si="72"/>
        <v>435.69</v>
      </c>
      <c r="G515" s="19" t="s">
        <v>259</v>
      </c>
      <c r="H515" s="19" t="s">
        <v>259</v>
      </c>
      <c r="I515" s="19" t="s">
        <v>259</v>
      </c>
      <c r="J515" s="20"/>
    </row>
    <row r="516" ht="22" customHeight="1" spans="1:10">
      <c r="A516" s="37"/>
      <c r="B516" s="16">
        <v>1463</v>
      </c>
      <c r="C516" s="26" t="s">
        <v>458</v>
      </c>
      <c r="D516" s="18">
        <v>282</v>
      </c>
      <c r="E516" s="19">
        <f t="shared" si="71"/>
        <v>318.66</v>
      </c>
      <c r="F516" s="19">
        <f t="shared" si="72"/>
        <v>290.46</v>
      </c>
      <c r="G516" s="19" t="s">
        <v>259</v>
      </c>
      <c r="H516" s="19" t="s">
        <v>259</v>
      </c>
      <c r="I516" s="19" t="s">
        <v>259</v>
      </c>
      <c r="J516" s="20"/>
    </row>
    <row r="517" ht="22" customHeight="1" spans="1:10">
      <c r="A517" s="37"/>
      <c r="B517" s="16">
        <v>1464</v>
      </c>
      <c r="C517" s="26" t="s">
        <v>459</v>
      </c>
      <c r="D517" s="18">
        <v>380</v>
      </c>
      <c r="E517" s="19">
        <f t="shared" si="71"/>
        <v>429.4</v>
      </c>
      <c r="F517" s="19">
        <f t="shared" si="72"/>
        <v>391.4</v>
      </c>
      <c r="G517" s="19" t="s">
        <v>259</v>
      </c>
      <c r="H517" s="19" t="s">
        <v>259</v>
      </c>
      <c r="I517" s="19" t="s">
        <v>259</v>
      </c>
      <c r="J517" s="20"/>
    </row>
    <row r="518" ht="22" customHeight="1" spans="1:10">
      <c r="A518" s="37"/>
      <c r="B518" s="16">
        <v>1465</v>
      </c>
      <c r="C518" s="26" t="s">
        <v>460</v>
      </c>
      <c r="D518" s="38">
        <v>211</v>
      </c>
      <c r="E518" s="19">
        <f t="shared" si="71"/>
        <v>238.43</v>
      </c>
      <c r="F518" s="19">
        <f t="shared" si="72"/>
        <v>217.33</v>
      </c>
      <c r="G518" s="19" t="s">
        <v>259</v>
      </c>
      <c r="H518" s="19" t="s">
        <v>259</v>
      </c>
      <c r="I518" s="19" t="s">
        <v>259</v>
      </c>
      <c r="J518" s="20"/>
    </row>
    <row r="519" ht="21" customHeight="1" spans="1:10">
      <c r="A519" s="37"/>
      <c r="B519" s="16">
        <v>1466</v>
      </c>
      <c r="C519" s="39" t="s">
        <v>340</v>
      </c>
      <c r="D519" s="40">
        <f>E519*(1-13%)</f>
        <v>88.479</v>
      </c>
      <c r="E519" s="40">
        <v>101.7</v>
      </c>
      <c r="F519" s="40">
        <f>D519*(1+3%)</f>
        <v>91.13337</v>
      </c>
      <c r="G519" s="40" t="s">
        <v>259</v>
      </c>
      <c r="H519" s="40" t="s">
        <v>259</v>
      </c>
      <c r="I519" s="40" t="s">
        <v>259</v>
      </c>
      <c r="J519" s="41"/>
    </row>
    <row r="520" ht="21" customHeight="1" spans="1:10">
      <c r="A520" s="37"/>
      <c r="B520" s="16">
        <v>1467</v>
      </c>
      <c r="C520" s="39" t="s">
        <v>384</v>
      </c>
      <c r="D520" s="40" t="s">
        <v>259</v>
      </c>
      <c r="E520" s="40" t="s">
        <v>259</v>
      </c>
      <c r="F520" s="40" t="s">
        <v>259</v>
      </c>
      <c r="G520" s="40">
        <f>H520*(1-13%)</f>
        <v>420.7668</v>
      </c>
      <c r="H520" s="40">
        <v>483.64</v>
      </c>
      <c r="I520" s="40">
        <f>G520*(1+3%)</f>
        <v>433.389804</v>
      </c>
      <c r="J520" s="41"/>
    </row>
    <row r="521" ht="21" customHeight="1" spans="1:10">
      <c r="A521" s="37"/>
      <c r="B521" s="16">
        <v>1468</v>
      </c>
      <c r="C521" s="39" t="s">
        <v>385</v>
      </c>
      <c r="D521" s="40" t="s">
        <v>259</v>
      </c>
      <c r="E521" s="40" t="s">
        <v>259</v>
      </c>
      <c r="F521" s="40" t="s">
        <v>259</v>
      </c>
      <c r="G521" s="40">
        <f>H521*(1-13%)</f>
        <v>383.409</v>
      </c>
      <c r="H521" s="40">
        <v>440.7</v>
      </c>
      <c r="I521" s="40">
        <f>G521*(1+3%)</f>
        <v>394.91127</v>
      </c>
      <c r="J521" s="41"/>
    </row>
    <row r="522" ht="21" customHeight="1" spans="1:10">
      <c r="A522" s="37"/>
      <c r="B522" s="16">
        <v>1469</v>
      </c>
      <c r="C522" s="39" t="s">
        <v>359</v>
      </c>
      <c r="D522" s="40">
        <f>E522*(1-13%)</f>
        <v>336.2202</v>
      </c>
      <c r="E522" s="40">
        <v>386.46</v>
      </c>
      <c r="F522" s="40">
        <f>D522*(1+3%)</f>
        <v>346.306806</v>
      </c>
      <c r="G522" s="40" t="s">
        <v>259</v>
      </c>
      <c r="H522" s="40" t="s">
        <v>259</v>
      </c>
      <c r="I522" s="40" t="s">
        <v>259</v>
      </c>
      <c r="J522" s="41"/>
    </row>
    <row r="523" ht="21" customHeight="1" spans="1:10">
      <c r="A523" s="37"/>
      <c r="B523" s="16">
        <v>1470</v>
      </c>
      <c r="C523" s="39" t="s">
        <v>462</v>
      </c>
      <c r="D523" s="40">
        <f>E523*(1-13%)</f>
        <v>415.8513</v>
      </c>
      <c r="E523" s="40">
        <v>477.99</v>
      </c>
      <c r="F523" s="40">
        <f>D523*(1+3%)</f>
        <v>428.326839</v>
      </c>
      <c r="G523" s="40" t="s">
        <v>259</v>
      </c>
      <c r="H523" s="40" t="s">
        <v>259</v>
      </c>
      <c r="I523" s="40" t="s">
        <v>259</v>
      </c>
      <c r="J523" s="41"/>
    </row>
    <row r="524" ht="21" customHeight="1" spans="1:10">
      <c r="A524" s="37"/>
      <c r="B524" s="16">
        <v>1471</v>
      </c>
      <c r="C524" s="39" t="s">
        <v>463</v>
      </c>
      <c r="D524" s="40">
        <f>E524*(1-13%)</f>
        <v>336.2202</v>
      </c>
      <c r="E524" s="40">
        <v>386.46</v>
      </c>
      <c r="F524" s="40">
        <f>D524*(1+3%)</f>
        <v>346.306806</v>
      </c>
      <c r="G524" s="40" t="s">
        <v>259</v>
      </c>
      <c r="H524" s="40" t="s">
        <v>259</v>
      </c>
      <c r="I524" s="40" t="s">
        <v>259</v>
      </c>
      <c r="J524" s="41"/>
    </row>
    <row r="525" ht="21" customHeight="1" spans="1:10">
      <c r="A525" s="37"/>
      <c r="B525" s="16">
        <v>1472</v>
      </c>
      <c r="C525" s="39" t="s">
        <v>464</v>
      </c>
      <c r="D525" s="40">
        <f>E525*(1-13%)</f>
        <v>452.226</v>
      </c>
      <c r="E525" s="40">
        <v>519.8</v>
      </c>
      <c r="F525" s="40">
        <f>D525*(1+3%)</f>
        <v>465.79278</v>
      </c>
      <c r="G525" s="40" t="s">
        <v>259</v>
      </c>
      <c r="H525" s="40" t="s">
        <v>259</v>
      </c>
      <c r="I525" s="40" t="s">
        <v>259</v>
      </c>
      <c r="J525" s="41"/>
    </row>
    <row r="526" ht="21" customHeight="1" spans="1:10">
      <c r="A526" s="37"/>
      <c r="B526" s="16">
        <v>1473</v>
      </c>
      <c r="C526" s="39" t="s">
        <v>465</v>
      </c>
      <c r="D526" s="40" t="s">
        <v>259</v>
      </c>
      <c r="E526" s="40" t="s">
        <v>259</v>
      </c>
      <c r="F526" s="40" t="s">
        <v>259</v>
      </c>
      <c r="G526" s="40">
        <f>H526*(1-13%)</f>
        <v>108.141</v>
      </c>
      <c r="H526" s="40">
        <v>124.3</v>
      </c>
      <c r="I526" s="40">
        <f>G526*(1+3%)</f>
        <v>111.38523</v>
      </c>
      <c r="J526" s="41"/>
    </row>
    <row r="527" ht="21" customHeight="1" spans="1:10">
      <c r="A527" s="37"/>
      <c r="B527" s="16">
        <v>1474</v>
      </c>
      <c r="C527" s="39" t="s">
        <v>466</v>
      </c>
      <c r="D527" s="40" t="s">
        <v>259</v>
      </c>
      <c r="E527" s="40" t="s">
        <v>259</v>
      </c>
      <c r="F527" s="40" t="s">
        <v>259</v>
      </c>
      <c r="G527" s="40">
        <f>H527*(1-13%)</f>
        <v>38.3409</v>
      </c>
      <c r="H527" s="40">
        <v>44.07</v>
      </c>
      <c r="I527" s="40">
        <f>G527*(1+3%)</f>
        <v>39.491127</v>
      </c>
      <c r="J527" s="41"/>
    </row>
    <row r="528" ht="21" customHeight="1" spans="1:10">
      <c r="A528" s="37"/>
      <c r="B528" s="16">
        <v>1475</v>
      </c>
      <c r="C528" s="39" t="s">
        <v>467</v>
      </c>
      <c r="D528" s="40" t="s">
        <v>259</v>
      </c>
      <c r="E528" s="40" t="s">
        <v>259</v>
      </c>
      <c r="F528" s="40" t="s">
        <v>259</v>
      </c>
      <c r="G528" s="40">
        <f>H528*(1-13%)</f>
        <v>188.7552</v>
      </c>
      <c r="H528" s="40">
        <v>216.96</v>
      </c>
      <c r="I528" s="40">
        <f>G528*(1+3%)</f>
        <v>194.417856</v>
      </c>
      <c r="J528" s="41"/>
    </row>
    <row r="529" ht="21" customHeight="1" spans="1:10">
      <c r="A529" s="37"/>
      <c r="B529" s="16">
        <v>1476</v>
      </c>
      <c r="C529" s="39" t="s">
        <v>468</v>
      </c>
      <c r="D529" s="40">
        <f>E529*(1-13%)</f>
        <v>378.4935</v>
      </c>
      <c r="E529" s="40">
        <v>435.05</v>
      </c>
      <c r="F529" s="40">
        <f>D529*(1+3%)</f>
        <v>389.848305</v>
      </c>
      <c r="G529" s="40" t="s">
        <v>259</v>
      </c>
      <c r="H529" s="40"/>
      <c r="I529" s="40" t="s">
        <v>259</v>
      </c>
      <c r="J529" s="41"/>
    </row>
    <row r="530" ht="21" customHeight="1" spans="1:10">
      <c r="A530" s="37"/>
      <c r="B530" s="16">
        <v>1477</v>
      </c>
      <c r="C530" s="39" t="s">
        <v>353</v>
      </c>
      <c r="D530" s="40">
        <f t="shared" ref="D530:D541" si="73">E530*(1-13%)</f>
        <v>54.0705</v>
      </c>
      <c r="E530" s="40">
        <v>62.15</v>
      </c>
      <c r="F530" s="40">
        <f t="shared" ref="F530:F541" si="74">D530*(1+3%)</f>
        <v>55.692615</v>
      </c>
      <c r="G530" s="40">
        <f t="shared" ref="G530:G541" si="75">H530*(1-13%)</f>
        <v>54.0705</v>
      </c>
      <c r="H530" s="40">
        <v>62.15</v>
      </c>
      <c r="I530" s="40">
        <f t="shared" ref="I530:I541" si="76">G530*(1+3%)</f>
        <v>55.692615</v>
      </c>
      <c r="J530" s="41"/>
    </row>
    <row r="531" ht="21" customHeight="1" spans="1:10">
      <c r="A531" s="37"/>
      <c r="B531" s="16">
        <v>1478</v>
      </c>
      <c r="C531" s="39" t="s">
        <v>469</v>
      </c>
      <c r="D531" s="40">
        <f t="shared" si="73"/>
        <v>98.31</v>
      </c>
      <c r="E531" s="40">
        <v>113</v>
      </c>
      <c r="F531" s="40">
        <f t="shared" si="74"/>
        <v>101.2593</v>
      </c>
      <c r="G531" s="40" t="s">
        <v>259</v>
      </c>
      <c r="H531" s="40" t="s">
        <v>259</v>
      </c>
      <c r="I531" s="40" t="s">
        <v>259</v>
      </c>
      <c r="J531" s="41"/>
    </row>
    <row r="532" ht="21" customHeight="1" spans="1:10">
      <c r="A532" s="37"/>
      <c r="B532" s="16">
        <v>1479</v>
      </c>
      <c r="C532" s="39" t="s">
        <v>470</v>
      </c>
      <c r="D532" s="40">
        <f t="shared" si="73"/>
        <v>1044</v>
      </c>
      <c r="E532" s="40">
        <v>1200</v>
      </c>
      <c r="F532" s="40">
        <f t="shared" si="74"/>
        <v>1075.32</v>
      </c>
      <c r="G532" s="40">
        <f t="shared" si="75"/>
        <v>1044</v>
      </c>
      <c r="H532" s="40">
        <v>1200</v>
      </c>
      <c r="I532" s="40">
        <f t="shared" si="76"/>
        <v>1075.32</v>
      </c>
      <c r="J532" s="41"/>
    </row>
    <row r="533" ht="21" customHeight="1" spans="1:10">
      <c r="A533" s="37"/>
      <c r="B533" s="16">
        <v>1480</v>
      </c>
      <c r="C533" s="39" t="s">
        <v>471</v>
      </c>
      <c r="D533" s="40">
        <f t="shared" si="73"/>
        <v>151.3974</v>
      </c>
      <c r="E533" s="40">
        <v>174.02</v>
      </c>
      <c r="F533" s="40">
        <f t="shared" si="74"/>
        <v>155.939322</v>
      </c>
      <c r="G533" s="40">
        <f t="shared" si="75"/>
        <v>151.40001</v>
      </c>
      <c r="H533" s="40">
        <v>174.023</v>
      </c>
      <c r="I533" s="40">
        <f t="shared" si="76"/>
        <v>155.9420103</v>
      </c>
      <c r="J533" s="41"/>
    </row>
    <row r="534" ht="21" customHeight="1" spans="1:10">
      <c r="A534" s="37"/>
      <c r="B534" s="16">
        <v>1481</v>
      </c>
      <c r="C534" s="39" t="s">
        <v>472</v>
      </c>
      <c r="D534" s="40">
        <f t="shared" si="73"/>
        <v>226.113</v>
      </c>
      <c r="E534" s="40">
        <v>259.9</v>
      </c>
      <c r="F534" s="40">
        <f t="shared" si="74"/>
        <v>232.89639</v>
      </c>
      <c r="G534" s="40">
        <f t="shared" si="75"/>
        <v>226.113</v>
      </c>
      <c r="H534" s="40">
        <v>259.9</v>
      </c>
      <c r="I534" s="40">
        <f t="shared" si="76"/>
        <v>232.89639</v>
      </c>
      <c r="J534" s="41"/>
    </row>
    <row r="535" ht="21" customHeight="1" spans="1:10">
      <c r="A535" s="37"/>
      <c r="B535" s="16">
        <v>1482</v>
      </c>
      <c r="C535" s="39" t="s">
        <v>473</v>
      </c>
      <c r="D535" s="40">
        <f t="shared" si="73"/>
        <v>336.2202</v>
      </c>
      <c r="E535" s="40">
        <v>386.46</v>
      </c>
      <c r="F535" s="40">
        <f t="shared" si="74"/>
        <v>346.306806</v>
      </c>
      <c r="G535" s="40" t="s">
        <v>259</v>
      </c>
      <c r="H535" s="40" t="s">
        <v>259</v>
      </c>
      <c r="I535" s="40" t="s">
        <v>259</v>
      </c>
      <c r="J535" s="41"/>
    </row>
    <row r="536" ht="21" customHeight="1" spans="1:10">
      <c r="A536" s="42" t="s">
        <v>461</v>
      </c>
      <c r="B536" s="16">
        <v>1483</v>
      </c>
      <c r="C536" s="39" t="s">
        <v>474</v>
      </c>
      <c r="D536" s="40">
        <f t="shared" si="73"/>
        <v>98.31</v>
      </c>
      <c r="E536" s="40">
        <v>113</v>
      </c>
      <c r="F536" s="40">
        <f t="shared" si="74"/>
        <v>101.2593</v>
      </c>
      <c r="G536" s="40">
        <f t="shared" si="75"/>
        <v>98.31</v>
      </c>
      <c r="H536" s="40">
        <v>113</v>
      </c>
      <c r="I536" s="40">
        <f t="shared" si="76"/>
        <v>101.2593</v>
      </c>
      <c r="J536" s="41"/>
    </row>
    <row r="537" ht="21" customHeight="1" spans="1:10">
      <c r="A537" s="42"/>
      <c r="B537" s="16">
        <v>1484</v>
      </c>
      <c r="C537" s="39" t="s">
        <v>475</v>
      </c>
      <c r="D537" s="40">
        <f t="shared" si="73"/>
        <v>452.226</v>
      </c>
      <c r="E537" s="40">
        <v>519.8</v>
      </c>
      <c r="F537" s="40">
        <f t="shared" si="74"/>
        <v>465.79278</v>
      </c>
      <c r="G537" s="40">
        <f t="shared" si="75"/>
        <v>452.226</v>
      </c>
      <c r="H537" s="40">
        <v>519.8</v>
      </c>
      <c r="I537" s="40">
        <f t="shared" si="76"/>
        <v>465.79278</v>
      </c>
      <c r="J537" s="41"/>
    </row>
    <row r="538" ht="21" customHeight="1" spans="1:10">
      <c r="A538" s="42"/>
      <c r="B538" s="16">
        <v>1485</v>
      </c>
      <c r="C538" s="39" t="s">
        <v>476</v>
      </c>
      <c r="D538" s="40">
        <f t="shared" si="73"/>
        <v>105.1917</v>
      </c>
      <c r="E538" s="40">
        <v>120.91</v>
      </c>
      <c r="F538" s="40">
        <f t="shared" si="74"/>
        <v>108.347451</v>
      </c>
      <c r="G538" s="40">
        <f t="shared" si="75"/>
        <v>105.1917</v>
      </c>
      <c r="H538" s="40">
        <v>120.91</v>
      </c>
      <c r="I538" s="40">
        <f t="shared" si="76"/>
        <v>108.347451</v>
      </c>
      <c r="J538" s="41"/>
    </row>
    <row r="539" ht="21" customHeight="1" spans="1:10">
      <c r="A539" s="42"/>
      <c r="B539" s="16">
        <v>1486</v>
      </c>
      <c r="C539" s="39" t="s">
        <v>477</v>
      </c>
      <c r="D539" s="40">
        <f t="shared" si="73"/>
        <v>104.4</v>
      </c>
      <c r="E539" s="40">
        <v>120</v>
      </c>
      <c r="F539" s="40">
        <f t="shared" si="74"/>
        <v>107.532</v>
      </c>
      <c r="G539" s="40">
        <f t="shared" si="75"/>
        <v>104.4</v>
      </c>
      <c r="H539" s="40">
        <v>120</v>
      </c>
      <c r="I539" s="40">
        <f t="shared" si="76"/>
        <v>107.532</v>
      </c>
      <c r="J539" s="41"/>
    </row>
    <row r="540" ht="29" customHeight="1" spans="1:10">
      <c r="A540" s="42"/>
      <c r="B540" s="16">
        <v>1487</v>
      </c>
      <c r="C540" s="39" t="s">
        <v>478</v>
      </c>
      <c r="D540" s="40">
        <f t="shared" si="73"/>
        <v>243.6</v>
      </c>
      <c r="E540" s="40">
        <v>280</v>
      </c>
      <c r="F540" s="40">
        <f t="shared" si="74"/>
        <v>250.908</v>
      </c>
      <c r="G540" s="40">
        <f t="shared" si="75"/>
        <v>243.6</v>
      </c>
      <c r="H540" s="40">
        <v>280</v>
      </c>
      <c r="I540" s="40">
        <f t="shared" si="76"/>
        <v>250.908</v>
      </c>
      <c r="J540" s="41"/>
    </row>
    <row r="541" ht="21" customHeight="1" spans="1:10">
      <c r="A541" s="42"/>
      <c r="B541" s="16">
        <v>1488</v>
      </c>
      <c r="C541" s="39" t="s">
        <v>479</v>
      </c>
      <c r="D541" s="40">
        <f t="shared" si="73"/>
        <v>626.4</v>
      </c>
      <c r="E541" s="40">
        <v>720</v>
      </c>
      <c r="F541" s="40">
        <f t="shared" si="74"/>
        <v>645.192</v>
      </c>
      <c r="G541" s="40">
        <f t="shared" si="75"/>
        <v>626.4</v>
      </c>
      <c r="H541" s="40">
        <v>720</v>
      </c>
      <c r="I541" s="40">
        <f t="shared" si="76"/>
        <v>645.192</v>
      </c>
      <c r="J541" s="41"/>
    </row>
    <row r="542" ht="21" customHeight="1" spans="1:10">
      <c r="A542" s="42"/>
      <c r="B542" s="16">
        <v>1489</v>
      </c>
      <c r="C542" s="39" t="s">
        <v>480</v>
      </c>
      <c r="D542" s="40">
        <f t="shared" ref="D542:D549" si="77">E542*(1-13%)</f>
        <v>69.6</v>
      </c>
      <c r="E542" s="40">
        <v>80</v>
      </c>
      <c r="F542" s="40">
        <f t="shared" ref="F542:F549" si="78">D542*(1+3%)</f>
        <v>71.688</v>
      </c>
      <c r="G542" s="40">
        <f t="shared" ref="G542:G549" si="79">H542*(1-13%)</f>
        <v>69.6</v>
      </c>
      <c r="H542" s="40">
        <v>80</v>
      </c>
      <c r="I542" s="40">
        <f t="shared" ref="I542:I549" si="80">G542*(1+3%)</f>
        <v>71.688</v>
      </c>
      <c r="J542" s="41"/>
    </row>
    <row r="543" ht="21" customHeight="1" spans="1:10">
      <c r="A543" s="42"/>
      <c r="B543" s="16">
        <v>1490</v>
      </c>
      <c r="C543" s="39" t="s">
        <v>481</v>
      </c>
      <c r="D543" s="40">
        <f t="shared" si="77"/>
        <v>417.6</v>
      </c>
      <c r="E543" s="40">
        <v>480</v>
      </c>
      <c r="F543" s="40">
        <f t="shared" si="78"/>
        <v>430.128</v>
      </c>
      <c r="G543" s="40">
        <f t="shared" si="79"/>
        <v>417.6</v>
      </c>
      <c r="H543" s="40">
        <v>480</v>
      </c>
      <c r="I543" s="40">
        <f t="shared" si="80"/>
        <v>430.128</v>
      </c>
      <c r="J543" s="41"/>
    </row>
    <row r="544" ht="21" customHeight="1" spans="1:10">
      <c r="A544" s="42"/>
      <c r="B544" s="16">
        <v>1491</v>
      </c>
      <c r="C544" s="39" t="s">
        <v>482</v>
      </c>
      <c r="D544" s="40">
        <f t="shared" si="77"/>
        <v>626.4</v>
      </c>
      <c r="E544" s="40">
        <v>720</v>
      </c>
      <c r="F544" s="40">
        <f t="shared" si="78"/>
        <v>645.192</v>
      </c>
      <c r="G544" s="40">
        <f t="shared" si="79"/>
        <v>626.4</v>
      </c>
      <c r="H544" s="40">
        <v>720</v>
      </c>
      <c r="I544" s="40">
        <f t="shared" si="80"/>
        <v>645.192</v>
      </c>
      <c r="J544" s="41"/>
    </row>
    <row r="545" ht="21" customHeight="1" spans="1:10">
      <c r="A545" s="42"/>
      <c r="B545" s="16">
        <v>1492</v>
      </c>
      <c r="C545" s="39" t="s">
        <v>483</v>
      </c>
      <c r="D545" s="40">
        <f t="shared" si="77"/>
        <v>52.2</v>
      </c>
      <c r="E545" s="40">
        <v>60</v>
      </c>
      <c r="F545" s="40">
        <f t="shared" si="78"/>
        <v>53.766</v>
      </c>
      <c r="G545" s="40">
        <f t="shared" si="79"/>
        <v>52.2</v>
      </c>
      <c r="H545" s="40">
        <v>60</v>
      </c>
      <c r="I545" s="40">
        <f t="shared" si="80"/>
        <v>53.766</v>
      </c>
      <c r="J545" s="41"/>
    </row>
    <row r="546" ht="21" customHeight="1" spans="1:10">
      <c r="A546" s="42"/>
      <c r="B546" s="16">
        <v>1493</v>
      </c>
      <c r="C546" s="39" t="s">
        <v>484</v>
      </c>
      <c r="D546" s="40">
        <f t="shared" si="77"/>
        <v>313.2</v>
      </c>
      <c r="E546" s="40">
        <v>360</v>
      </c>
      <c r="F546" s="40">
        <f t="shared" si="78"/>
        <v>322.596</v>
      </c>
      <c r="G546" s="40">
        <f t="shared" si="79"/>
        <v>313.2</v>
      </c>
      <c r="H546" s="40">
        <v>360</v>
      </c>
      <c r="I546" s="40">
        <f t="shared" si="80"/>
        <v>322.596</v>
      </c>
      <c r="J546" s="41"/>
    </row>
    <row r="547" ht="21" customHeight="1" spans="1:10">
      <c r="A547" s="42"/>
      <c r="B547" s="16">
        <v>1494</v>
      </c>
      <c r="C547" s="39" t="s">
        <v>485</v>
      </c>
      <c r="D547" s="40">
        <f t="shared" si="77"/>
        <v>217.5</v>
      </c>
      <c r="E547" s="40">
        <v>250</v>
      </c>
      <c r="F547" s="40">
        <f t="shared" si="78"/>
        <v>224.025</v>
      </c>
      <c r="G547" s="40">
        <f t="shared" si="79"/>
        <v>217.5</v>
      </c>
      <c r="H547" s="40">
        <v>250</v>
      </c>
      <c r="I547" s="40">
        <f t="shared" si="80"/>
        <v>224.025</v>
      </c>
      <c r="J547" s="41"/>
    </row>
    <row r="548" ht="21" customHeight="1" spans="1:10">
      <c r="A548" s="42"/>
      <c r="B548" s="16">
        <v>1495</v>
      </c>
      <c r="C548" s="39" t="s">
        <v>486</v>
      </c>
      <c r="D548" s="40">
        <f t="shared" si="77"/>
        <v>157.296</v>
      </c>
      <c r="E548" s="40">
        <v>180.8</v>
      </c>
      <c r="F548" s="40">
        <f t="shared" si="78"/>
        <v>162.01488</v>
      </c>
      <c r="G548" s="40">
        <f t="shared" si="79"/>
        <v>157.296</v>
      </c>
      <c r="H548" s="40">
        <v>180.8</v>
      </c>
      <c r="I548" s="40">
        <f t="shared" si="80"/>
        <v>162.01488</v>
      </c>
      <c r="J548" s="41"/>
    </row>
    <row r="549" ht="21" customHeight="1" spans="1:10">
      <c r="A549" s="42"/>
      <c r="B549" s="16">
        <v>1496</v>
      </c>
      <c r="C549" s="39" t="s">
        <v>487</v>
      </c>
      <c r="D549" s="40">
        <f t="shared" si="77"/>
        <v>45.2226</v>
      </c>
      <c r="E549" s="40">
        <v>51.98</v>
      </c>
      <c r="F549" s="40">
        <f t="shared" si="78"/>
        <v>46.579278</v>
      </c>
      <c r="G549" s="40">
        <f t="shared" si="79"/>
        <v>45.2226</v>
      </c>
      <c r="H549" s="40">
        <v>51.98</v>
      </c>
      <c r="I549" s="40">
        <f t="shared" si="80"/>
        <v>46.579278</v>
      </c>
      <c r="J549" s="41"/>
    </row>
    <row r="550" ht="21" customHeight="1" spans="1:10">
      <c r="A550" s="42"/>
      <c r="B550" s="16">
        <v>1497</v>
      </c>
      <c r="C550" s="39" t="s">
        <v>488</v>
      </c>
      <c r="D550" s="40">
        <f t="shared" ref="D550:D558" si="81">E550*(1-13%)</f>
        <v>90.4452</v>
      </c>
      <c r="E550" s="40">
        <v>103.96</v>
      </c>
      <c r="F550" s="40">
        <f t="shared" ref="F550:F558" si="82">D550*(1+3%)</f>
        <v>93.158556</v>
      </c>
      <c r="G550" s="40">
        <f t="shared" ref="G550:G556" si="83">H550*(1-13%)</f>
        <v>90.4452</v>
      </c>
      <c r="H550" s="40">
        <v>103.96</v>
      </c>
      <c r="I550" s="40">
        <f t="shared" ref="I550:I556" si="84">G550*(1+3%)</f>
        <v>93.158556</v>
      </c>
      <c r="J550" s="41"/>
    </row>
    <row r="551" ht="21" customHeight="1" spans="1:10">
      <c r="A551" s="42"/>
      <c r="B551" s="16">
        <v>1498</v>
      </c>
      <c r="C551" s="39" t="s">
        <v>489</v>
      </c>
      <c r="D551" s="40">
        <f t="shared" si="81"/>
        <v>83.5635</v>
      </c>
      <c r="E551" s="40">
        <v>96.05</v>
      </c>
      <c r="F551" s="40">
        <f t="shared" si="82"/>
        <v>86.070405</v>
      </c>
      <c r="G551" s="40">
        <f t="shared" si="83"/>
        <v>83.5635</v>
      </c>
      <c r="H551" s="40">
        <v>96.05</v>
      </c>
      <c r="I551" s="40">
        <f t="shared" si="84"/>
        <v>86.070405</v>
      </c>
      <c r="J551" s="41"/>
    </row>
    <row r="552" ht="21" customHeight="1" spans="1:10">
      <c r="A552" s="42"/>
      <c r="B552" s="16">
        <v>1499</v>
      </c>
      <c r="C552" s="39" t="s">
        <v>490</v>
      </c>
      <c r="D552" s="40">
        <f t="shared" si="81"/>
        <v>184.8228</v>
      </c>
      <c r="E552" s="40">
        <v>212.44</v>
      </c>
      <c r="F552" s="40">
        <f t="shared" si="82"/>
        <v>190.367484</v>
      </c>
      <c r="G552" s="40">
        <f t="shared" si="83"/>
        <v>210.9228</v>
      </c>
      <c r="H552" s="40">
        <v>242.44</v>
      </c>
      <c r="I552" s="40">
        <f t="shared" si="84"/>
        <v>217.250484</v>
      </c>
      <c r="J552" s="41"/>
    </row>
    <row r="553" ht="21" customHeight="1" spans="1:10">
      <c r="A553" s="42"/>
      <c r="B553" s="16">
        <v>1500</v>
      </c>
      <c r="C553" s="39" t="s">
        <v>491</v>
      </c>
      <c r="D553" s="40">
        <f t="shared" si="81"/>
        <v>255.606</v>
      </c>
      <c r="E553" s="40">
        <v>293.8</v>
      </c>
      <c r="F553" s="40">
        <f t="shared" si="82"/>
        <v>263.27418</v>
      </c>
      <c r="G553" s="40">
        <f t="shared" si="83"/>
        <v>255.606</v>
      </c>
      <c r="H553" s="40">
        <v>293.8</v>
      </c>
      <c r="I553" s="40">
        <f t="shared" si="84"/>
        <v>263.27418</v>
      </c>
      <c r="J553" s="41"/>
    </row>
    <row r="554" ht="21" customHeight="1" spans="1:10">
      <c r="A554" s="42"/>
      <c r="B554" s="16">
        <v>1501</v>
      </c>
      <c r="C554" s="39" t="s">
        <v>492</v>
      </c>
      <c r="D554" s="40">
        <f t="shared" si="81"/>
        <v>104.4</v>
      </c>
      <c r="E554" s="40">
        <v>120</v>
      </c>
      <c r="F554" s="40">
        <f t="shared" si="82"/>
        <v>107.532</v>
      </c>
      <c r="G554" s="40">
        <f t="shared" si="83"/>
        <v>104.4</v>
      </c>
      <c r="H554" s="40">
        <v>120</v>
      </c>
      <c r="I554" s="40">
        <f t="shared" si="84"/>
        <v>107.532</v>
      </c>
      <c r="J554" s="41"/>
    </row>
    <row r="555" ht="21" customHeight="1" spans="1:10">
      <c r="A555" s="42"/>
      <c r="B555" s="16">
        <v>1502</v>
      </c>
      <c r="C555" s="39" t="s">
        <v>493</v>
      </c>
      <c r="D555" s="40">
        <f t="shared" si="81"/>
        <v>226.113</v>
      </c>
      <c r="E555" s="40">
        <v>259.9</v>
      </c>
      <c r="F555" s="40">
        <f t="shared" si="82"/>
        <v>232.89639</v>
      </c>
      <c r="G555" s="40" t="s">
        <v>259</v>
      </c>
      <c r="H555" s="40" t="s">
        <v>259</v>
      </c>
      <c r="I555" s="40" t="s">
        <v>259</v>
      </c>
      <c r="J555" s="41"/>
    </row>
    <row r="556" ht="21" customHeight="1" spans="1:10">
      <c r="A556" s="42"/>
      <c r="B556" s="16">
        <v>1503</v>
      </c>
      <c r="C556" s="39" t="s">
        <v>494</v>
      </c>
      <c r="D556" s="40">
        <f t="shared" si="81"/>
        <v>226.113</v>
      </c>
      <c r="E556" s="40">
        <v>259.9</v>
      </c>
      <c r="F556" s="40">
        <f t="shared" si="82"/>
        <v>232.89639</v>
      </c>
      <c r="G556" s="40">
        <f>H556*(1-13%)</f>
        <v>226.113</v>
      </c>
      <c r="H556" s="40">
        <v>259.9</v>
      </c>
      <c r="I556" s="40">
        <f>G556*(1+3%)</f>
        <v>232.89639</v>
      </c>
      <c r="J556" s="41"/>
    </row>
    <row r="557" ht="21" customHeight="1" spans="1:10">
      <c r="A557" s="42"/>
      <c r="B557" s="16">
        <v>1504</v>
      </c>
      <c r="C557" s="39" t="s">
        <v>495</v>
      </c>
      <c r="D557" s="40">
        <f t="shared" si="81"/>
        <v>241.947</v>
      </c>
      <c r="E557" s="40">
        <v>278.1</v>
      </c>
      <c r="F557" s="40">
        <f t="shared" si="82"/>
        <v>249.20541</v>
      </c>
      <c r="G557" s="40">
        <f>H557*(1-13%)</f>
        <v>241.947</v>
      </c>
      <c r="H557" s="40">
        <v>278.1</v>
      </c>
      <c r="I557" s="40">
        <f>G557*(1+3%)</f>
        <v>249.20541</v>
      </c>
      <c r="J557" s="41"/>
    </row>
    <row r="558" ht="21" customHeight="1" spans="1:10">
      <c r="A558" s="42"/>
      <c r="B558" s="16">
        <v>1505</v>
      </c>
      <c r="C558" s="39" t="s">
        <v>496</v>
      </c>
      <c r="D558" s="40">
        <f t="shared" si="81"/>
        <v>54.0705</v>
      </c>
      <c r="E558" s="40">
        <v>62.15</v>
      </c>
      <c r="F558" s="40">
        <f t="shared" si="82"/>
        <v>55.692615</v>
      </c>
      <c r="G558" s="40">
        <f>H558*(1-13%)</f>
        <v>54.0705</v>
      </c>
      <c r="H558" s="40">
        <v>62.15</v>
      </c>
      <c r="I558" s="40">
        <f>G558*(1+3%)</f>
        <v>55.692615</v>
      </c>
      <c r="J558" s="41"/>
    </row>
    <row r="559" ht="21" customHeight="1" spans="1:10">
      <c r="A559" s="42"/>
      <c r="B559" s="16">
        <v>1506</v>
      </c>
      <c r="C559" s="39" t="s">
        <v>497</v>
      </c>
      <c r="D559" s="40">
        <f t="shared" ref="D559:D566" si="85">E559*(1-13%)</f>
        <v>210.3834</v>
      </c>
      <c r="E559" s="40">
        <v>241.82</v>
      </c>
      <c r="F559" s="40">
        <f t="shared" ref="F559:F566" si="86">D559*(1+3%)</f>
        <v>216.694902</v>
      </c>
      <c r="G559" s="40">
        <f t="shared" ref="G559:G566" si="87">H559*(1-13%)</f>
        <v>210.3834</v>
      </c>
      <c r="H559" s="40">
        <v>241.82</v>
      </c>
      <c r="I559" s="40">
        <f t="shared" ref="I559:I566" si="88">G559*(1+3%)</f>
        <v>216.694902</v>
      </c>
      <c r="J559" s="41"/>
    </row>
    <row r="560" ht="21" customHeight="1" spans="1:10">
      <c r="A560" s="42"/>
      <c r="B560" s="16">
        <v>1507</v>
      </c>
      <c r="C560" s="39" t="s">
        <v>498</v>
      </c>
      <c r="D560" s="40">
        <f t="shared" si="85"/>
        <v>186.789</v>
      </c>
      <c r="E560" s="40">
        <v>214.7</v>
      </c>
      <c r="F560" s="40">
        <f t="shared" si="86"/>
        <v>192.39267</v>
      </c>
      <c r="G560" s="40">
        <f t="shared" si="87"/>
        <v>186.789</v>
      </c>
      <c r="H560" s="40">
        <v>214.7</v>
      </c>
      <c r="I560" s="40">
        <f t="shared" si="88"/>
        <v>192.39267</v>
      </c>
      <c r="J560" s="41"/>
    </row>
    <row r="561" ht="21" customHeight="1" spans="1:10">
      <c r="A561" s="42"/>
      <c r="B561" s="16">
        <v>1508</v>
      </c>
      <c r="C561" s="39" t="s">
        <v>499</v>
      </c>
      <c r="D561" s="40">
        <f t="shared" si="85"/>
        <v>52.1043</v>
      </c>
      <c r="E561" s="40">
        <v>59.89</v>
      </c>
      <c r="F561" s="40">
        <f t="shared" si="86"/>
        <v>53.667429</v>
      </c>
      <c r="G561" s="40">
        <f t="shared" si="87"/>
        <v>52.1043</v>
      </c>
      <c r="H561" s="40">
        <v>59.89</v>
      </c>
      <c r="I561" s="40">
        <f t="shared" si="88"/>
        <v>53.667429</v>
      </c>
      <c r="J561" s="41"/>
    </row>
    <row r="562" ht="21" customHeight="1" spans="1:10">
      <c r="A562" s="42"/>
      <c r="B562" s="16">
        <v>1509</v>
      </c>
      <c r="C562" s="39" t="s">
        <v>500</v>
      </c>
      <c r="D562" s="40">
        <f t="shared" si="85"/>
        <v>1392</v>
      </c>
      <c r="E562" s="40">
        <v>1600</v>
      </c>
      <c r="F562" s="40">
        <f t="shared" si="86"/>
        <v>1433.76</v>
      </c>
      <c r="G562" s="40">
        <f t="shared" si="87"/>
        <v>1392</v>
      </c>
      <c r="H562" s="40">
        <v>1600</v>
      </c>
      <c r="I562" s="40">
        <f t="shared" si="88"/>
        <v>1433.76</v>
      </c>
      <c r="J562" s="41"/>
    </row>
    <row r="563" ht="21" customHeight="1" spans="1:10">
      <c r="A563" s="42"/>
      <c r="B563" s="16">
        <v>1510</v>
      </c>
      <c r="C563" s="39" t="s">
        <v>501</v>
      </c>
      <c r="D563" s="40">
        <f t="shared" si="85"/>
        <v>52.2</v>
      </c>
      <c r="E563" s="40">
        <v>60</v>
      </c>
      <c r="F563" s="40">
        <f t="shared" si="86"/>
        <v>53.766</v>
      </c>
      <c r="G563" s="40">
        <f t="shared" si="87"/>
        <v>52.2</v>
      </c>
      <c r="H563" s="40">
        <v>60</v>
      </c>
      <c r="I563" s="40">
        <f t="shared" si="88"/>
        <v>53.766</v>
      </c>
      <c r="J563" s="41"/>
    </row>
    <row r="564" ht="21" customHeight="1" spans="1:10">
      <c r="A564" s="42"/>
      <c r="B564" s="16">
        <v>1511</v>
      </c>
      <c r="C564" s="39" t="s">
        <v>502</v>
      </c>
      <c r="D564" s="40">
        <f t="shared" si="85"/>
        <v>41.7861</v>
      </c>
      <c r="E564" s="40">
        <v>48.03</v>
      </c>
      <c r="F564" s="40">
        <f t="shared" si="86"/>
        <v>43.039683</v>
      </c>
      <c r="G564" s="40">
        <f t="shared" si="87"/>
        <v>41.7861</v>
      </c>
      <c r="H564" s="40">
        <v>48.03</v>
      </c>
      <c r="I564" s="40">
        <f t="shared" si="88"/>
        <v>43.039683</v>
      </c>
      <c r="J564" s="41"/>
    </row>
    <row r="565" ht="21" customHeight="1" spans="1:10">
      <c r="A565" s="42"/>
      <c r="B565" s="16">
        <v>1512</v>
      </c>
      <c r="C565" s="39" t="s">
        <v>503</v>
      </c>
      <c r="D565" s="40">
        <f t="shared" si="85"/>
        <v>88.479</v>
      </c>
      <c r="E565" s="40">
        <v>101.7</v>
      </c>
      <c r="F565" s="40">
        <f t="shared" si="86"/>
        <v>91.13337</v>
      </c>
      <c r="G565" s="40">
        <f t="shared" si="87"/>
        <v>88.479</v>
      </c>
      <c r="H565" s="40">
        <v>101.7</v>
      </c>
      <c r="I565" s="40">
        <f t="shared" si="88"/>
        <v>91.13337</v>
      </c>
      <c r="J565" s="41"/>
    </row>
    <row r="566" ht="21" customHeight="1" spans="1:10">
      <c r="A566" s="42"/>
      <c r="B566" s="16">
        <v>1513</v>
      </c>
      <c r="C566" s="39" t="s">
        <v>504</v>
      </c>
      <c r="D566" s="40">
        <f t="shared" si="85"/>
        <v>83.5635</v>
      </c>
      <c r="E566" s="40">
        <v>96.05</v>
      </c>
      <c r="F566" s="40">
        <f t="shared" si="86"/>
        <v>86.070405</v>
      </c>
      <c r="G566" s="40">
        <f t="shared" si="87"/>
        <v>83.5635</v>
      </c>
      <c r="H566" s="40">
        <v>96.05</v>
      </c>
      <c r="I566" s="40">
        <f t="shared" si="88"/>
        <v>86.070405</v>
      </c>
      <c r="J566" s="41"/>
    </row>
    <row r="567" ht="21" customHeight="1" spans="1:10">
      <c r="A567" s="43" t="s">
        <v>505</v>
      </c>
      <c r="B567" s="44"/>
      <c r="C567" s="44"/>
      <c r="D567" s="45">
        <f>SUM(E5:E566)</f>
        <v>135990.294</v>
      </c>
      <c r="E567" s="45"/>
      <c r="F567" s="45"/>
      <c r="G567" s="45">
        <f>SUM(H5:H566)</f>
        <v>132598.657</v>
      </c>
      <c r="H567" s="45"/>
      <c r="I567" s="45"/>
      <c r="J567" s="46"/>
    </row>
    <row r="568" ht="18" customHeight="1" spans="1:10">
      <c r="A568" s="47" t="s">
        <v>506</v>
      </c>
      <c r="B568" s="48"/>
      <c r="C568" s="48"/>
      <c r="D568" s="49">
        <f>SUM(D567:I567)</f>
        <v>268588.951</v>
      </c>
      <c r="E568" s="49"/>
      <c r="F568" s="49"/>
      <c r="G568" s="49"/>
      <c r="H568" s="49"/>
      <c r="I568" s="49"/>
      <c r="J568" s="49"/>
    </row>
  </sheetData>
  <autoFilter xmlns:etc="http://www.wps.cn/officeDocument/2017/etCustomData" ref="A4:L568" etc:filterBottomFollowUsedRange="0">
    <extLst/>
  </autoFilter>
  <mergeCells count="36">
    <mergeCell ref="A1:J1"/>
    <mergeCell ref="C2:D2"/>
    <mergeCell ref="E2:J2"/>
    <mergeCell ref="D3:F3"/>
    <mergeCell ref="G3:I3"/>
    <mergeCell ref="A567:C567"/>
    <mergeCell ref="D567:F567"/>
    <mergeCell ref="G567:I567"/>
    <mergeCell ref="A568:C568"/>
    <mergeCell ref="D568:J568"/>
    <mergeCell ref="A3:A4"/>
    <mergeCell ref="A5:A15"/>
    <mergeCell ref="A16:A51"/>
    <mergeCell ref="A52:A100"/>
    <mergeCell ref="A102:A129"/>
    <mergeCell ref="A130:A144"/>
    <mergeCell ref="A145:A151"/>
    <mergeCell ref="A152:A172"/>
    <mergeCell ref="A173:A186"/>
    <mergeCell ref="A187:A200"/>
    <mergeCell ref="A201:A214"/>
    <mergeCell ref="A215:A248"/>
    <mergeCell ref="A249:A268"/>
    <mergeCell ref="A269:A297"/>
    <mergeCell ref="A298:A334"/>
    <mergeCell ref="A335:A345"/>
    <mergeCell ref="A346:A350"/>
    <mergeCell ref="A351:A369"/>
    <mergeCell ref="A370:A387"/>
    <mergeCell ref="A389:A439"/>
    <mergeCell ref="A440:A453"/>
    <mergeCell ref="A454:A485"/>
    <mergeCell ref="A486:A535"/>
    <mergeCell ref="A536:A566"/>
    <mergeCell ref="B3:B4"/>
    <mergeCell ref="C3:C4"/>
  </mergeCells>
  <pageMargins left="0.700694444444445" right="0.700694444444445" top="0.751388888888889" bottom="0.751388888888889" header="0.298611111111111" footer="0.298611111111111"/>
  <pageSetup paperSize="9" scale="6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陈航天</dc:creator>
  <cp:lastModifiedBy>森LamHo</cp:lastModifiedBy>
  <dcterms:created xsi:type="dcterms:W3CDTF">2024-09-06T09:25:00Z</dcterms:created>
  <dcterms:modified xsi:type="dcterms:W3CDTF">2025-11-20T04:47:16Z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2024-09-06T01:29:17Z</vt:filetime>
  </property>
  <property fmtid="{D5CDD505-2E9C-101B-9397-08002B2CF9AE}" pid="4" name="ICV">
    <vt:lpwstr>BF59FE8E33114694A0E5A10040546690_12</vt:lpwstr>
  </property>
  <property fmtid="{D5CDD505-2E9C-101B-9397-08002B2CF9AE}" pid="5" name="KSOProductBuildVer">
    <vt:lpwstr>2052-12.1.0.23542</vt:lpwstr>
  </property>
</Properties>
</file>