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" sheetId="6" r:id="rId1"/>
  </sheets>
  <definedNames>
    <definedName name="_xlnm._FilterDatabase" localSheetId="0" hidden="1">'1'!$A$1:$U$6</definedName>
  </definedNames>
  <calcPr calcId="144525"/>
</workbook>
</file>

<file path=xl/sharedStrings.xml><?xml version="1.0" encoding="utf-8"?>
<sst xmlns="http://schemas.openxmlformats.org/spreadsheetml/2006/main" count="90" uniqueCount="66">
  <si>
    <t>序号</t>
  </si>
  <si>
    <t>拟定采购项目名称</t>
  </si>
  <si>
    <t>采购方式</t>
  </si>
  <si>
    <t>品类（集中采购目录）（8月需求开始）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</si>
  <si>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</si>
  <si>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</si>
  <si>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</si>
  <si>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</si>
  <si>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</si>
  <si>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</si>
  <si>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</si>
  <si>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</si>
  <si>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</si>
  <si>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</si>
  <si>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</si>
  <si>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是否需开展网络安全审查（需求单位）</t>
  </si>
  <si>
    <t>需求计划明细单号</t>
  </si>
  <si>
    <t>需求计划条目编码</t>
  </si>
  <si>
    <t>技术规范编码</t>
  </si>
  <si>
    <t>备注</t>
  </si>
  <si>
    <t>广州供电局2025年第12批专项主网二次设备（OS2省地级主站基础设备）、仪器仪表（变电站站端智能监控平台等）物资公开招标</t>
  </si>
  <si>
    <t>公开招标</t>
  </si>
  <si>
    <t>仪器仪表</t>
  </si>
  <si>
    <t>变电一所220kV奥林站等3座站智能作业终端及系统提升改造</t>
  </si>
  <si>
    <t>变电站智能巡检机器人</t>
  </si>
  <si>
    <t>0301RM2025100189</t>
  </si>
  <si>
    <t>1</t>
  </si>
  <si>
    <t>台</t>
  </si>
  <si>
    <t>否</t>
  </si>
  <si>
    <t>03010000061201620251011000</t>
  </si>
  <si>
    <t>0162025001103010634</t>
  </si>
  <si>
    <t>0212025100000030290</t>
  </si>
  <si>
    <t>用户侧燃料电池微网集成与主动支撑电网关键技术-课题5：用户侧燃料电池微网热电综合利用与示范（国重配套）</t>
  </si>
  <si>
    <t>氢气</t>
  </si>
  <si>
    <t>0301RM2025094305</t>
  </si>
  <si>
    <t>详见技术规范，计量单位是kg</t>
  </si>
  <si>
    <t>瓶</t>
  </si>
  <si>
    <t>03010001619301620250930000</t>
  </si>
  <si>
    <t>0162025001003019895</t>
  </si>
  <si>
    <t>0212025090000030578</t>
  </si>
  <si>
    <t>主网二次设备</t>
  </si>
  <si>
    <t>透明感知和自主决策的城市配电数字孪生系统建设（低碳高可靠城市配电系统示范工程课题5配套）</t>
  </si>
  <si>
    <t>OS2省地级主站基础设备</t>
  </si>
  <si>
    <t>0301RM2025110018</t>
  </si>
  <si>
    <t>OS2省、地级主站基础软硬件</t>
  </si>
  <si>
    <t>套</t>
  </si>
  <si>
    <t>10,211,916.00</t>
  </si>
  <si>
    <t>是</t>
  </si>
  <si>
    <t>03010000007401620251103000</t>
  </si>
  <si>
    <t>0162025001103019341</t>
  </si>
  <si>
    <t>0212025110000030109</t>
  </si>
  <si>
    <t>变电二所500kV北郊站5032开关、9524开关加装机械特性在线监测装置</t>
  </si>
  <si>
    <t>开关特性测试仪</t>
  </si>
  <si>
    <t>0301RM2025120450</t>
  </si>
  <si>
    <t>断路器机械特性在线监测装置</t>
  </si>
  <si>
    <t xml:space="preserve">5.2 监测性能要求
5.2.1 分合闸线圈电流信号监测要求
精度误差不大于 1%、采样频率 10K Hz、测量范围：0-10A、分辨力：10mA；5.2.2 储能电机电流信号监测要求
精度误差不大于 1%、采样频率 500-2K Hz、测量范围：0-20A、分辨力：10mA；5.2.3 行程信号监测要求
（根据不同断路器结构特点在两种探头中选择一种）
直线型传感探头：测量精度：误差不大于 1 %，测量范围50-300mm，采样率≥2kHz；
旋转型传感探头：测量精度：误差不大于 1%，测量范围0-360°，采样率≥10kHz；5.2.4 I/O 采集通道要求
时间分辨力 0.1ms；
5.2.5 测量重复性要求
分合闸线圈电流、储能电机电流、行程的测量，在重复性条件下，6 次测试结果的相对标准偏差 RSD≤2%。
5.3 通信功能
5.3.1 支持以太网或 RS485 接口。
5.3.2 支持 MODBUS 通讯协议上传断路器设备状态参数及波形文件。
</t>
  </si>
  <si>
    <t>71,428.57</t>
  </si>
  <si>
    <t>03010000186301620251203000</t>
  </si>
  <si>
    <t>0162025001303015591</t>
  </si>
  <si>
    <t>0212025120000030412</t>
  </si>
  <si>
    <t>110千伏板头输变电工程</t>
  </si>
  <si>
    <t>变电站站端智能监控平台</t>
  </si>
  <si>
    <t>0301RM2025081948</t>
  </si>
  <si>
    <t>03010000691901620250820000</t>
  </si>
  <si>
    <t>0162025000903010472</t>
  </si>
  <si>
    <t>0212025080000030933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</si>
</sst>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_);[Red]\(0.0000\)"/>
    <numFmt numFmtId="178" formatCode="0.00_);[Red]\(0.00\)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等线"/>
      <charset val="134"/>
    </font>
    <font>
      <sz val="11"/>
      <color indexed="8"/>
      <name val="宋体"/>
      <charset val="134"/>
      <scheme val="minor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6"/>
  <sheetViews>
    <sheetView tabSelected="1" topLeftCell="G1" workbookViewId="0">
      <pane ySplit="1" topLeftCell="A2" activePane="bottomLeft" state="frozen"/>
      <selection/>
      <selection pane="bottomLeft" activeCell="T10" sqref="T10"/>
    </sheetView>
  </sheetViews>
  <sheetFormatPr defaultColWidth="16.1083333333333" defaultRowHeight="60" customHeight="1" outlineLevelRow="5"/>
  <cols>
    <col min="1" max="1" width="5.5" style="2" customWidth="1"/>
    <col min="2" max="2" width="23.3833333333333" style="3" customWidth="1"/>
    <col min="3" max="3" width="11.1333333333333" style="4" customWidth="1"/>
    <col min="4" max="4" width="18" style="5" customWidth="1"/>
    <col min="5" max="5" width="14" style="5" customWidth="1"/>
    <col min="6" max="6" width="12.9333333333333" style="6" customWidth="1"/>
    <col min="7" max="7" width="11.3833333333333" style="5" customWidth="1"/>
    <col min="8" max="9" width="18.3833333333333" style="5" customWidth="1"/>
    <col min="10" max="10" width="18.3833333333333" style="7" customWidth="1"/>
    <col min="11" max="11" width="11.4333333333333" style="8" customWidth="1"/>
    <col min="12" max="12" width="10.1333333333333" style="8" customWidth="1"/>
    <col min="13" max="13" width="18.45" style="9" customWidth="1"/>
    <col min="14" max="14" width="11.325" style="5" customWidth="1"/>
    <col min="15" max="15" width="10.3833333333333" style="4" customWidth="1"/>
    <col min="16" max="16" width="11.1333333333333" style="2" customWidth="1"/>
    <col min="17" max="19" width="7.88333333333333" style="2" customWidth="1"/>
    <col min="20" max="20" width="11.25" style="2" customWidth="1"/>
    <col min="21" max="16384" width="16.1083333333333" style="2"/>
  </cols>
  <sheetData>
    <row r="1" s="1" customFormat="1" ht="54" spans="1:2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</row>
    <row r="2" s="2" customFormat="1" customHeight="1" spans="1:20">
      <c r="A2" s="11">
        <v>1</v>
      </c>
      <c r="B2" s="12" t="s">
        <v>20</v>
      </c>
      <c r="C2" s="13" t="s">
        <v>21</v>
      </c>
      <c r="D2" s="11" t="s">
        <v>22</v>
      </c>
      <c r="E2" s="14" t="s">
        <v>23</v>
      </c>
      <c r="F2" s="15" t="s">
        <v>24</v>
      </c>
      <c r="G2" s="16" t="s">
        <v>25</v>
      </c>
      <c r="H2" s="14" t="s">
        <v>24</v>
      </c>
      <c r="I2" s="14"/>
      <c r="J2" s="14"/>
      <c r="K2" s="17" t="s">
        <v>26</v>
      </c>
      <c r="L2" s="17" t="s">
        <v>27</v>
      </c>
      <c r="M2" s="21">
        <v>1495600</v>
      </c>
      <c r="N2" s="11">
        <f>K2*M2</f>
        <v>1495600</v>
      </c>
      <c r="O2" s="17" t="s">
        <v>28</v>
      </c>
      <c r="P2" s="17" t="s">
        <v>28</v>
      </c>
      <c r="Q2" s="28" t="s">
        <v>29</v>
      </c>
      <c r="R2" s="28" t="s">
        <v>30</v>
      </c>
      <c r="S2" s="28" t="s">
        <v>31</v>
      </c>
      <c r="T2" s="29"/>
    </row>
    <row r="3" s="2" customFormat="1" customHeight="1" spans="1:20">
      <c r="A3" s="11">
        <v>2</v>
      </c>
      <c r="B3" s="12" t="s">
        <v>20</v>
      </c>
      <c r="C3" s="13" t="s">
        <v>21</v>
      </c>
      <c r="D3" s="11" t="s">
        <v>22</v>
      </c>
      <c r="E3" s="14" t="s">
        <v>32</v>
      </c>
      <c r="F3" s="17" t="s">
        <v>33</v>
      </c>
      <c r="G3" s="16" t="s">
        <v>34</v>
      </c>
      <c r="H3" s="14" t="s">
        <v>33</v>
      </c>
      <c r="I3" s="14"/>
      <c r="J3" s="14" t="s">
        <v>35</v>
      </c>
      <c r="K3" s="22">
        <v>35000</v>
      </c>
      <c r="L3" s="17" t="s">
        <v>36</v>
      </c>
      <c r="M3" s="23">
        <f>N3/K3</f>
        <v>32.8571431428571</v>
      </c>
      <c r="N3" s="24">
        <f>1150000.01</f>
        <v>1150000.01</v>
      </c>
      <c r="O3" s="17" t="s">
        <v>28</v>
      </c>
      <c r="P3" s="17" t="s">
        <v>28</v>
      </c>
      <c r="Q3" s="16" t="s">
        <v>37</v>
      </c>
      <c r="R3" s="16" t="s">
        <v>38</v>
      </c>
      <c r="S3" s="16" t="s">
        <v>39</v>
      </c>
      <c r="T3" s="12"/>
    </row>
    <row r="4" customHeight="1" spans="1:20">
      <c r="A4" s="11">
        <v>3</v>
      </c>
      <c r="B4" s="12" t="s">
        <v>20</v>
      </c>
      <c r="C4" s="13" t="s">
        <v>21</v>
      </c>
      <c r="D4" s="11" t="s">
        <v>40</v>
      </c>
      <c r="E4" s="18" t="s">
        <v>41</v>
      </c>
      <c r="F4" s="19" t="s">
        <v>42</v>
      </c>
      <c r="G4" s="16" t="s">
        <v>43</v>
      </c>
      <c r="H4" s="18" t="s">
        <v>44</v>
      </c>
      <c r="I4" s="11"/>
      <c r="J4" s="10"/>
      <c r="K4" s="16">
        <v>1</v>
      </c>
      <c r="L4" s="16" t="s">
        <v>45</v>
      </c>
      <c r="M4" s="25" t="s">
        <v>46</v>
      </c>
      <c r="N4" s="15">
        <f>M4*K4</f>
        <v>10211916</v>
      </c>
      <c r="O4" s="26" t="s">
        <v>47</v>
      </c>
      <c r="P4" s="17" t="s">
        <v>28</v>
      </c>
      <c r="Q4" s="16" t="s">
        <v>48</v>
      </c>
      <c r="R4" s="16" t="s">
        <v>49</v>
      </c>
      <c r="S4" s="16" t="s">
        <v>50</v>
      </c>
      <c r="T4" s="12"/>
    </row>
    <row r="5" customHeight="1" spans="1:20">
      <c r="A5" s="11">
        <v>4</v>
      </c>
      <c r="B5" s="12" t="s">
        <v>20</v>
      </c>
      <c r="C5" s="13" t="s">
        <v>21</v>
      </c>
      <c r="D5" s="11" t="s">
        <v>22</v>
      </c>
      <c r="E5" s="18" t="s">
        <v>51</v>
      </c>
      <c r="F5" s="19" t="s">
        <v>52</v>
      </c>
      <c r="G5" s="16" t="s">
        <v>53</v>
      </c>
      <c r="H5" s="18" t="s">
        <v>54</v>
      </c>
      <c r="I5" s="18"/>
      <c r="J5" s="18" t="s">
        <v>55</v>
      </c>
      <c r="K5" s="16">
        <v>21</v>
      </c>
      <c r="L5" s="16" t="s">
        <v>45</v>
      </c>
      <c r="M5" s="25" t="s">
        <v>56</v>
      </c>
      <c r="N5" s="15">
        <f>M5*K5</f>
        <v>1499999.97</v>
      </c>
      <c r="O5" s="16" t="s">
        <v>28</v>
      </c>
      <c r="P5" s="17" t="s">
        <v>28</v>
      </c>
      <c r="Q5" s="16" t="s">
        <v>57</v>
      </c>
      <c r="R5" s="16" t="s">
        <v>58</v>
      </c>
      <c r="S5" s="16" t="s">
        <v>59</v>
      </c>
      <c r="T5" s="16"/>
    </row>
    <row r="6" s="2" customFormat="1" customHeight="1" spans="1:20">
      <c r="A6" s="11">
        <v>5</v>
      </c>
      <c r="B6" s="12" t="s">
        <v>20</v>
      </c>
      <c r="C6" s="13" t="s">
        <v>21</v>
      </c>
      <c r="D6" s="11" t="s">
        <v>22</v>
      </c>
      <c r="E6" s="20" t="s">
        <v>60</v>
      </c>
      <c r="F6" s="15" t="s">
        <v>61</v>
      </c>
      <c r="G6" s="11" t="s">
        <v>62</v>
      </c>
      <c r="H6" s="14" t="s">
        <v>61</v>
      </c>
      <c r="I6" s="20"/>
      <c r="J6" s="20"/>
      <c r="K6" s="26">
        <v>1</v>
      </c>
      <c r="L6" s="26" t="s">
        <v>45</v>
      </c>
      <c r="M6" s="27">
        <v>5567178</v>
      </c>
      <c r="N6" s="15">
        <v>5567178</v>
      </c>
      <c r="O6" s="11" t="s">
        <v>47</v>
      </c>
      <c r="P6" s="17" t="s">
        <v>28</v>
      </c>
      <c r="Q6" s="16" t="s">
        <v>63</v>
      </c>
      <c r="R6" s="16" t="s">
        <v>64</v>
      </c>
      <c r="S6" s="26" t="s">
        <v>65</v>
      </c>
      <c r="T6" s="29"/>
    </row>
  </sheetData>
  <conditionalFormatting sqref="Q1">
    <cfRule type="duplicateValues" dxfId="0" priority="5"/>
  </conditionalFormatting>
  <conditionalFormatting sqref="Q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2025-12-22T11:58:52Z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3972321B3F1D44E5820D70FEC4498F68_13</vt:lpwstr>
  </property>
</Properties>
</file>