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1" sheetId="5" r:id="rId1"/>
  </sheets>
  <definedNames>
    <definedName name="_xlnm._FilterDatabase" localSheetId="0" hidden="1">'1'!$A$1:$S$6</definedName>
  </definedNames>
  <calcPr calcId="144525"/>
</workbook>
</file>

<file path=xl/sharedStrings.xml><?xml version="1.0" encoding="utf-8"?>
<sst xmlns="http://schemas.openxmlformats.org/spreadsheetml/2006/main" count="84" uniqueCount="58">
  <si>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</si>
  <si>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</si>
  <si>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</si>
  <si>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</si>
  <si>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</si>
  <si>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</si>
  <si>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</si>
  <si>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</si>
  <si>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</si>
  <si>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</si>
  <si>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</si>
  <si>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</si>
  <si>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</si>
  <si>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</si>
  <si>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邀请供应商</t>
  </si>
  <si>
    <t>需求计划明细单号</t>
  </si>
  <si>
    <t>需求计划条目编码</t>
  </si>
  <si>
    <t>技术规范编码</t>
  </si>
  <si>
    <t>备注</t>
  </si>
  <si>
    <t>广州供电局2025年第12批专项主网一次设备（组合电器配件-三菱电机（北京）等）物资直接采购</t>
  </si>
  <si>
    <t>直接采购</t>
  </si>
  <si>
    <t>主网一次设备</t>
  </si>
  <si>
    <t>2025年变电管理三所生产耗材</t>
  </si>
  <si>
    <t>断路器配件-厦门日立能源高压开关</t>
  </si>
  <si>
    <t>0301RM2025062938</t>
  </si>
  <si>
    <t>组合电器齿轮</t>
  </si>
  <si>
    <t>ABB 220kV GIS断路器配套</t>
  </si>
  <si>
    <t>个</t>
  </si>
  <si>
    <t>厦门日立能源高压开关有限公司</t>
  </si>
  <si>
    <t>03010001012701620250630000</t>
  </si>
  <si>
    <t>0162025000703012041</t>
  </si>
  <si>
    <t>0212025070000030561</t>
  </si>
  <si>
    <t>ABB 110kV GIS断路器配套，配轴销</t>
  </si>
  <si>
    <t>03010001012601620250630000</t>
  </si>
  <si>
    <t>0162025000703012040</t>
  </si>
  <si>
    <t>0212025070000030562</t>
  </si>
  <si>
    <t>电机</t>
  </si>
  <si>
    <t>ZYJ55-7A 220-250VDC 200W 6400r/min</t>
  </si>
  <si>
    <t>03010001011801620250630000</t>
  </si>
  <si>
    <t>0162025000703012032</t>
  </si>
  <si>
    <t>0212025070000030563</t>
  </si>
  <si>
    <t>0301RM2025070096</t>
  </si>
  <si>
    <t>闭锁线圈</t>
  </si>
  <si>
    <t>8BK20接地闭锁线圈DC220V</t>
  </si>
  <si>
    <t>上海西门子开关有限公司</t>
  </si>
  <si>
    <t>03010000037701620250701000</t>
  </si>
  <si>
    <t>0162025000703012529</t>
  </si>
  <si>
    <t>0212025070000030560</t>
  </si>
  <si>
    <t>广州110千伏文武输变电工程</t>
  </si>
  <si>
    <r>
      <rPr>
        <sz val="10.5"/>
        <color rgb="FF333333"/>
        <rFont val="Arial"/>
        <charset val="134"/>
      </rPr>
      <t xml:space="preserve">110kV </t>
    </r>
    <r>
      <rPr>
        <sz val="10.5"/>
        <color rgb="FF333333"/>
        <rFont val="宋体"/>
        <charset val="134"/>
      </rPr>
      <t>户内</t>
    </r>
    <r>
      <rPr>
        <sz val="10.5"/>
        <color rgb="FF333333"/>
        <rFont val="Arial"/>
        <charset val="134"/>
      </rPr>
      <t>GIS</t>
    </r>
    <r>
      <rPr>
        <sz val="10.5"/>
        <color rgb="FF333333"/>
        <rFont val="宋体"/>
        <charset val="134"/>
      </rPr>
      <t>电缆出线间隔</t>
    </r>
    <r>
      <rPr>
        <sz val="10.5"/>
        <color rgb="FF333333"/>
        <rFont val="Arial"/>
        <charset val="134"/>
      </rPr>
      <t>-</t>
    </r>
    <r>
      <rPr>
        <sz val="10.5"/>
        <color rgb="FF333333"/>
        <rFont val="宋体"/>
        <charset val="134"/>
      </rPr>
      <t>上海思源高压</t>
    </r>
  </si>
  <si>
    <t>0301RM2025091600</t>
  </si>
  <si>
    <t>110kV 户内GIS电缆出线间隔，SF6，母线额定电流：3150A，额定电流：2000A，40kA/3s，双母线，不带TPY</t>
  </si>
  <si>
    <t>间隔</t>
  </si>
  <si>
    <t>1,270,000.00</t>
  </si>
  <si>
    <t>上海思源高压开关有限公司</t>
  </si>
  <si>
    <t>03010000605801620250911000</t>
  </si>
  <si>
    <t>0162025000903019760</t>
  </si>
  <si>
    <t>0212025090000030185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</si>
</sst>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0.5"/>
      <color rgb="FF333333"/>
      <name val="Arial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.5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S10"/>
  <sheetViews>
    <sheetView tabSelected="1" zoomScale="90" zoomScaleNormal="90" workbookViewId="0">
      <pane ySplit="1" topLeftCell="A2" activePane="bottomLeft" state="frozen"/>
      <selection/>
      <selection pane="bottomLeft" activeCell="B5" sqref="B5"/>
    </sheetView>
  </sheetViews>
  <sheetFormatPr defaultColWidth="16.1083333333333" defaultRowHeight="60" customHeight="1"/>
  <cols>
    <col min="1" max="1" width="5.5" style="2" customWidth="1"/>
    <col min="2" max="2" width="23.3833333333333" style="2" customWidth="1"/>
    <col min="3" max="3" width="11.1333333333333" style="4" customWidth="1"/>
    <col min="4" max="4" width="18" style="3" customWidth="1"/>
    <col min="5" max="5" width="14" style="5" customWidth="1"/>
    <col min="6" max="6" width="12.9333333333333" style="6" customWidth="1"/>
    <col min="7" max="7" width="11.3833333333333" style="5" customWidth="1"/>
    <col min="8" max="9" width="18.3833333333333" style="5" customWidth="1"/>
    <col min="10" max="10" width="18.3833333333333" style="7" customWidth="1"/>
    <col min="11" max="11" width="8.13333333333333" style="7" customWidth="1"/>
    <col min="12" max="12" width="10.1333333333333" style="7" customWidth="1"/>
    <col min="13" max="13" width="12.9166666666667" style="8" customWidth="1"/>
    <col min="14" max="14" width="9.75833333333333" style="5" customWidth="1"/>
    <col min="15" max="15" width="11.6333333333333" style="3" customWidth="1"/>
    <col min="16" max="18" width="7.88333333333333" style="2" customWidth="1"/>
    <col min="19" max="19" width="9.99166666666667" style="2" customWidth="1"/>
    <col min="20" max="16384" width="16.1083333333333" style="2"/>
  </cols>
  <sheetData>
    <row r="1" s="1" customFormat="1" ht="24" spans="1:19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</row>
    <row r="2" s="2" customFormat="1" customHeight="1" spans="1:19">
      <c r="A2" s="10">
        <v>1</v>
      </c>
      <c r="B2" s="11" t="s">
        <v>19</v>
      </c>
      <c r="C2" s="10" t="s">
        <v>20</v>
      </c>
      <c r="D2" s="12" t="s">
        <v>21</v>
      </c>
      <c r="E2" s="13" t="s">
        <v>22</v>
      </c>
      <c r="F2" s="14" t="s">
        <v>23</v>
      </c>
      <c r="G2" s="15" t="s">
        <v>24</v>
      </c>
      <c r="H2" s="13" t="s">
        <v>25</v>
      </c>
      <c r="I2" s="13" t="s">
        <v>26</v>
      </c>
      <c r="J2" s="13"/>
      <c r="K2" s="19">
        <v>30</v>
      </c>
      <c r="L2" s="19" t="s">
        <v>27</v>
      </c>
      <c r="M2" s="20">
        <v>2200</v>
      </c>
      <c r="N2" s="12">
        <f>K2*M2</f>
        <v>66000</v>
      </c>
      <c r="O2" s="13" t="s">
        <v>28</v>
      </c>
      <c r="P2" s="19" t="s">
        <v>29</v>
      </c>
      <c r="Q2" s="19" t="s">
        <v>30</v>
      </c>
      <c r="R2" s="19" t="s">
        <v>31</v>
      </c>
      <c r="S2" s="22"/>
    </row>
    <row r="3" s="2" customFormat="1" customHeight="1" spans="1:19">
      <c r="A3" s="10">
        <v>2</v>
      </c>
      <c r="B3" s="11" t="s">
        <v>19</v>
      </c>
      <c r="C3" s="10" t="s">
        <v>20</v>
      </c>
      <c r="D3" s="12" t="s">
        <v>21</v>
      </c>
      <c r="E3" s="13" t="s">
        <v>22</v>
      </c>
      <c r="F3" s="14" t="s">
        <v>23</v>
      </c>
      <c r="G3" s="15" t="s">
        <v>24</v>
      </c>
      <c r="H3" s="13" t="s">
        <v>25</v>
      </c>
      <c r="I3" s="13" t="s">
        <v>32</v>
      </c>
      <c r="J3" s="13"/>
      <c r="K3" s="19">
        <v>30</v>
      </c>
      <c r="L3" s="19" t="s">
        <v>27</v>
      </c>
      <c r="M3" s="20">
        <v>2200</v>
      </c>
      <c r="N3" s="12">
        <f>K3*M3</f>
        <v>66000</v>
      </c>
      <c r="O3" s="13" t="s">
        <v>28</v>
      </c>
      <c r="P3" s="19" t="s">
        <v>33</v>
      </c>
      <c r="Q3" s="19" t="s">
        <v>34</v>
      </c>
      <c r="R3" s="19" t="s">
        <v>35</v>
      </c>
      <c r="S3" s="22"/>
    </row>
    <row r="4" s="2" customFormat="1" customHeight="1" spans="1:19">
      <c r="A4" s="10">
        <v>3</v>
      </c>
      <c r="B4" s="11" t="s">
        <v>19</v>
      </c>
      <c r="C4" s="10" t="s">
        <v>20</v>
      </c>
      <c r="D4" s="12" t="s">
        <v>21</v>
      </c>
      <c r="E4" s="13" t="s">
        <v>22</v>
      </c>
      <c r="F4" s="14" t="s">
        <v>23</v>
      </c>
      <c r="G4" s="15" t="s">
        <v>24</v>
      </c>
      <c r="H4" s="13" t="s">
        <v>36</v>
      </c>
      <c r="I4" s="13" t="s">
        <v>37</v>
      </c>
      <c r="J4" s="13"/>
      <c r="K4" s="19">
        <v>12</v>
      </c>
      <c r="L4" s="19" t="s">
        <v>27</v>
      </c>
      <c r="M4" s="20">
        <v>4500</v>
      </c>
      <c r="N4" s="12">
        <f>K4*M4</f>
        <v>54000</v>
      </c>
      <c r="O4" s="13" t="s">
        <v>28</v>
      </c>
      <c r="P4" s="19" t="s">
        <v>38</v>
      </c>
      <c r="Q4" s="19" t="s">
        <v>39</v>
      </c>
      <c r="R4" s="19" t="s">
        <v>40</v>
      </c>
      <c r="S4" s="22"/>
    </row>
    <row r="5" s="2" customFormat="1" customHeight="1" spans="1:19">
      <c r="A5" s="10">
        <v>4</v>
      </c>
      <c r="B5" s="11" t="s">
        <v>19</v>
      </c>
      <c r="C5" s="10" t="s">
        <v>20</v>
      </c>
      <c r="D5" s="12" t="s">
        <v>21</v>
      </c>
      <c r="E5" s="13" t="s">
        <v>22</v>
      </c>
      <c r="F5" s="14" t="s">
        <v>23</v>
      </c>
      <c r="G5" s="15" t="s">
        <v>41</v>
      </c>
      <c r="H5" s="13" t="s">
        <v>42</v>
      </c>
      <c r="I5" s="13" t="s">
        <v>43</v>
      </c>
      <c r="J5" s="13"/>
      <c r="K5" s="19">
        <v>20</v>
      </c>
      <c r="L5" s="19" t="s">
        <v>27</v>
      </c>
      <c r="M5" s="20">
        <v>2000</v>
      </c>
      <c r="N5" s="12">
        <f>K5*M5</f>
        <v>40000</v>
      </c>
      <c r="O5" s="13" t="s">
        <v>44</v>
      </c>
      <c r="P5" s="19" t="s">
        <v>45</v>
      </c>
      <c r="Q5" s="19" t="s">
        <v>46</v>
      </c>
      <c r="R5" s="19" t="s">
        <v>47</v>
      </c>
      <c r="S5" s="22"/>
    </row>
    <row r="6" customHeight="1" spans="1:19">
      <c r="A6" s="10">
        <v>5</v>
      </c>
      <c r="B6" s="11" t="s">
        <v>19</v>
      </c>
      <c r="C6" s="15" t="s">
        <v>20</v>
      </c>
      <c r="D6" s="15" t="s">
        <v>21</v>
      </c>
      <c r="E6" s="16" t="s">
        <v>48</v>
      </c>
      <c r="F6" s="17" t="s">
        <v>49</v>
      </c>
      <c r="G6" s="18" t="s">
        <v>50</v>
      </c>
      <c r="H6" s="16" t="s">
        <v>51</v>
      </c>
      <c r="I6" s="16"/>
      <c r="J6" s="16"/>
      <c r="K6" s="21">
        <v>1</v>
      </c>
      <c r="L6" s="18" t="s">
        <v>52</v>
      </c>
      <c r="M6" s="21" t="s">
        <v>53</v>
      </c>
      <c r="N6" s="12">
        <f>K6*M6</f>
        <v>1270000</v>
      </c>
      <c r="O6" s="16" t="s">
        <v>54</v>
      </c>
      <c r="P6" s="18" t="s">
        <v>55</v>
      </c>
      <c r="Q6" s="18" t="s">
        <v>56</v>
      </c>
      <c r="R6" s="18" t="s">
        <v>57</v>
      </c>
      <c r="S6" s="22"/>
    </row>
    <row r="7" s="3" customFormat="1" ht="39" customHeight="1"/>
    <row r="10" customHeight="1" spans="16:16">
      <c r="P10" s="18"/>
    </row>
  </sheetData>
  <conditionalFormatting sqref="P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龙思妤</cp:lastModifiedBy>
  <dcterms:created xsi:type="dcterms:W3CDTF">2021-05-12T06:32:00Z</dcterms:created>
  <dcterms:modified xsi:type="dcterms:W3CDTF">2026-01-13T09:00:29Z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EBD71F4AB23441DA99C6ED7A6B371772_13</vt:lpwstr>
  </property>
</Properties>
</file>