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6" r:id="rId1"/>
  </sheets>
  <definedNames>
    <definedName name="_xlnm._FilterDatabase" localSheetId="0" hidden="1">'1'!$A$1:$T$16</definedName>
  </definedNames>
  <calcPr calcId="144525"/>
</workbook>
</file>

<file path=xl/sharedStrings.xml><?xml version="1.0" encoding="utf-8"?>
<sst xmlns="http://schemas.openxmlformats.org/spreadsheetml/2006/main" count="232" uniqueCount="148">
  <si>
    <t>序号</t>
  </si>
  <si>
    <t>拟定采购项目名称</t>
  </si>
  <si>
    <t>采购方式</t>
  </si>
  <si>
    <t>品类（集中采购目录）（8月需求开始）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</si>
  <si>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</si>
  <si>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</si>
  <si>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</si>
  <si>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</si>
  <si>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</si>
  <si>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</si>
  <si>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</si>
  <si>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</si>
  <si>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</si>
  <si>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</si>
  <si>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</si>
  <si>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是否需开展网络安全审查（需求单位）</t>
  </si>
  <si>
    <t>需求计划明细单号</t>
  </si>
  <si>
    <t>需求计划条目编码</t>
  </si>
  <si>
    <t>技术规范编码</t>
  </si>
  <si>
    <t>备注</t>
  </si>
  <si>
    <t>广州供电局2025年第12批专项主网一次设备（10kV干式铁心并联电抗器等）、主网线路材料(航空障碍灯)、营销类（计量错误接线培训装置等)物资公开询比采购</t>
  </si>
  <si>
    <t>询比采购</t>
  </si>
  <si>
    <t>主网一次设备</t>
  </si>
  <si>
    <t>变电一所110kV仙村站#1、#2高压室10kV开关柜更换</t>
  </si>
  <si>
    <t>10kVSCB变电站用变压器</t>
  </si>
  <si>
    <t>0301RM2025080123</t>
  </si>
  <si>
    <t>10kV干式电力变压器，S□－□－200/10，10/0.4，200/200kVA</t>
  </si>
  <si>
    <t>台</t>
  </si>
  <si>
    <t>100,000.00</t>
  </si>
  <si>
    <t>是</t>
  </si>
  <si>
    <t>否</t>
  </si>
  <si>
    <t>03010000046401620250803000</t>
  </si>
  <si>
    <t>0162025000803014017</t>
  </si>
  <si>
    <t>0212025080000030753</t>
  </si>
  <si>
    <t>500千伏海珠输变电工程</t>
  </si>
  <si>
    <t>干式空心中性点小电抗器</t>
  </si>
  <si>
    <t>0301RM2025093359</t>
  </si>
  <si>
    <t>干式空心中性点小电抗器，ZJKK-240-15，66kV，240A，864MVAR，15Ω</t>
  </si>
  <si>
    <t>63,000.00</t>
  </si>
  <si>
    <t>03010001262401620250923000</t>
  </si>
  <si>
    <t>0162025001003016326</t>
  </si>
  <si>
    <t>0212025090000030453</t>
  </si>
  <si>
    <t>广州110千伏旗坊输变电工程</t>
  </si>
  <si>
    <t>10kV干式铁心并联电抗器</t>
  </si>
  <si>
    <t>0301RM2025110602</t>
  </si>
  <si>
    <t>10kV干式铁芯并联电抗器，6000kVAR</t>
  </si>
  <si>
    <t>650,000.00</t>
  </si>
  <si>
    <t>03010000251001620251107000</t>
  </si>
  <si>
    <t>0162025001203011777</t>
  </si>
  <si>
    <t>0212025110000030014</t>
  </si>
  <si>
    <t>广州110千伏太平扩建第三台主变工程</t>
  </si>
  <si>
    <t>10kV紧凑型集合式电容器组</t>
  </si>
  <si>
    <t>0301RM2025111440</t>
  </si>
  <si>
    <t>10kV 油浸集合式紧凑型电容器组，6000kVAR</t>
  </si>
  <si>
    <t>10kV紧凑型集合式电容器组，6000kvar</t>
  </si>
  <si>
    <t>组</t>
  </si>
  <si>
    <t>319,800.00</t>
  </si>
  <si>
    <t>03010000580201620251114000</t>
  </si>
  <si>
    <t>0162025001203015069</t>
  </si>
  <si>
    <t>0212025110000032020</t>
  </si>
  <si>
    <t>傍海（番南）站配套220千伏线路工程（第一分册）</t>
  </si>
  <si>
    <t>220kV棒式支柱绝缘子</t>
  </si>
  <si>
    <t>0301RM2025072882</t>
  </si>
  <si>
    <t>220kV瓷绝缘支柱绝缘子， 12.5kN，IV级防污</t>
  </si>
  <si>
    <t>支</t>
  </si>
  <si>
    <t>3,800.00</t>
  </si>
  <si>
    <t>03010001103001620250730000</t>
  </si>
  <si>
    <t>0162025000803013182</t>
  </si>
  <si>
    <t>0212025070000030064</t>
  </si>
  <si>
    <t>2025年变电一所所辖变电站线圈类设备（除变压器、SVG、STATCOM）及设备连线维修</t>
  </si>
  <si>
    <t>35kV棒式支柱绝缘子</t>
  </si>
  <si>
    <t>0301RM2025111616</t>
  </si>
  <si>
    <t>35kV瓷绝缘支柱绝缘子， 18kN，IV级防污</t>
  </si>
  <si>
    <t>727.00</t>
  </si>
  <si>
    <t>03010000645101620251117000</t>
  </si>
  <si>
    <t>0162025001203015718</t>
  </si>
  <si>
    <t>0212025110000030581</t>
  </si>
  <si>
    <t>营销类</t>
  </si>
  <si>
    <t>2025年广州白云供电局电能计量智能仿真培训设备购置</t>
  </si>
  <si>
    <t>计量错误接线培训装置</t>
  </si>
  <si>
    <t>0301RM2025070940</t>
  </si>
  <si>
    <t>套</t>
  </si>
  <si>
    <t>130,000.00</t>
  </si>
  <si>
    <t>03010000431901620250709000</t>
  </si>
  <si>
    <t>0162025000703016471</t>
  </si>
  <si>
    <t>0212025040000030478</t>
  </si>
  <si>
    <t>低压集抄运维仿真系统</t>
  </si>
  <si>
    <t>低压集抄智能仿真培训装置</t>
  </si>
  <si>
    <t>150,000.00</t>
  </si>
  <si>
    <t>03010000432001620250709000</t>
  </si>
  <si>
    <t>0162025000703016472</t>
  </si>
  <si>
    <t>0212024060000030561</t>
  </si>
  <si>
    <t>广州电氢一体化低碳示范项目（一期）第一分册</t>
  </si>
  <si>
    <t>380V低压配电屏</t>
  </si>
  <si>
    <t>0301RM2025120805</t>
  </si>
  <si>
    <t>110kV变电站380V低压配电屏，非ATS型</t>
  </si>
  <si>
    <t>1600kVA进线柜1面，补偿柜1面，4馈线出线柜1面，9馈线出线柜3面。2000kVA进线柜2面、出线柜2面、联络柜1面。</t>
  </si>
  <si>
    <t>36,000.00</t>
  </si>
  <si>
    <t>03010000347301620251204000</t>
  </si>
  <si>
    <t>0162025001303017201</t>
  </si>
  <si>
    <t>0212025120000030255</t>
  </si>
  <si>
    <t>主网线路材料</t>
  </si>
  <si>
    <t>惠州至肇庆高速公路白云至三水段项目输电线路迁改工程</t>
  </si>
  <si>
    <t>航空障碍灯</t>
  </si>
  <si>
    <t>0301RM2025112493</t>
  </si>
  <si>
    <t>个</t>
  </si>
  <si>
    <t>27,168.00</t>
  </si>
  <si>
    <t>0212025110000030678</t>
  </si>
  <si>
    <t>03010000922501620251124000</t>
  </si>
  <si>
    <t>0162025001203018492</t>
  </si>
  <si>
    <t>花地站扩建第三台主变工程（第一分册）</t>
  </si>
  <si>
    <t>变电站电容型直流偏磁抑制装置</t>
  </si>
  <si>
    <t>0301RM2025120072</t>
  </si>
  <si>
    <t>直流偏磁抑制装置</t>
  </si>
  <si>
    <t>310,000.00</t>
  </si>
  <si>
    <t>03010000031601620251201000</t>
  </si>
  <si>
    <t>0162025001303014044</t>
  </si>
  <si>
    <t>0212025110000031996</t>
  </si>
  <si>
    <t>10kV SCB干式升压变压器</t>
  </si>
  <si>
    <t>0301RM2025121641</t>
  </si>
  <si>
    <t>10kV干式站用变压器,2000kVA</t>
  </si>
  <si>
    <t>带IP2X外壳</t>
  </si>
  <si>
    <t>337,900.00</t>
  </si>
  <si>
    <t>03010000741001620251209000</t>
  </si>
  <si>
    <t>0162025001403011137</t>
  </si>
  <si>
    <t>0212025120000030620</t>
  </si>
  <si>
    <t>变电二所110kV江村站10kV开关柜改造</t>
  </si>
  <si>
    <t>20kV穿墙套管</t>
  </si>
  <si>
    <t>0301RM2025071327</t>
  </si>
  <si>
    <t>20kV瓷绝缘穿墙套管，4000A，IV级防污</t>
  </si>
  <si>
    <t>03010000594401620250712000</t>
  </si>
  <si>
    <t>0162025000703018096</t>
  </si>
  <si>
    <t>0212025070000030574</t>
  </si>
  <si>
    <t>广州220千伏车城站第3台主变扩建工程</t>
  </si>
  <si>
    <t>10kV干式空心并联电抗器</t>
  </si>
  <si>
    <t>0301RM2025072944</t>
  </si>
  <si>
    <t>10kV单相干式空心并联电抗器，2667kVAR</t>
  </si>
  <si>
    <t>180000</t>
  </si>
  <si>
    <t>03010001122601620250731000</t>
  </si>
  <si>
    <t>0162025000803013378</t>
  </si>
  <si>
    <t>0212025070000030874</t>
  </si>
  <si>
    <t>变电二所110kV东镜站#1、#2变高开关机构改造大修</t>
  </si>
  <si>
    <t>高压开关模块化、智能化、标准化机构箱</t>
  </si>
  <si>
    <t>0301RM2025082050</t>
  </si>
  <si>
    <t>430,000.00</t>
  </si>
  <si>
    <t>0212025110000030652</t>
  </si>
  <si>
    <t>03010000731501620250821000</t>
  </si>
  <si>
    <t>0162025000903010868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</si>
</sst>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6"/>
  <sheetViews>
    <sheetView tabSelected="1" zoomScale="85" zoomScaleNormal="85" workbookViewId="0">
      <pane ySplit="1" topLeftCell="A2" activePane="bottomLeft" state="frozen"/>
      <selection/>
      <selection pane="bottomLeft" activeCell="U13" sqref="U13"/>
    </sheetView>
  </sheetViews>
  <sheetFormatPr defaultColWidth="16.1083333333333" defaultRowHeight="60" customHeight="1"/>
  <cols>
    <col min="1" max="1" width="5.5" style="3" customWidth="1"/>
    <col min="2" max="2" width="23.3833333333333" style="2" customWidth="1"/>
    <col min="3" max="3" width="11.1333333333333" style="5" customWidth="1"/>
    <col min="4" max="4" width="18" style="6" customWidth="1"/>
    <col min="5" max="5" width="14" style="6" customWidth="1"/>
    <col min="6" max="6" width="12.9333333333333" style="7" customWidth="1"/>
    <col min="7" max="7" width="11.3833333333333" style="6" customWidth="1"/>
    <col min="8" max="9" width="18.3833333333333" style="6" customWidth="1"/>
    <col min="10" max="10" width="18.3833333333333" style="8" customWidth="1"/>
    <col min="11" max="11" width="8.13333333333333" style="9" customWidth="1"/>
    <col min="12" max="12" width="10.1333333333333" style="9" customWidth="1"/>
    <col min="13" max="13" width="9" style="10" customWidth="1"/>
    <col min="14" max="14" width="11.325" style="6" customWidth="1"/>
    <col min="15" max="15" width="10.3833333333333" style="5" customWidth="1"/>
    <col min="16" max="16" width="11.1333333333333" style="3" customWidth="1"/>
    <col min="17" max="19" width="7.88333333333333" style="3" customWidth="1"/>
    <col min="20" max="20" width="11.6166666666667" style="3" customWidth="1"/>
    <col min="21" max="16384" width="16.1083333333333" style="3"/>
  </cols>
  <sheetData>
    <row r="1" s="1" customFormat="1" ht="54" spans="1:20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</row>
    <row r="2" customHeight="1" spans="1:20">
      <c r="A2" s="12">
        <v>1</v>
      </c>
      <c r="B2" s="13" t="s">
        <v>20</v>
      </c>
      <c r="C2" s="14" t="s">
        <v>21</v>
      </c>
      <c r="D2" s="12" t="s">
        <v>22</v>
      </c>
      <c r="E2" s="15" t="s">
        <v>23</v>
      </c>
      <c r="F2" s="16" t="s">
        <v>24</v>
      </c>
      <c r="G2" s="12" t="s">
        <v>25</v>
      </c>
      <c r="H2" s="15" t="s">
        <v>26</v>
      </c>
      <c r="I2" s="15"/>
      <c r="J2" s="15"/>
      <c r="K2" s="16">
        <v>2</v>
      </c>
      <c r="L2" s="16" t="s">
        <v>27</v>
      </c>
      <c r="M2" s="21" t="s">
        <v>28</v>
      </c>
      <c r="N2" s="12">
        <f>K2*M2</f>
        <v>200000</v>
      </c>
      <c r="O2" s="16" t="s">
        <v>29</v>
      </c>
      <c r="P2" s="14" t="s">
        <v>30</v>
      </c>
      <c r="Q2" s="19" t="s">
        <v>31</v>
      </c>
      <c r="R2" s="19" t="s">
        <v>32</v>
      </c>
      <c r="S2" s="19" t="s">
        <v>33</v>
      </c>
      <c r="T2" s="26"/>
    </row>
    <row r="3" customHeight="1" spans="1:20">
      <c r="A3" s="12">
        <v>2</v>
      </c>
      <c r="B3" s="13" t="s">
        <v>20</v>
      </c>
      <c r="C3" s="14" t="s">
        <v>21</v>
      </c>
      <c r="D3" s="12" t="s">
        <v>22</v>
      </c>
      <c r="E3" s="15" t="s">
        <v>34</v>
      </c>
      <c r="F3" s="16" t="s">
        <v>35</v>
      </c>
      <c r="G3" s="12" t="s">
        <v>36</v>
      </c>
      <c r="H3" s="15" t="s">
        <v>37</v>
      </c>
      <c r="I3" s="15"/>
      <c r="J3" s="15"/>
      <c r="K3" s="16">
        <v>2</v>
      </c>
      <c r="L3" s="16" t="s">
        <v>27</v>
      </c>
      <c r="M3" s="21" t="s">
        <v>38</v>
      </c>
      <c r="N3" s="22">
        <f>K3*M3</f>
        <v>126000</v>
      </c>
      <c r="O3" s="16" t="s">
        <v>29</v>
      </c>
      <c r="P3" s="14" t="s">
        <v>30</v>
      </c>
      <c r="Q3" s="19" t="s">
        <v>39</v>
      </c>
      <c r="R3" s="19" t="s">
        <v>40</v>
      </c>
      <c r="S3" s="19" t="s">
        <v>41</v>
      </c>
      <c r="T3" s="26"/>
    </row>
    <row r="4" customHeight="1" spans="1:20">
      <c r="A4" s="12">
        <v>3</v>
      </c>
      <c r="B4" s="13" t="s">
        <v>20</v>
      </c>
      <c r="C4" s="14" t="s">
        <v>21</v>
      </c>
      <c r="D4" s="12" t="s">
        <v>22</v>
      </c>
      <c r="E4" s="17" t="s">
        <v>42</v>
      </c>
      <c r="F4" s="18" t="s">
        <v>43</v>
      </c>
      <c r="G4" s="19" t="s">
        <v>44</v>
      </c>
      <c r="H4" s="17" t="s">
        <v>45</v>
      </c>
      <c r="I4" s="17"/>
      <c r="J4" s="17"/>
      <c r="K4" s="19">
        <v>2</v>
      </c>
      <c r="L4" s="19" t="s">
        <v>27</v>
      </c>
      <c r="M4" s="23" t="s">
        <v>46</v>
      </c>
      <c r="N4" s="20">
        <f t="shared" ref="N4:N16" si="0">M4*K4</f>
        <v>1300000</v>
      </c>
      <c r="O4" s="24" t="s">
        <v>29</v>
      </c>
      <c r="P4" s="14" t="s">
        <v>30</v>
      </c>
      <c r="Q4" s="19" t="s">
        <v>47</v>
      </c>
      <c r="R4" s="19" t="s">
        <v>48</v>
      </c>
      <c r="S4" s="19" t="s">
        <v>49</v>
      </c>
      <c r="T4" s="13"/>
    </row>
    <row r="5" customHeight="1" spans="1:20">
      <c r="A5" s="12">
        <v>4</v>
      </c>
      <c r="B5" s="13" t="s">
        <v>20</v>
      </c>
      <c r="C5" s="14" t="s">
        <v>21</v>
      </c>
      <c r="D5" s="12" t="s">
        <v>22</v>
      </c>
      <c r="E5" s="17" t="s">
        <v>50</v>
      </c>
      <c r="F5" s="18" t="s">
        <v>51</v>
      </c>
      <c r="G5" s="19" t="s">
        <v>52</v>
      </c>
      <c r="H5" s="17" t="s">
        <v>53</v>
      </c>
      <c r="I5" s="17"/>
      <c r="J5" s="17" t="s">
        <v>54</v>
      </c>
      <c r="K5" s="19">
        <v>2</v>
      </c>
      <c r="L5" s="19" t="s">
        <v>55</v>
      </c>
      <c r="M5" s="23" t="s">
        <v>56</v>
      </c>
      <c r="N5" s="20">
        <f t="shared" si="0"/>
        <v>639600</v>
      </c>
      <c r="O5" s="24" t="s">
        <v>29</v>
      </c>
      <c r="P5" s="14" t="s">
        <v>30</v>
      </c>
      <c r="Q5" s="19" t="s">
        <v>57</v>
      </c>
      <c r="R5" s="19" t="s">
        <v>58</v>
      </c>
      <c r="S5" s="19" t="s">
        <v>59</v>
      </c>
      <c r="T5" s="13"/>
    </row>
    <row r="6" customHeight="1" spans="1:20">
      <c r="A6" s="12">
        <v>5</v>
      </c>
      <c r="B6" s="13" t="s">
        <v>20</v>
      </c>
      <c r="C6" s="14" t="s">
        <v>21</v>
      </c>
      <c r="D6" s="12" t="s">
        <v>22</v>
      </c>
      <c r="E6" s="17" t="s">
        <v>60</v>
      </c>
      <c r="F6" s="18" t="s">
        <v>61</v>
      </c>
      <c r="G6" s="19" t="s">
        <v>62</v>
      </c>
      <c r="H6" s="17" t="s">
        <v>63</v>
      </c>
      <c r="I6" s="17"/>
      <c r="J6" s="17"/>
      <c r="K6" s="19">
        <v>7</v>
      </c>
      <c r="L6" s="19" t="s">
        <v>64</v>
      </c>
      <c r="M6" s="23" t="s">
        <v>65</v>
      </c>
      <c r="N6" s="20">
        <f t="shared" si="0"/>
        <v>26600</v>
      </c>
      <c r="O6" s="24" t="s">
        <v>29</v>
      </c>
      <c r="P6" s="14" t="s">
        <v>30</v>
      </c>
      <c r="Q6" s="19" t="s">
        <v>66</v>
      </c>
      <c r="R6" s="19" t="s">
        <v>67</v>
      </c>
      <c r="S6" s="19" t="s">
        <v>68</v>
      </c>
      <c r="T6" s="13"/>
    </row>
    <row r="7" customHeight="1" spans="1:20">
      <c r="A7" s="12">
        <v>6</v>
      </c>
      <c r="B7" s="13" t="s">
        <v>20</v>
      </c>
      <c r="C7" s="14" t="s">
        <v>21</v>
      </c>
      <c r="D7" s="12" t="s">
        <v>22</v>
      </c>
      <c r="E7" s="17" t="s">
        <v>69</v>
      </c>
      <c r="F7" s="18" t="s">
        <v>70</v>
      </c>
      <c r="G7" s="19" t="s">
        <v>71</v>
      </c>
      <c r="H7" s="17" t="s">
        <v>72</v>
      </c>
      <c r="I7" s="17"/>
      <c r="J7" s="17"/>
      <c r="K7" s="19">
        <v>113</v>
      </c>
      <c r="L7" s="19" t="s">
        <v>64</v>
      </c>
      <c r="M7" s="23" t="s">
        <v>73</v>
      </c>
      <c r="N7" s="20">
        <f t="shared" si="0"/>
        <v>82151</v>
      </c>
      <c r="O7" s="24" t="s">
        <v>29</v>
      </c>
      <c r="P7" s="14" t="s">
        <v>30</v>
      </c>
      <c r="Q7" s="19" t="s">
        <v>74</v>
      </c>
      <c r="R7" s="19" t="s">
        <v>75</v>
      </c>
      <c r="S7" s="19" t="s">
        <v>76</v>
      </c>
      <c r="T7" s="13"/>
    </row>
    <row r="8" customHeight="1" spans="1:20">
      <c r="A8" s="12">
        <v>7</v>
      </c>
      <c r="B8" s="13" t="s">
        <v>20</v>
      </c>
      <c r="C8" s="12" t="s">
        <v>21</v>
      </c>
      <c r="D8" s="12" t="s">
        <v>77</v>
      </c>
      <c r="E8" s="17" t="s">
        <v>78</v>
      </c>
      <c r="F8" s="18" t="s">
        <v>79</v>
      </c>
      <c r="G8" s="19" t="s">
        <v>80</v>
      </c>
      <c r="H8" s="17" t="s">
        <v>79</v>
      </c>
      <c r="I8" s="12"/>
      <c r="J8" s="11"/>
      <c r="K8" s="19">
        <v>4</v>
      </c>
      <c r="L8" s="19" t="s">
        <v>81</v>
      </c>
      <c r="M8" s="23" t="s">
        <v>82</v>
      </c>
      <c r="N8" s="20">
        <f t="shared" si="0"/>
        <v>520000</v>
      </c>
      <c r="O8" s="24" t="s">
        <v>29</v>
      </c>
      <c r="P8" s="14" t="s">
        <v>30</v>
      </c>
      <c r="Q8" s="19" t="s">
        <v>83</v>
      </c>
      <c r="R8" s="19" t="s">
        <v>84</v>
      </c>
      <c r="S8" s="19" t="s">
        <v>85</v>
      </c>
      <c r="T8" s="19"/>
    </row>
    <row r="9" customHeight="1" spans="1:20">
      <c r="A9" s="12">
        <v>8</v>
      </c>
      <c r="B9" s="13" t="s">
        <v>20</v>
      </c>
      <c r="C9" s="12" t="s">
        <v>21</v>
      </c>
      <c r="D9" s="12" t="s">
        <v>77</v>
      </c>
      <c r="E9" s="17" t="s">
        <v>78</v>
      </c>
      <c r="F9" s="18" t="s">
        <v>86</v>
      </c>
      <c r="G9" s="19" t="s">
        <v>80</v>
      </c>
      <c r="H9" s="17" t="s">
        <v>87</v>
      </c>
      <c r="I9" s="12"/>
      <c r="J9" s="11"/>
      <c r="K9" s="19">
        <v>1</v>
      </c>
      <c r="L9" s="19" t="s">
        <v>81</v>
      </c>
      <c r="M9" s="23" t="s">
        <v>88</v>
      </c>
      <c r="N9" s="20">
        <f t="shared" si="0"/>
        <v>150000</v>
      </c>
      <c r="O9" s="19" t="s">
        <v>30</v>
      </c>
      <c r="P9" s="14" t="s">
        <v>30</v>
      </c>
      <c r="Q9" s="19" t="s">
        <v>89</v>
      </c>
      <c r="R9" s="19" t="s">
        <v>90</v>
      </c>
      <c r="S9" s="19" t="s">
        <v>91</v>
      </c>
      <c r="T9" s="19"/>
    </row>
    <row r="10" customHeight="1" spans="1:20">
      <c r="A10" s="12">
        <v>9</v>
      </c>
      <c r="B10" s="13" t="s">
        <v>20</v>
      </c>
      <c r="C10" s="12" t="s">
        <v>21</v>
      </c>
      <c r="D10" s="12" t="s">
        <v>22</v>
      </c>
      <c r="E10" s="17" t="s">
        <v>92</v>
      </c>
      <c r="F10" s="18" t="s">
        <v>93</v>
      </c>
      <c r="G10" s="19" t="s">
        <v>94</v>
      </c>
      <c r="H10" s="17" t="s">
        <v>95</v>
      </c>
      <c r="I10" s="17"/>
      <c r="J10" s="17" t="s">
        <v>96</v>
      </c>
      <c r="K10" s="19">
        <v>11</v>
      </c>
      <c r="L10" s="19" t="s">
        <v>81</v>
      </c>
      <c r="M10" s="23" t="s">
        <v>97</v>
      </c>
      <c r="N10" s="20">
        <f t="shared" si="0"/>
        <v>396000</v>
      </c>
      <c r="O10" s="19" t="s">
        <v>30</v>
      </c>
      <c r="P10" s="14" t="s">
        <v>30</v>
      </c>
      <c r="Q10" s="19" t="s">
        <v>98</v>
      </c>
      <c r="R10" s="19" t="s">
        <v>99</v>
      </c>
      <c r="S10" s="19" t="s">
        <v>100</v>
      </c>
      <c r="T10" s="19"/>
    </row>
    <row r="11" customHeight="1" spans="1:20">
      <c r="A11" s="12">
        <v>10</v>
      </c>
      <c r="B11" s="13" t="s">
        <v>20</v>
      </c>
      <c r="C11" s="12" t="s">
        <v>21</v>
      </c>
      <c r="D11" s="12" t="s">
        <v>101</v>
      </c>
      <c r="E11" s="17" t="s">
        <v>102</v>
      </c>
      <c r="F11" s="18" t="s">
        <v>103</v>
      </c>
      <c r="G11" s="19" t="s">
        <v>104</v>
      </c>
      <c r="H11" s="17" t="s">
        <v>103</v>
      </c>
      <c r="I11" s="17"/>
      <c r="J11" s="17"/>
      <c r="K11" s="19">
        <v>36</v>
      </c>
      <c r="L11" s="19" t="s">
        <v>105</v>
      </c>
      <c r="M11" s="23" t="s">
        <v>106</v>
      </c>
      <c r="N11" s="20">
        <f t="shared" si="0"/>
        <v>978048</v>
      </c>
      <c r="O11" s="19" t="s">
        <v>30</v>
      </c>
      <c r="P11" s="14" t="s">
        <v>30</v>
      </c>
      <c r="Q11" s="19" t="s">
        <v>107</v>
      </c>
      <c r="R11" s="19" t="s">
        <v>108</v>
      </c>
      <c r="S11" s="19" t="s">
        <v>109</v>
      </c>
      <c r="T11" s="26"/>
    </row>
    <row r="12" customHeight="1" spans="1:20">
      <c r="A12" s="12">
        <v>11</v>
      </c>
      <c r="B12" s="13" t="s">
        <v>20</v>
      </c>
      <c r="C12" s="12" t="s">
        <v>21</v>
      </c>
      <c r="D12" s="12" t="s">
        <v>22</v>
      </c>
      <c r="E12" s="17" t="s">
        <v>110</v>
      </c>
      <c r="F12" s="18" t="s">
        <v>111</v>
      </c>
      <c r="G12" s="19" t="s">
        <v>112</v>
      </c>
      <c r="H12" s="17" t="s">
        <v>113</v>
      </c>
      <c r="I12" s="17"/>
      <c r="J12" s="17"/>
      <c r="K12" s="19">
        <v>1</v>
      </c>
      <c r="L12" s="19" t="s">
        <v>81</v>
      </c>
      <c r="M12" s="23" t="s">
        <v>114</v>
      </c>
      <c r="N12" s="20">
        <f t="shared" si="0"/>
        <v>310000</v>
      </c>
      <c r="O12" s="19" t="s">
        <v>29</v>
      </c>
      <c r="P12" s="14" t="s">
        <v>30</v>
      </c>
      <c r="Q12" s="19" t="s">
        <v>115</v>
      </c>
      <c r="R12" s="19" t="s">
        <v>116</v>
      </c>
      <c r="S12" s="19" t="s">
        <v>117</v>
      </c>
      <c r="T12" s="26"/>
    </row>
    <row r="13" s="2" customFormat="1" customHeight="1" spans="1:20">
      <c r="A13" s="12">
        <v>12</v>
      </c>
      <c r="B13" s="13" t="s">
        <v>20</v>
      </c>
      <c r="C13" s="12" t="s">
        <v>21</v>
      </c>
      <c r="D13" s="12" t="s">
        <v>22</v>
      </c>
      <c r="E13" s="17" t="s">
        <v>92</v>
      </c>
      <c r="F13" s="18" t="s">
        <v>118</v>
      </c>
      <c r="G13" s="19" t="s">
        <v>119</v>
      </c>
      <c r="H13" s="17" t="s">
        <v>120</v>
      </c>
      <c r="I13" s="17"/>
      <c r="J13" s="17" t="s">
        <v>121</v>
      </c>
      <c r="K13" s="23">
        <v>2</v>
      </c>
      <c r="L13" s="19" t="s">
        <v>27</v>
      </c>
      <c r="M13" s="23" t="s">
        <v>122</v>
      </c>
      <c r="N13" s="20">
        <f t="shared" si="0"/>
        <v>675800</v>
      </c>
      <c r="O13" s="19" t="s">
        <v>29</v>
      </c>
      <c r="P13" s="14" t="s">
        <v>30</v>
      </c>
      <c r="Q13" s="19" t="s">
        <v>123</v>
      </c>
      <c r="R13" s="19" t="s">
        <v>124</v>
      </c>
      <c r="S13" s="19" t="s">
        <v>125</v>
      </c>
      <c r="T13" s="13"/>
    </row>
    <row r="14" s="3" customFormat="1" customHeight="1" spans="1:20">
      <c r="A14" s="12">
        <v>13</v>
      </c>
      <c r="B14" s="13" t="s">
        <v>20</v>
      </c>
      <c r="C14" s="14" t="s">
        <v>21</v>
      </c>
      <c r="D14" s="12" t="s">
        <v>22</v>
      </c>
      <c r="E14" s="15" t="s">
        <v>126</v>
      </c>
      <c r="F14" s="20" t="s">
        <v>127</v>
      </c>
      <c r="G14" s="12" t="s">
        <v>128</v>
      </c>
      <c r="H14" s="15" t="s">
        <v>129</v>
      </c>
      <c r="I14" s="15"/>
      <c r="J14" s="15"/>
      <c r="K14" s="24">
        <v>15</v>
      </c>
      <c r="L14" s="16" t="s">
        <v>64</v>
      </c>
      <c r="M14" s="25">
        <v>10000</v>
      </c>
      <c r="N14" s="20">
        <f t="shared" si="0"/>
        <v>150000</v>
      </c>
      <c r="O14" s="12" t="s">
        <v>29</v>
      </c>
      <c r="P14" s="14" t="s">
        <v>30</v>
      </c>
      <c r="Q14" s="19" t="s">
        <v>130</v>
      </c>
      <c r="R14" s="19" t="s">
        <v>131</v>
      </c>
      <c r="S14" s="19" t="s">
        <v>132</v>
      </c>
      <c r="T14" s="13"/>
    </row>
    <row r="15" s="4" customFormat="1" customHeight="1" spans="1:20">
      <c r="A15" s="12">
        <v>14</v>
      </c>
      <c r="B15" s="13" t="s">
        <v>20</v>
      </c>
      <c r="C15" s="14" t="s">
        <v>21</v>
      </c>
      <c r="D15" s="12" t="s">
        <v>22</v>
      </c>
      <c r="E15" s="15" t="s">
        <v>133</v>
      </c>
      <c r="F15" s="20" t="s">
        <v>134</v>
      </c>
      <c r="G15" s="12" t="s">
        <v>135</v>
      </c>
      <c r="H15" s="15" t="s">
        <v>136</v>
      </c>
      <c r="I15" s="15"/>
      <c r="J15" s="15"/>
      <c r="K15" s="24">
        <v>9</v>
      </c>
      <c r="L15" s="16" t="s">
        <v>27</v>
      </c>
      <c r="M15" s="25" t="s">
        <v>137</v>
      </c>
      <c r="N15" s="20">
        <f t="shared" si="0"/>
        <v>1620000</v>
      </c>
      <c r="O15" s="12" t="s">
        <v>29</v>
      </c>
      <c r="P15" s="14" t="s">
        <v>30</v>
      </c>
      <c r="Q15" s="19" t="s">
        <v>138</v>
      </c>
      <c r="R15" s="19" t="s">
        <v>139</v>
      </c>
      <c r="S15" s="19" t="s">
        <v>140</v>
      </c>
      <c r="T15" s="20"/>
    </row>
    <row r="16" s="3" customFormat="1" customHeight="1" spans="1:20">
      <c r="A16" s="12">
        <v>15</v>
      </c>
      <c r="B16" s="13" t="s">
        <v>20</v>
      </c>
      <c r="C16" s="12" t="s">
        <v>21</v>
      </c>
      <c r="D16" s="12" t="s">
        <v>22</v>
      </c>
      <c r="E16" s="17" t="s">
        <v>141</v>
      </c>
      <c r="F16" s="18" t="s">
        <v>142</v>
      </c>
      <c r="G16" s="12" t="s">
        <v>143</v>
      </c>
      <c r="H16" s="17" t="s">
        <v>142</v>
      </c>
      <c r="I16" s="17"/>
      <c r="J16" s="17"/>
      <c r="K16" s="19">
        <v>2</v>
      </c>
      <c r="L16" s="19" t="s">
        <v>81</v>
      </c>
      <c r="M16" s="23" t="s">
        <v>144</v>
      </c>
      <c r="N16" s="20">
        <f t="shared" si="0"/>
        <v>860000</v>
      </c>
      <c r="O16" s="19" t="s">
        <v>30</v>
      </c>
      <c r="P16" s="14" t="s">
        <v>30</v>
      </c>
      <c r="Q16" s="19" t="s">
        <v>145</v>
      </c>
      <c r="R16" s="19" t="s">
        <v>146</v>
      </c>
      <c r="S16" s="19" t="s">
        <v>147</v>
      </c>
      <c r="T16" s="26"/>
    </row>
  </sheetData>
  <conditionalFormatting sqref="Q1">
    <cfRule type="duplicateValues" dxfId="0" priority="7"/>
  </conditionalFormatting>
  <conditionalFormatting sqref="Q1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2025-12-24T09:36:08Z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57BAE57920A048ACB158D83971C8E888_13</vt:lpwstr>
  </property>
</Properties>
</file>