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090" tabRatio="805"/>
  </bookViews>
  <sheets>
    <sheet name="采购清册" sheetId="1" r:id="rId1"/>
    <sheet name="Sheet1" sheetId="2" r:id="rId2"/>
  </sheets>
  <externalReferences>
    <externalReference r:id="rId3"/>
  </externalReferences>
  <calcPr calcId="144525"/>
</workbook>
</file>

<file path=xl/sharedStrings.xml><?xml version="1.0" encoding="utf-8"?>
<sst xmlns="http://schemas.openxmlformats.org/spreadsheetml/2006/main" count="463" uniqueCount="182">
  <si>
    <t>物资采购清册</t>
  </si>
  <si>
    <t>标名称</t>
  </si>
  <si>
    <t>包名称</t>
  </si>
  <si>
    <t>物资编码</t>
  </si>
  <si>
    <t>标准物资名称</t>
  </si>
  <si>
    <t>计量单位</t>
  </si>
  <si>
    <t>配件名称</t>
  </si>
  <si>
    <t>配件规格型号及技术参数</t>
  </si>
  <si>
    <t>配件数量</t>
  </si>
  <si>
    <t>配件计量单位</t>
  </si>
  <si>
    <t>配置类型</t>
  </si>
  <si>
    <t>最高限价（元）</t>
  </si>
  <si>
    <t>标07：线路保护（长园科技集团股份有限公司）</t>
  </si>
  <si>
    <t>包1：全省</t>
  </si>
  <si>
    <t>033400700020155</t>
  </si>
  <si>
    <t>110kV线路保护屏</t>
  </si>
  <si>
    <t>面</t>
  </si>
  <si>
    <t>110kV线路光纤纵联电流差动保护GA-N</t>
  </si>
  <si>
    <t>直流电源110/220V；
交流电流1/5A
光纤纵联电流差动保护</t>
  </si>
  <si>
    <t xml:space="preserve">台
</t>
  </si>
  <si>
    <t>组合多选</t>
  </si>
  <si>
    <t>110kV线路光纤纵联电流差动保护GT-N</t>
  </si>
  <si>
    <t>打印机</t>
  </si>
  <si>
    <t>台</t>
  </si>
  <si>
    <t>光纤熔接盒</t>
  </si>
  <si>
    <t>个</t>
  </si>
  <si>
    <t>尾纤/尾缆( (保护装置))</t>
  </si>
  <si>
    <t>单模，含FC接头，尾纤3根一组(2用1备)，尾缆不少于4芯，每根30米</t>
  </si>
  <si>
    <t>组</t>
  </si>
  <si>
    <t>保护屏体(含屏内配接线、小开关、按钮、端子排、连片等)</t>
  </si>
  <si>
    <t>前后开门(前开旋转门)；2260mm×800mm×600mm(800mm)</t>
  </si>
  <si>
    <t>数字接口装置</t>
  </si>
  <si>
    <t>2M</t>
  </si>
  <si>
    <t>尾纤/尾缆
(数字接口装置)</t>
  </si>
  <si>
    <t>单模，尾纤3根一组(2用1备)，尾缆不少于4芯，每根30米</t>
  </si>
  <si>
    <t>同轴电缆</t>
  </si>
  <si>
    <t>型号为SYV-75-2-1，带L9接头。</t>
  </si>
  <si>
    <t>根</t>
  </si>
  <si>
    <t>接口屏柜(含屏内配接线、小开关、端子排等)</t>
  </si>
  <si>
    <t>前后开门；
2260mm×800mm(600mm)×600mm</t>
  </si>
  <si>
    <t>以太网线</t>
  </si>
  <si>
    <t>百米</t>
  </si>
  <si>
    <t>屏柜模块标准化接口</t>
  </si>
  <si>
    <t>适用于110kV电缆跳闸线路保护装置，包含专用连接器以及压板按钮等屏柜附件的整体结构件</t>
  </si>
  <si>
    <t>屏柜模块标准化接口屏体</t>
  </si>
  <si>
    <t>前后开门；2260mm×800mm×600mm，适用于110kV电缆跳闸线路保护屏，含专用连接器、屏内配接线、小开关、端子排等</t>
  </si>
  <si>
    <r>
      <rPr>
        <sz val="11"/>
        <rFont val="宋体"/>
        <charset val="134"/>
      </rPr>
      <t>110kV线路光纤纵联电流差动保护G</t>
    </r>
    <r>
      <rPr>
        <b/>
        <sz val="10.5"/>
        <rFont val="宋体"/>
        <charset val="134"/>
      </rPr>
      <t>A-DG-N</t>
    </r>
  </si>
  <si>
    <r>
      <rPr>
        <sz val="11"/>
        <rFont val="宋体"/>
        <charset val="134"/>
      </rPr>
      <t>110kV线路光纤纵联电流差动保护G</t>
    </r>
    <r>
      <rPr>
        <b/>
        <sz val="10.5"/>
        <rFont val="宋体"/>
        <charset val="134"/>
      </rPr>
      <t>T-DG-N</t>
    </r>
  </si>
  <si>
    <t>光纤配线架
(保护装置)</t>
  </si>
  <si>
    <t>24口，配套柜内尾纤及储纤盒</t>
  </si>
  <si>
    <t>三相智能终端
(适用于：110kV线路/母联/分段/母线PT间隔)</t>
  </si>
  <si>
    <t>光纤配线架
(智能终端)</t>
  </si>
  <si>
    <t>智能控制柜（含屏内配接线、小开关、按钮、端子排、连片、跳线、柜体环境/温湿度控制组件等）</t>
  </si>
  <si>
    <t>前后开门；
2200mm×1000mm×800mm（断路器智能终端单门柜体）、2200mm×1000mm×800mm（PT智能终端单门柜体）</t>
  </si>
  <si>
    <t>适用于110kV光缆跳闸线路保护装置，包含专用连接器以及压板按钮等屏柜附件的整体结构件</t>
  </si>
  <si>
    <t>适用于110kV光缆跳闸线路/母联/分段/母线PT间隔三相智能终端，包含专用连接器以及压板按钮等屏柜附件的整体结构件</t>
  </si>
  <si>
    <t>前后开门；
2260mm×800mm×600mm，
适用于110kV光缆跳闸线路保护屏，含专用连接器、专用连接器、屏内配接线、小开关、端子排等</t>
  </si>
  <si>
    <t>前后开门；
2200mm×1000mm×800mm，
适用于110kV光缆跳闸线路/母联/分段间隔智能控制柜，含专用连接器、屏内配接线、小开关、端子排等</t>
  </si>
  <si>
    <t>前后开门；
2200mm×1000mm×800mm，
适用于110kV光缆跳闸母线PT间隔智能控制柜，含专用连接器，屏内配接线、小开关、端子排等</t>
  </si>
  <si>
    <t>原屏改造屏内配接线服务</t>
  </si>
  <si>
    <t>仅适用于原屏改造的现场屏内配接线服务</t>
  </si>
  <si>
    <t>033400700020154</t>
  </si>
  <si>
    <t>220kV线路保护屏</t>
  </si>
  <si>
    <t>220kV线路双光纤纵联电流差动保护 GA2-N型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</si>
  <si>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220/110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 1/5 </t>
    </r>
    <r>
      <rPr>
        <sz val="11"/>
        <rFont val="宋体"/>
        <charset val="134"/>
      </rPr>
      <t>A 光纤纵联电流差动保护</t>
    </r>
  </si>
  <si>
    <t>集成接点方式纵联距离保护功能的220kV线路光纤电流差动保护 GA2-N-Z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</si>
  <si>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 220/110 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 1/5 </t>
    </r>
    <r>
      <rPr>
        <sz val="11"/>
        <rFont val="宋体"/>
        <charset val="134"/>
      </rPr>
      <t>A 光纤纵联电流差动保护+接点方式纵联距离、零序保护</t>
    </r>
  </si>
  <si>
    <t>电缆线路过流过负荷保护的220kV线路双光纤纵联电流差动保护 GA2-N-L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</si>
  <si>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 220/110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1/5 </t>
    </r>
    <r>
      <rPr>
        <sz val="11"/>
        <rFont val="宋体"/>
        <charset val="134"/>
      </rPr>
      <t>A  光纤纵联电流差动保护+过流过负荷</t>
    </r>
  </si>
  <si>
    <t xml:space="preserve"> 台</t>
  </si>
  <si>
    <t>断路器辅助保护 （可选）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</si>
  <si>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220/110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 xml:space="preserve">A </t>
    </r>
  </si>
  <si>
    <t>断路器操作箱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</si>
  <si>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220/110 </t>
    </r>
    <r>
      <rPr>
        <sz val="11"/>
        <rFont val="宋体"/>
        <charset val="134"/>
      </rPr>
      <t xml:space="preserve"> V</t>
    </r>
  </si>
  <si>
    <t>电压切换箱</t>
  </si>
  <si>
    <t>信号传输装置</t>
  </si>
  <si>
    <t>收发信机</t>
  </si>
  <si>
    <t>尾纤/尾缆 (保护装置)</t>
  </si>
  <si>
    <t>保护屏体（含屏内配接线、小开关、按钮、端子排、连片等）</t>
  </si>
  <si>
    <t>前后开门（前开旋转门）； 2260mm×800mm×600mm（800mm）</t>
  </si>
  <si>
    <t xml:space="preserve"> 尾纤/尾缆(数字接口装置)</t>
  </si>
  <si>
    <t>接口屏柜（含屏内配接线、小开关、端子排等）</t>
  </si>
  <si>
    <t>前后开门； 2260mm×800mm(600mm)×600mm</t>
  </si>
  <si>
    <t>适用于220kV电缆跳闸线路保护装置，包含专用连接器以及压板按钮等屏柜附件的整体结构件</t>
  </si>
  <si>
    <t>适用于220kV电缆跳闸断路器辅助保护装置，包含专用连接器以及压板按钮等屏柜附件的整体结构件</t>
  </si>
  <si>
    <t>适用于220kV电缆跳闸断路器操作箱，包含专用连接器以及压板按钮等屏柜附件的整体结构件</t>
  </si>
  <si>
    <t>适用于220kV电缆跳闸信号传输装置，包含专用连接器以及压板按钮等屏柜附件的整体结构件</t>
  </si>
  <si>
    <t>适用于220kV电缆跳闸电压切换箱，包含专用连接器以及压板按钮等屏柜附件的整体结构件</t>
  </si>
  <si>
    <t>前后开门； 2260mm×800mm×600mm， 适用于220kV电缆跳闸线路保护屏，含专用连接器、屏内配接线、小开关、端子排等</t>
  </si>
  <si>
    <r>
      <rPr>
        <sz val="11"/>
        <rFont val="宋体"/>
        <charset val="134"/>
      </rPr>
      <t>220kV线路双光纤纵联电流差动保护G</t>
    </r>
    <r>
      <rPr>
        <sz val="10.5"/>
        <rFont val="宋体"/>
        <charset val="134"/>
      </rPr>
      <t>A2-DG-N</t>
    </r>
  </si>
  <si>
    <r>
      <rPr>
        <sz val="11"/>
        <rFont val="宋体"/>
        <charset val="134"/>
      </rPr>
      <t>直流电源</t>
    </r>
    <r>
      <rPr>
        <u/>
        <sz val="10.5"/>
        <rFont val="宋体"/>
        <charset val="134"/>
      </rPr>
      <t xml:space="preserve">  220/110  </t>
    </r>
    <r>
      <rPr>
        <sz val="10.5"/>
        <rFont val="宋体"/>
        <charset val="134"/>
      </rPr>
      <t xml:space="preserve"> V； 交流电流</t>
    </r>
    <r>
      <rPr>
        <u/>
        <sz val="10.5"/>
        <rFont val="宋体"/>
        <charset val="134"/>
      </rPr>
      <t xml:space="preserve"> 1/5  </t>
    </r>
    <r>
      <rPr>
        <sz val="10.5"/>
        <rFont val="宋体"/>
        <charset val="134"/>
      </rPr>
      <t>A 光纤纵联电流差动保护</t>
    </r>
  </si>
  <si>
    <r>
      <rPr>
        <sz val="11"/>
        <rFont val="宋体"/>
        <charset val="134"/>
      </rPr>
      <t>集成接点方式纵联距离保护功能的220kV线路光纤电流差动保护</t>
    </r>
    <r>
      <rPr>
        <sz val="10.5"/>
        <rFont val="宋体"/>
        <charset val="134"/>
      </rPr>
      <t xml:space="preserve"> GA2-DG-N-Z</t>
    </r>
  </si>
  <si>
    <r>
      <rPr>
        <sz val="11"/>
        <rFont val="宋体"/>
        <charset val="134"/>
      </rPr>
      <t>直流电源</t>
    </r>
    <r>
      <rPr>
        <u/>
        <sz val="10.5"/>
        <rFont val="宋体"/>
        <charset val="134"/>
      </rPr>
      <t xml:space="preserve">  220/110  </t>
    </r>
    <r>
      <rPr>
        <sz val="10.5"/>
        <rFont val="宋体"/>
        <charset val="134"/>
      </rPr>
      <t xml:space="preserve"> V； 交流电流</t>
    </r>
    <r>
      <rPr>
        <u/>
        <sz val="10.5"/>
        <rFont val="宋体"/>
        <charset val="134"/>
      </rPr>
      <t xml:space="preserve"> 1/5  </t>
    </r>
    <r>
      <rPr>
        <sz val="10.5"/>
        <rFont val="宋体"/>
        <charset val="134"/>
      </rPr>
      <t>A 光纤纵联电流差动保护+接点方式纵联距离、零序保护</t>
    </r>
  </si>
  <si>
    <r>
      <rPr>
        <sz val="11"/>
        <rFont val="宋体"/>
        <charset val="134"/>
      </rPr>
      <t>电缆线路过流过负荷保护的220kV线路双光纤纵联电流差动保护</t>
    </r>
    <r>
      <rPr>
        <sz val="10.5"/>
        <rFont val="宋体"/>
        <charset val="134"/>
      </rPr>
      <t xml:space="preserve"> GA2-DG-N-L</t>
    </r>
  </si>
  <si>
    <r>
      <rPr>
        <sz val="11"/>
        <rFont val="宋体"/>
        <charset val="134"/>
      </rPr>
      <t>直流电源</t>
    </r>
    <r>
      <rPr>
        <u/>
        <sz val="10.5"/>
        <rFont val="宋体"/>
        <charset val="134"/>
      </rPr>
      <t xml:space="preserve">  220/110  </t>
    </r>
    <r>
      <rPr>
        <sz val="10.5"/>
        <rFont val="宋体"/>
        <charset val="134"/>
      </rPr>
      <t xml:space="preserve"> V； 交流电流</t>
    </r>
    <r>
      <rPr>
        <u/>
        <sz val="10.5"/>
        <rFont val="宋体"/>
        <charset val="134"/>
      </rPr>
      <t xml:space="preserve"> 1/5  </t>
    </r>
    <r>
      <rPr>
        <sz val="10.5"/>
        <rFont val="宋体"/>
        <charset val="134"/>
      </rPr>
      <t>A  光纤纵联电流差动保护+过流过负荷</t>
    </r>
  </si>
  <si>
    <r>
      <rPr>
        <sz val="11"/>
        <rFont val="宋体"/>
        <charset val="134"/>
      </rPr>
      <t xml:space="preserve"> </t>
    </r>
    <r>
      <rPr>
        <sz val="10.5"/>
        <rFont val="宋体"/>
        <charset val="134"/>
      </rPr>
      <t>台</t>
    </r>
  </si>
  <si>
    <r>
      <rPr>
        <sz val="11"/>
        <rFont val="宋体"/>
        <charset val="134"/>
      </rPr>
      <t>光纤配线架</t>
    </r>
    <r>
      <rPr>
        <sz val="10.5"/>
        <rFont val="宋体"/>
        <charset val="134"/>
      </rPr>
      <t xml:space="preserve"> (保护装置)</t>
    </r>
  </si>
  <si>
    <r>
      <rPr>
        <sz val="11"/>
        <rFont val="宋体"/>
        <charset val="134"/>
      </rPr>
      <t>分相智能终端</t>
    </r>
    <r>
      <rPr>
        <sz val="10.5"/>
        <rFont val="宋体"/>
        <charset val="134"/>
      </rPr>
      <t xml:space="preserve"> (适用于：220kV线路/母联/分段间隔)</t>
    </r>
  </si>
  <si>
    <r>
      <rPr>
        <sz val="11"/>
        <rFont val="宋体"/>
        <charset val="134"/>
      </rPr>
      <t>三相智能终端</t>
    </r>
    <r>
      <rPr>
        <sz val="10.5"/>
        <rFont val="宋体"/>
        <charset val="134"/>
      </rPr>
      <t xml:space="preserve"> (适用于：220kV线路/母联/分段/母线PT间隔间隔)</t>
    </r>
  </si>
  <si>
    <r>
      <rPr>
        <sz val="11"/>
        <rFont val="宋体"/>
        <charset val="134"/>
      </rPr>
      <t>光纤配线架</t>
    </r>
    <r>
      <rPr>
        <sz val="10.5"/>
        <rFont val="宋体"/>
        <charset val="134"/>
      </rPr>
      <t xml:space="preserve"> (智能终端)</t>
    </r>
  </si>
  <si>
    <t>智能控制柜（含屏内配接线、小开关、按钮、端子排、连片、光纤配线架、跳线、柜体环境/温湿度控制组件等）</t>
  </si>
  <si>
    <r>
      <rPr>
        <sz val="11"/>
        <rFont val="宋体"/>
        <charset val="134"/>
      </rPr>
      <t>前后开门；</t>
    </r>
    <r>
      <rPr>
        <sz val="10.5"/>
        <rFont val="宋体"/>
        <charset val="134"/>
      </rPr>
      <t xml:space="preserve"> </t>
    </r>
    <r>
      <rPr>
        <sz val="10.5"/>
        <rFont val="Times New Roman"/>
        <charset val="134"/>
      </rPr>
      <t>2200mm×1000mm×800mm</t>
    </r>
    <r>
      <rPr>
        <sz val="10.5"/>
        <rFont val="宋体"/>
        <charset val="134"/>
      </rPr>
      <t>（断路器智能终端单门柜体）、</t>
    </r>
    <r>
      <rPr>
        <sz val="10.5"/>
        <rFont val="Times New Roman"/>
        <charset val="134"/>
      </rPr>
      <t>2</t>
    </r>
    <r>
      <rPr>
        <sz val="10.5"/>
        <rFont val="宋体"/>
        <charset val="134"/>
      </rPr>
      <t>2</t>
    </r>
    <r>
      <rPr>
        <sz val="10.5"/>
        <rFont val="Times New Roman"/>
        <charset val="134"/>
      </rPr>
      <t>00mm×1000mm×800mm</t>
    </r>
    <r>
      <rPr>
        <sz val="10.5"/>
        <rFont val="宋体"/>
        <charset val="134"/>
      </rPr>
      <t>（P</t>
    </r>
    <r>
      <rPr>
        <sz val="10.5"/>
        <rFont val="Times New Roman"/>
        <charset val="134"/>
      </rPr>
      <t>T</t>
    </r>
    <r>
      <rPr>
        <sz val="10.5"/>
        <rFont val="宋体"/>
        <charset val="134"/>
      </rPr>
      <t>智能终端单门柜体）</t>
    </r>
  </si>
  <si>
    <t>适用于220kV光缆跳闸信号传输装置，包含专用连接器以及压板按钮等屏柜附件的整体结构件</t>
  </si>
  <si>
    <t>适用于220kV光缆跳闸线路保护装置，包含专用连接器以及压板按钮等屏柜附件的整体结构件</t>
  </si>
  <si>
    <t>适用于220kV光缆跳闸电压切换箱，包含专用连接器以及压板按钮等屏柜附件的整体结构件</t>
  </si>
  <si>
    <t>适用于220kV线路/母联/分段间隔分相智能终端，包含专用连接器以及压板按钮等屏柜附件的整体结构件</t>
  </si>
  <si>
    <t>适用于220kV线路/母联/分段/母线PT间隔三相智能终端，包含专用连接器以及压板按钮等屏柜附件的整体结构件</t>
  </si>
  <si>
    <r>
      <rPr>
        <sz val="11"/>
        <rFont val="宋体"/>
        <charset val="134"/>
      </rPr>
      <t>前后开门；</t>
    </r>
    <r>
      <rPr>
        <sz val="10"/>
        <rFont val="宋体"/>
        <charset val="134"/>
      </rPr>
      <t xml:space="preserve"> 2260mm×800mm×600mm， 适用于220kV光缆跳闸线路保护屏，含专用连接器、屏内配接线、小开关、端子排等</t>
    </r>
  </si>
  <si>
    <r>
      <rPr>
        <sz val="11"/>
        <rFont val="宋体"/>
        <charset val="134"/>
      </rPr>
      <t>前后开门；</t>
    </r>
    <r>
      <rPr>
        <sz val="10"/>
        <rFont val="宋体"/>
        <charset val="134"/>
      </rPr>
      <t xml:space="preserve"> 2200mm×1000mm×800mm， 适用于220kV光缆跳闸线路/母联/分段间隔智能控制柜，含专用连接器、屏内配接线、小开关、端子排等</t>
    </r>
  </si>
  <si>
    <r>
      <rPr>
        <sz val="11"/>
        <rFont val="宋体"/>
        <charset val="134"/>
      </rPr>
      <t>前后开门；</t>
    </r>
    <r>
      <rPr>
        <sz val="10"/>
        <rFont val="宋体"/>
        <charset val="134"/>
      </rPr>
      <t xml:space="preserve"> 2200mm×1000mm×800mm， 适用于220kV光缆跳闸母线PT间隔智能控制柜，含专用连接器、屏内配接线、小开关、端子排等</t>
    </r>
  </si>
  <si>
    <t>033400700020153</t>
  </si>
  <si>
    <t>500kV线路保护屏(含T区保护(可选)、短引线保护(可选))</t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</si>
  <si>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</si>
  <si>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</si>
  <si>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</si>
  <si>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光纤纵联电流差动保护+接点方式纵联距离、零序保护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</si>
  <si>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</si>
  <si>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</si>
  <si>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</si>
  <si>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光纤纵联电流差动保护带串补+接点方式纵联距离、零序保护</t>
    </r>
  </si>
  <si>
    <t>过电压及远方跳闸保护（电缆跳闸）（可选）</t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</si>
  <si>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两个光口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一光口一电口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两个电口</t>
    </r>
  </si>
  <si>
    <r>
      <rPr>
        <sz val="11"/>
        <rFont val="宋体"/>
        <charset val="134"/>
      </rPr>
      <t>尾纤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尾缆</t>
    </r>
  </si>
  <si>
    <r>
      <rPr>
        <sz val="11"/>
        <rFont val="宋体"/>
        <charset val="134"/>
      </rPr>
      <t>单模，含</t>
    </r>
    <r>
      <rPr>
        <sz val="11"/>
        <rFont val="Times New Roman"/>
        <charset val="134"/>
      </rPr>
      <t>FC</t>
    </r>
    <r>
      <rPr>
        <sz val="11"/>
        <rFont val="宋体"/>
        <charset val="134"/>
      </rPr>
      <t>接头，尾纤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根一组</t>
    </r>
    <r>
      <rPr>
        <sz val="11"/>
        <rFont val="Times New Roman"/>
        <charset val="134"/>
      </rPr>
      <t>(2</t>
    </r>
    <r>
      <rPr>
        <sz val="11"/>
        <rFont val="宋体"/>
        <charset val="134"/>
      </rPr>
      <t>用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备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，尾缆不少于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芯，每根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米</t>
    </r>
  </si>
  <si>
    <r>
      <rPr>
        <sz val="11"/>
        <rFont val="宋体"/>
        <charset val="134"/>
      </rPr>
      <t>保护屏柜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含屏内配接线、小开关、按钮、端子排、连片等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</si>
  <si>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前后开门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前开旋转门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2260mm×800mm×600mm(800mm)</t>
    </r>
  </si>
  <si>
    <t>保护通信接口屏</t>
  </si>
  <si>
    <r>
      <rPr>
        <sz val="11"/>
        <rFont val="宋体"/>
        <charset val="134"/>
      </rPr>
      <t>型号为</t>
    </r>
    <r>
      <rPr>
        <sz val="11"/>
        <rFont val="Times New Roman"/>
        <charset val="134"/>
      </rPr>
      <t>SYV-75-2-1</t>
    </r>
    <r>
      <rPr>
        <sz val="11"/>
        <rFont val="宋体"/>
        <charset val="134"/>
      </rPr>
      <t>，带</t>
    </r>
    <r>
      <rPr>
        <sz val="11"/>
        <rFont val="Times New Roman"/>
        <charset val="134"/>
      </rPr>
      <t>L9</t>
    </r>
    <r>
      <rPr>
        <sz val="11"/>
        <rFont val="宋体"/>
        <charset val="134"/>
      </rPr>
      <t>接头。</t>
    </r>
  </si>
  <si>
    <r>
      <rPr>
        <sz val="11"/>
        <rFont val="宋体"/>
        <charset val="134"/>
      </rPr>
      <t>接口屏柜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含屏内配接线、小开关、端子排等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</si>
  <si>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前后开门；</t>
    </r>
    <r>
      <rPr>
        <sz val="11"/>
        <rFont val="Times New Roman"/>
        <charset val="134"/>
      </rPr>
      <t xml:space="preserve"> 2260mm×800mm×600mm /2200mm×600mm×600mm</t>
    </r>
  </si>
  <si>
    <r>
      <rPr>
        <sz val="11"/>
        <rFont val="Times New Roman"/>
        <charset val="134"/>
      </rPr>
      <t>500kV T</t>
    </r>
    <r>
      <rPr>
        <sz val="11"/>
        <rFont val="宋体"/>
        <charset val="134"/>
      </rPr>
      <t>区保护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</si>
  <si>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</si>
  <si>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短引线保护屏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</si>
  <si>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短引线保护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</si>
  <si>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t>断路器保护屏</t>
  </si>
  <si>
    <r>
      <rPr>
        <sz val="11"/>
        <rFont val="宋体"/>
        <charset val="134"/>
      </rPr>
      <t>断路器保护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</si>
  <si>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t>断路器分相操作箱</t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</si>
  <si>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V </t>
    </r>
  </si>
  <si>
    <t>高压并联电抗器保护屏</t>
  </si>
  <si>
    <r>
      <rPr>
        <sz val="11"/>
        <rFont val="宋体"/>
        <charset val="134"/>
      </rPr>
      <t>高压并联电抗器保护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</si>
  <si>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</si>
  <si>
    <r>
      <rPr>
        <sz val="11"/>
        <rFont val="宋体"/>
        <charset val="134"/>
      </rPr>
      <t>非电量保护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本体保护装置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</si>
  <si>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</si>
  <si>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</si>
  <si>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GA5-DG-N-Z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</si>
  <si>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光纤纵联电流差动保护+接点方式纵联距离、零序保护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</si>
  <si>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</si>
  <si>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</si>
  <si>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GC5-DG-N-Z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</si>
  <si>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光纤纵联电流差动保护带串补+接点方式纵联距离、零序保护</t>
    </r>
  </si>
  <si>
    <t>光纤配线架</t>
  </si>
  <si>
    <r>
      <rPr>
        <sz val="11"/>
        <rFont val="Times New Roman"/>
        <charset val="134"/>
      </rPr>
      <t>24</t>
    </r>
    <r>
      <rPr>
        <sz val="11"/>
        <rFont val="宋体"/>
        <charset val="134"/>
      </rPr>
      <t>口，配套柜内尾纤及储纤盒</t>
    </r>
  </si>
  <si>
    <r>
      <rPr>
        <sz val="11"/>
        <rFont val="宋体"/>
        <charset val="134"/>
      </rPr>
      <t>保护屏体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含屏内配接线、小开关、按钮、端子排、连片等</t>
    </r>
    <r>
      <rPr>
        <sz val="11"/>
        <rFont val="Times New Roman"/>
        <charset val="134"/>
      </rPr>
      <t>)</t>
    </r>
  </si>
  <si>
    <r>
      <rPr>
        <sz val="11"/>
        <rFont val="Times New Roman"/>
        <charset val="134"/>
      </rPr>
      <t>500kV T</t>
    </r>
    <r>
      <rPr>
        <sz val="11"/>
        <rFont val="宋体"/>
        <charset val="134"/>
      </rPr>
      <t>区保护屏</t>
    </r>
  </si>
  <si>
    <r>
      <rPr>
        <sz val="11"/>
        <rFont val="Times New Roman"/>
        <charset val="134"/>
      </rPr>
      <t>500kV T</t>
    </r>
    <r>
      <rPr>
        <sz val="11"/>
        <rFont val="宋体"/>
        <charset val="134"/>
      </rPr>
      <t>区保护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</si>
  <si>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</si>
  <si>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短引线保护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</si>
  <si>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</si>
  <si>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断路器保护屏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</si>
  <si>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断路器保护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</si>
  <si>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高压并联电抗器保护屏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</si>
  <si>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高压并联电抗器保护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</si>
  <si>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t>断路器智能控制柜</t>
  </si>
  <si>
    <r>
      <rPr>
        <sz val="11"/>
        <rFont val="宋体"/>
        <charset val="134"/>
      </rPr>
      <t>直流电源 110/220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 </t>
    </r>
  </si>
  <si>
    <t>套</t>
  </si>
  <si>
    <t>分相智能终端（断路器）</t>
  </si>
  <si>
    <t>光纤配线架(断路器智能控制柜)</t>
  </si>
  <si>
    <r>
      <rPr>
        <sz val="11"/>
        <rFont val="宋体"/>
        <charset val="134"/>
      </rPr>
      <t>智能控制柜（含屏内配接线、小开关、按钮、端子排、连片、光纤配线架、跳线、柜体环境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温湿度控制组件等）</t>
    </r>
  </si>
  <si>
    <r>
      <rPr>
        <sz val="11"/>
        <rFont val="宋体"/>
        <charset val="134"/>
      </rPr>
      <t>前后开门；</t>
    </r>
    <r>
      <rPr>
        <sz val="11"/>
        <rFont val="Times New Roman"/>
        <charset val="134"/>
      </rPr>
      <t xml:space="preserve"> 2200mm×1000mm×800mm</t>
    </r>
    <r>
      <rPr>
        <sz val="11"/>
        <rFont val="宋体"/>
        <charset val="134"/>
      </rPr>
      <t>（单门柜体）</t>
    </r>
  </si>
  <si>
    <r>
      <rPr>
        <sz val="11"/>
        <rFont val="宋体"/>
        <charset val="134"/>
      </rPr>
      <t>母线</t>
    </r>
    <r>
      <rPr>
        <sz val="11"/>
        <rFont val="Times New Roman"/>
        <charset val="134"/>
      </rPr>
      <t>PT</t>
    </r>
    <r>
      <rPr>
        <sz val="11"/>
        <rFont val="宋体"/>
        <charset val="134"/>
      </rPr>
      <t>智能控制柜</t>
    </r>
  </si>
  <si>
    <r>
      <rPr>
        <sz val="11"/>
        <rFont val="宋体"/>
        <charset val="134"/>
      </rPr>
      <t>三相智能终端（母线</t>
    </r>
    <r>
      <rPr>
        <sz val="11"/>
        <rFont val="Times New Roman"/>
        <charset val="134"/>
      </rPr>
      <t>PT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</si>
  <si>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光纤配线架(母线</t>
    </r>
    <r>
      <rPr>
        <sz val="11"/>
        <rFont val="Times New Roman"/>
        <charset val="134"/>
      </rPr>
      <t>PT</t>
    </r>
    <r>
      <rPr>
        <sz val="11"/>
        <rFont val="宋体"/>
        <charset val="134"/>
      </rPr>
      <t>智能控制柜)</t>
    </r>
  </si>
  <si>
    <r>
      <rPr>
        <sz val="11"/>
        <rFont val="宋体"/>
        <charset val="134"/>
      </rPr>
      <t>前后开门；</t>
    </r>
    <r>
      <rPr>
        <sz val="11"/>
        <rFont val="Times New Roman"/>
        <charset val="134"/>
      </rPr>
      <t xml:space="preserve"> 2200mm×1000mm×800mm</t>
    </r>
  </si>
  <si>
    <t>高抗本体智能控制柜</t>
  </si>
  <si>
    <r>
      <rPr>
        <sz val="11"/>
        <rFont val="宋体"/>
        <charset val="134"/>
      </rPr>
      <t>本体智能终端</t>
    </r>
    <r>
      <rPr>
        <sz val="11"/>
        <rFont val="Times New Roman"/>
        <charset val="134"/>
      </rPr>
      <t>II</t>
    </r>
    <r>
      <rPr>
        <sz val="11"/>
        <rFont val="宋体"/>
        <charset val="134"/>
      </rPr>
      <t>型（高抗本体）</t>
    </r>
  </si>
  <si>
    <t>光纤配线架(高抗本体智能控制柜)</t>
  </si>
  <si>
    <t>500kV光纤纵联电流差动保护A5-N-Z型</t>
  </si>
  <si>
    <r>
      <rPr>
        <sz val="10"/>
        <color theme="1"/>
        <rFont val="宋体"/>
        <charset val="134"/>
      </rPr>
      <t>尾纤</t>
    </r>
    <r>
      <rPr>
        <sz val="10"/>
        <color theme="1"/>
        <rFont val="Calibri"/>
        <charset val="134"/>
      </rPr>
      <t>/</t>
    </r>
    <r>
      <rPr>
        <sz val="10"/>
        <color theme="1"/>
        <rFont val="宋体"/>
        <charset val="134"/>
      </rPr>
      <t>尾缆（保护装置）</t>
    </r>
  </si>
  <si>
    <r>
      <rPr>
        <sz val="10"/>
        <color theme="1"/>
        <rFont val="宋体"/>
        <charset val="134"/>
      </rPr>
      <t>保护屏体</t>
    </r>
    <r>
      <rPr>
        <sz val="10"/>
        <color theme="1"/>
        <rFont val="Calibri"/>
        <charset val="134"/>
      </rPr>
      <t>(</t>
    </r>
    <r>
      <rPr>
        <sz val="10"/>
        <color theme="1"/>
        <rFont val="宋体"/>
        <charset val="134"/>
      </rPr>
      <t>含屏内配接线、小开关、按钮、端子排、连片等</t>
    </r>
    <r>
      <rPr>
        <sz val="10"/>
        <color theme="1"/>
        <rFont val="Calibri"/>
        <charset val="134"/>
      </rPr>
      <t>)</t>
    </r>
  </si>
  <si>
    <r>
      <rPr>
        <sz val="10"/>
        <color theme="1"/>
        <rFont val="宋体"/>
        <charset val="134"/>
      </rPr>
      <t>尾纤</t>
    </r>
    <r>
      <rPr>
        <sz val="10"/>
        <color theme="1"/>
        <rFont val="Calibri"/>
        <charset val="134"/>
      </rPr>
      <t>/</t>
    </r>
    <r>
      <rPr>
        <sz val="10"/>
        <color theme="1"/>
        <rFont val="宋体"/>
        <charset val="134"/>
      </rPr>
      <t>尾缆（数字接口装置）</t>
    </r>
  </si>
  <si>
    <r>
      <rPr>
        <sz val="10"/>
        <color theme="1"/>
        <rFont val="宋体"/>
        <charset val="134"/>
      </rPr>
      <t>接口屏柜</t>
    </r>
    <r>
      <rPr>
        <sz val="10"/>
        <color theme="1"/>
        <rFont val="Calibri"/>
        <charset val="134"/>
      </rPr>
      <t>(</t>
    </r>
    <r>
      <rPr>
        <sz val="10"/>
        <color theme="1"/>
        <rFont val="宋体"/>
        <charset val="134"/>
      </rPr>
      <t>含屏内配接线、小开关、端子排等</t>
    </r>
    <r>
      <rPr>
        <sz val="10"/>
        <color theme="1"/>
        <rFont val="Calibri"/>
        <charset val="134"/>
      </rPr>
      <t>)</t>
    </r>
  </si>
  <si>
    <t>主保护升级为安全可控设备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</si>
</sst>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2"/>
      <color theme="1"/>
      <name val="仿宋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仿宋"/>
      <charset val="134"/>
    </font>
    <font>
      <b/>
      <sz val="11"/>
      <name val="仿宋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11"/>
      <color indexed="20"/>
      <name val="宋体"/>
      <charset val="134"/>
    </font>
    <font>
      <sz val="10"/>
      <name val="Geneva"/>
      <charset val="134"/>
    </font>
    <font>
      <sz val="10"/>
      <color theme="1"/>
      <name val="Calibri"/>
      <charset val="134"/>
    </font>
    <font>
      <b/>
      <sz val="10.5"/>
      <name val="宋体"/>
      <charset val="134"/>
    </font>
    <font>
      <u/>
      <sz val="11"/>
      <name val="宋体"/>
      <charset val="134"/>
    </font>
    <font>
      <sz val="10.5"/>
      <name val="宋体"/>
      <charset val="134"/>
    </font>
    <font>
      <u/>
      <sz val="10.5"/>
      <name val="宋体"/>
      <charset val="134"/>
    </font>
    <font>
      <sz val="10.5"/>
      <name val="Times New Roman"/>
      <charset val="134"/>
    </font>
    <font>
      <sz val="10"/>
      <name val="宋体"/>
      <charset val="134"/>
    </font>
    <font>
      <u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indexed="4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Protection="0"/>
    <xf numFmtId="0" fontId="0" fillId="2" borderId="0" applyNumberFormat="0" applyBorder="0" applyProtection="0"/>
    <xf numFmtId="0" fontId="13" fillId="3" borderId="2" applyNumberFormat="0" applyProtection="0"/>
    <xf numFmtId="44" fontId="0" fillId="0" borderId="0" applyFont="0" applyFill="0" applyBorder="0" applyProtection="0"/>
    <xf numFmtId="41" fontId="0" fillId="0" borderId="0" applyFont="0" applyFill="0" applyBorder="0" applyProtection="0"/>
    <xf numFmtId="0" fontId="0" fillId="4" borderId="0" applyNumberFormat="0" applyBorder="0" applyProtection="0"/>
    <xf numFmtId="0" fontId="14" fillId="5" borderId="0" applyNumberFormat="0" applyBorder="0" applyProtection="0"/>
    <xf numFmtId="43" fontId="0" fillId="0" borderId="0" applyFont="0" applyFill="0" applyBorder="0" applyProtection="0"/>
    <xf numFmtId="0" fontId="15" fillId="6" borderId="0" applyNumberFormat="0" applyBorder="0" applyProtection="0"/>
    <xf numFmtId="0" fontId="16" fillId="0" borderId="0" applyNumberFormat="0" applyFill="0" applyBorder="0" applyProtection="0"/>
    <xf numFmtId="9" fontId="0" fillId="0" borderId="0" applyFont="0" applyFill="0" applyBorder="0" applyProtection="0"/>
    <xf numFmtId="0" fontId="17" fillId="0" borderId="0" applyNumberFormat="0" applyFill="0" applyBorder="0" applyProtection="0"/>
    <xf numFmtId="0" fontId="0" fillId="7" borderId="3" applyNumberFormat="0" applyFont="0" applyProtection="0"/>
    <xf numFmtId="0" fontId="15" fillId="8" borderId="0" applyNumberFormat="0" applyBorder="0" applyProtection="0"/>
    <xf numFmtId="0" fontId="18" fillId="0" borderId="0" applyNumberFormat="0" applyFill="0" applyBorder="0" applyProtection="0"/>
    <xf numFmtId="0" fontId="5" fillId="0" borderId="0" applyNumberFormat="0" applyFill="0" applyBorder="0" applyProtection="0"/>
    <xf numFmtId="0" fontId="19" fillId="0" borderId="0" applyNumberFormat="0" applyFill="0" applyBorder="0" applyProtection="0"/>
    <xf numFmtId="0" fontId="20" fillId="0" borderId="0" applyNumberFormat="0" applyFill="0" applyBorder="0" applyProtection="0"/>
    <xf numFmtId="0" fontId="21" fillId="0" borderId="4" applyNumberFormat="0" applyFill="0" applyProtection="0"/>
    <xf numFmtId="0" fontId="22" fillId="0" borderId="4" applyNumberFormat="0" applyFill="0" applyProtection="0"/>
    <xf numFmtId="0" fontId="15" fillId="9" borderId="0" applyNumberFormat="0" applyBorder="0" applyProtection="0"/>
    <xf numFmtId="0" fontId="18" fillId="0" borderId="5" applyNumberFormat="0" applyFill="0" applyProtection="0"/>
    <xf numFmtId="0" fontId="15" fillId="10" borderId="0" applyNumberFormat="0" applyBorder="0" applyProtection="0"/>
    <xf numFmtId="0" fontId="23" fillId="11" borderId="6" applyNumberFormat="0" applyProtection="0"/>
    <xf numFmtId="0" fontId="24" fillId="11" borderId="2" applyNumberFormat="0" applyProtection="0"/>
    <xf numFmtId="0" fontId="25" fillId="12" borderId="7" applyNumberFormat="0" applyProtection="0"/>
    <xf numFmtId="0" fontId="0" fillId="13" borderId="0" applyNumberFormat="0" applyBorder="0" applyProtection="0"/>
    <xf numFmtId="0" fontId="15" fillId="14" borderId="0" applyNumberFormat="0" applyBorder="0" applyProtection="0"/>
    <xf numFmtId="0" fontId="26" fillId="0" borderId="8" applyNumberFormat="0" applyFill="0" applyProtection="0"/>
    <xf numFmtId="0" fontId="27" fillId="0" borderId="9" applyNumberFormat="0" applyFill="0" applyProtection="0"/>
    <xf numFmtId="0" fontId="28" fillId="15" borderId="0" applyNumberFormat="0" applyBorder="0" applyProtection="0"/>
    <xf numFmtId="0" fontId="29" fillId="16" borderId="0" applyNumberFormat="0" applyBorder="0" applyProtection="0"/>
    <xf numFmtId="0" fontId="0" fillId="17" borderId="0" applyNumberFormat="0" applyBorder="0" applyProtection="0"/>
    <xf numFmtId="0" fontId="15" fillId="18" borderId="0" applyNumberFormat="0" applyBorder="0" applyProtection="0"/>
    <xf numFmtId="0" fontId="0" fillId="19" borderId="0" applyNumberFormat="0" applyBorder="0" applyProtection="0"/>
    <xf numFmtId="0" fontId="0" fillId="20" borderId="0" applyNumberFormat="0" applyBorder="0" applyProtection="0"/>
    <xf numFmtId="0" fontId="0" fillId="21" borderId="0" applyNumberFormat="0" applyBorder="0" applyProtection="0"/>
    <xf numFmtId="0" fontId="0" fillId="22" borderId="0" applyNumberFormat="0" applyBorder="0" applyProtection="0"/>
    <xf numFmtId="0" fontId="15" fillId="23" borderId="0" applyNumberFormat="0" applyBorder="0" applyProtection="0"/>
    <xf numFmtId="0" fontId="15" fillId="24" borderId="0" applyNumberFormat="0" applyBorder="0" applyProtection="0"/>
    <xf numFmtId="0" fontId="0" fillId="25" borderId="0" applyNumberFormat="0" applyBorder="0" applyProtection="0"/>
    <xf numFmtId="0" fontId="30" fillId="0" borderId="0">
      <alignment vertical="center"/>
    </xf>
    <xf numFmtId="0" fontId="0" fillId="26" borderId="0" applyNumberFormat="0" applyBorder="0" applyProtection="0"/>
    <xf numFmtId="0" fontId="15" fillId="27" borderId="0" applyNumberFormat="0" applyBorder="0" applyProtection="0"/>
    <xf numFmtId="0" fontId="0" fillId="28" borderId="0" applyNumberFormat="0" applyBorder="0" applyProtection="0"/>
    <xf numFmtId="0" fontId="15" fillId="29" borderId="0" applyNumberFormat="0" applyBorder="0" applyProtection="0"/>
    <xf numFmtId="0" fontId="15" fillId="30" borderId="0" applyNumberFormat="0" applyBorder="0" applyProtection="0"/>
    <xf numFmtId="0" fontId="0" fillId="31" borderId="0" applyNumberFormat="0" applyBorder="0" applyProtection="0"/>
    <xf numFmtId="0" fontId="15" fillId="32" borderId="0" applyNumberFormat="0" applyBorder="0" applyProtection="0"/>
    <xf numFmtId="0" fontId="30" fillId="0" borderId="0">
      <alignment vertical="center"/>
    </xf>
    <xf numFmtId="0" fontId="31" fillId="33" borderId="0" applyNumberFormat="0" applyBorder="0" applyProtection="0"/>
    <xf numFmtId="0" fontId="32" fillId="0" borderId="0">
      <alignment vertical="center"/>
    </xf>
    <xf numFmtId="0" fontId="30" fillId="0" borderId="0"/>
  </cellStyleXfs>
  <cellXfs count="28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justify" vertical="center" wrapText="1"/>
      <protection locked="0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 applyProtection="1">
      <alignment horizontal="justify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 applyProtection="1" quotePrefix="1">
      <alignment horizontal="center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常规 2 45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7" xfId="50"/>
    <cellStyle name="差 46" xfId="51"/>
    <cellStyle name="样式 1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2</xdr:row>
      <xdr:rowOff>28575</xdr:rowOff>
    </xdr:to>
    <xdr:sp>
      <xdr:nvSpPr>
        <xdr:cNvPr id="5" name="文本框 4"/>
        <xdr:cNvSpPr txBox="1"/>
      </xdr:nvSpPr>
      <xdr:spPr>
        <a:xfrm>
          <a:off x="3962400" y="110490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4</xdr:row>
      <xdr:rowOff>28575</xdr:rowOff>
    </xdr:to>
    <xdr:sp>
      <xdr:nvSpPr>
        <xdr:cNvPr id="2" name="文本框 1"/>
        <xdr:cNvSpPr txBox="1"/>
      </xdr:nvSpPr>
      <xdr:spPr>
        <a:xfrm>
          <a:off x="3962400" y="1104900"/>
          <a:ext cx="0" cy="10572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2624\Desktop\OA&#19979;&#36733;&#25216;&#26415;&#35268;&#33539;&#20070;&#27719;&#24635;\&#20013;&#26631;&#20135;&#21697;&#20449;&#24687;&#37197;&#32622;&#25253;&#20215;&#34920;_2025113017452789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中标产品信息配置报价表"/>
    </sheetNames>
    <sheetDataSet>
      <sheetData sheetId="0">
        <row r="2">
          <cell r="G2" t="str">
            <v>配置名称</v>
          </cell>
          <cell r="H2" t="str">
            <v>规格型号</v>
          </cell>
          <cell r="I2" t="str">
            <v>配置要求</v>
          </cell>
          <cell r="J2" t="str">
            <v>报价（元）</v>
          </cell>
        </row>
        <row r="3">
          <cell r="G3" t="str">
            <v>信号传输装置</v>
          </cell>
          <cell r="H3" t="str">
            <v>信号传输装置</v>
          </cell>
        </row>
        <row r="3">
          <cell r="J3">
            <v>20000</v>
          </cell>
        </row>
        <row r="4">
          <cell r="G4" t="str">
            <v>过电压及远方跳闸保护（电缆跳闸）（可选）</v>
          </cell>
          <cell r="H4" t="str">
            <v>直流电源：220V/110V；
交流电流：1A/5A；
两个光口/一光口一电口/两个电口</v>
          </cell>
        </row>
        <row r="4">
          <cell r="J4">
            <v>20000</v>
          </cell>
        </row>
        <row r="5">
          <cell r="G5" t="str">
            <v>尾纤/尾缆（数字接口装置）</v>
          </cell>
          <cell r="H5" t="str">
            <v>单模，含FC接头，尾纤3根一组(2用1备)，尾缆不少于4芯，每根30米</v>
          </cell>
        </row>
        <row r="5">
          <cell r="J5">
            <v>300</v>
          </cell>
        </row>
        <row r="6">
          <cell r="G6" t="str">
            <v>500kV光纤纵联电流差动保护A5-N-Z型</v>
          </cell>
          <cell r="H6" t="str">
            <v>直流电源：220V/110V；
交流电流：1A/5A；
光纤纵联电流差动保护+接点方式纵联距离、零序保护</v>
          </cell>
        </row>
        <row r="6">
          <cell r="J6">
            <v>95000</v>
          </cell>
        </row>
        <row r="7">
          <cell r="G7" t="str">
            <v>打印机</v>
          </cell>
          <cell r="H7" t="str">
            <v>打印机</v>
          </cell>
        </row>
        <row r="7">
          <cell r="J7">
            <v>2000</v>
          </cell>
        </row>
        <row r="8">
          <cell r="G8" t="str">
            <v>尾纤/尾缆（保护装置）</v>
          </cell>
          <cell r="H8" t="str">
            <v>单模，含FC接头，尾纤3根一组(2用1备)，尾缆不少于4芯，每根30米</v>
          </cell>
        </row>
        <row r="8">
          <cell r="J8">
            <v>300</v>
          </cell>
        </row>
        <row r="9">
          <cell r="G9" t="str">
            <v>以太网线</v>
          </cell>
          <cell r="H9" t="str">
            <v>以太网线</v>
          </cell>
        </row>
        <row r="9">
          <cell r="J9">
            <v>500</v>
          </cell>
        </row>
        <row r="10">
          <cell r="G10" t="str">
            <v>原屏改造屏内配接线服务</v>
          </cell>
          <cell r="H10" t="str">
            <v>仅适用于原屏改造的现场屏内配接线服务</v>
          </cell>
        </row>
        <row r="10">
          <cell r="J10">
            <v>10000</v>
          </cell>
        </row>
        <row r="11">
          <cell r="G11" t="str">
            <v>数字接口装置</v>
          </cell>
          <cell r="H11" t="str">
            <v>2M</v>
          </cell>
        </row>
        <row r="11">
          <cell r="J11">
            <v>25000</v>
          </cell>
        </row>
        <row r="12">
          <cell r="G12" t="str">
            <v>同轴电缆</v>
          </cell>
          <cell r="H12" t="str">
            <v>型号为SYV-75-2-1，带L9接头，每根30米。</v>
          </cell>
        </row>
        <row r="12">
          <cell r="J12">
            <v>300</v>
          </cell>
        </row>
        <row r="13">
          <cell r="G13" t="str">
            <v>接口屏柜(含屏内配接线、小开关、端子排等)</v>
          </cell>
          <cell r="H13" t="str">
            <v>前后开门；
2260mm×800mm×600mm/2200mm×600mm×600mm</v>
          </cell>
        </row>
        <row r="13">
          <cell r="J13">
            <v>10000</v>
          </cell>
        </row>
        <row r="14">
          <cell r="G14" t="str">
            <v>保护屏体(含屏内配接线、小开关、按钮、端子排、连片等)</v>
          </cell>
          <cell r="H14" t="str">
            <v>前后开门(前开旋转门)；
2260mm×800mm×600mm(800mm)</v>
          </cell>
        </row>
        <row r="14">
          <cell r="J14">
            <v>10000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114"/>
  <sheetViews>
    <sheetView tabSelected="1" topLeftCell="A44" workbookViewId="0">
      <selection activeCell="F54" sqref="$A54:$XFD54"/>
    </sheetView>
  </sheetViews>
  <sheetFormatPr defaultColWidth="9.00833333333333" defaultRowHeight="13.5"/>
  <cols>
    <col min="1" max="1" width="16" style="6" customWidth="1"/>
    <col min="2" max="2" width="13.25" style="7" customWidth="1"/>
    <col min="3" max="4" width="22.75" style="8" customWidth="1"/>
    <col min="5" max="5" width="10.375" style="5" customWidth="1"/>
    <col min="6" max="6" width="18.625" style="5" customWidth="1"/>
    <col min="7" max="7" width="27.75" style="5" customWidth="1"/>
    <col min="8" max="8" width="13.625" style="7" customWidth="1"/>
    <col min="9" max="9" width="10.875" style="5" customWidth="1"/>
    <col min="10" max="10" width="10.625" style="5" customWidth="1"/>
    <col min="11" max="11" width="13.5" style="9" customWidth="1"/>
    <col min="12" max="16384" width="9" style="5"/>
  </cols>
  <sheetData>
    <row r="1" ht="39" customHeight="1" spans="1:11">
      <c r="A1" s="10" t="s">
        <v>0</v>
      </c>
      <c r="B1" s="10"/>
      <c r="C1" s="11"/>
      <c r="D1" s="11"/>
      <c r="E1" s="10"/>
      <c r="F1" s="10"/>
      <c r="G1" s="10"/>
      <c r="H1" s="10"/>
      <c r="I1" s="10"/>
      <c r="J1" s="10"/>
      <c r="K1" s="10"/>
    </row>
    <row r="2" s="4" customFormat="1" ht="48" customHeight="1" spans="1:11">
      <c r="A2" s="12" t="s">
        <v>1</v>
      </c>
      <c r="B2" s="12" t="s">
        <v>2</v>
      </c>
      <c r="C2" s="13" t="s">
        <v>3</v>
      </c>
      <c r="D2" s="13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</row>
    <row r="3" s="5" customFormat="1" ht="40.5" spans="1:11">
      <c r="A3" s="14" t="s">
        <v>12</v>
      </c>
      <c r="B3" s="14" t="s">
        <v>13</v>
      </c>
      <c r="C3" s="28" t="s">
        <v>14</v>
      </c>
      <c r="D3" s="15" t="s">
        <v>15</v>
      </c>
      <c r="E3" s="15" t="s">
        <v>16</v>
      </c>
      <c r="F3" s="16" t="s">
        <v>17</v>
      </c>
      <c r="G3" s="15" t="s">
        <v>18</v>
      </c>
      <c r="H3" s="16">
        <v>1</v>
      </c>
      <c r="I3" s="15" t="s">
        <v>19</v>
      </c>
      <c r="J3" s="16" t="s">
        <v>20</v>
      </c>
      <c r="K3" s="24">
        <v>75000</v>
      </c>
    </row>
    <row r="4" ht="40.5" spans="1:11">
      <c r="A4" s="14"/>
      <c r="B4" s="14"/>
      <c r="C4" s="15"/>
      <c r="D4" s="15"/>
      <c r="E4" s="15"/>
      <c r="F4" s="16" t="s">
        <v>21</v>
      </c>
      <c r="G4" s="15" t="s">
        <v>18</v>
      </c>
      <c r="H4" s="16">
        <v>1</v>
      </c>
      <c r="I4" s="15" t="s">
        <v>19</v>
      </c>
      <c r="J4" s="18" t="s">
        <v>20</v>
      </c>
      <c r="K4" s="24">
        <v>85000</v>
      </c>
    </row>
    <row r="5" spans="1:11">
      <c r="A5" s="14"/>
      <c r="B5" s="14"/>
      <c r="C5" s="15"/>
      <c r="D5" s="15"/>
      <c r="E5" s="15"/>
      <c r="F5" s="16" t="s">
        <v>22</v>
      </c>
      <c r="G5" s="16"/>
      <c r="H5" s="16">
        <v>1</v>
      </c>
      <c r="I5" s="16" t="s">
        <v>23</v>
      </c>
      <c r="J5" s="16" t="s">
        <v>20</v>
      </c>
      <c r="K5" s="24">
        <v>2000</v>
      </c>
    </row>
    <row r="6" spans="1:11">
      <c r="A6" s="14"/>
      <c r="B6" s="14"/>
      <c r="C6" s="15"/>
      <c r="D6" s="15"/>
      <c r="E6" s="15"/>
      <c r="F6" s="16" t="s">
        <v>24</v>
      </c>
      <c r="G6" s="16"/>
      <c r="H6" s="16">
        <v>1</v>
      </c>
      <c r="I6" s="16" t="s">
        <v>25</v>
      </c>
      <c r="J6" s="16" t="s">
        <v>20</v>
      </c>
      <c r="K6" s="24">
        <v>1000</v>
      </c>
    </row>
    <row r="7" ht="40.5" spans="1:11">
      <c r="A7" s="14"/>
      <c r="B7" s="14"/>
      <c r="C7" s="15"/>
      <c r="D7" s="15"/>
      <c r="E7" s="15"/>
      <c r="F7" s="16" t="s">
        <v>26</v>
      </c>
      <c r="G7" s="16" t="s">
        <v>27</v>
      </c>
      <c r="H7" s="16">
        <v>1</v>
      </c>
      <c r="I7" s="16" t="s">
        <v>28</v>
      </c>
      <c r="J7" s="16" t="s">
        <v>20</v>
      </c>
      <c r="K7" s="24">
        <v>350</v>
      </c>
    </row>
    <row r="8" ht="40.5" spans="1:11">
      <c r="A8" s="14"/>
      <c r="B8" s="14"/>
      <c r="C8" s="15"/>
      <c r="D8" s="15"/>
      <c r="E8" s="15"/>
      <c r="F8" s="16" t="s">
        <v>29</v>
      </c>
      <c r="G8" s="16" t="s">
        <v>30</v>
      </c>
      <c r="H8" s="16">
        <v>1</v>
      </c>
      <c r="I8" s="16" t="s">
        <v>16</v>
      </c>
      <c r="J8" s="16" t="s">
        <v>20</v>
      </c>
      <c r="K8" s="24">
        <v>10000</v>
      </c>
    </row>
    <row r="9" spans="1:11">
      <c r="A9" s="14"/>
      <c r="B9" s="14"/>
      <c r="C9" s="15"/>
      <c r="D9" s="15"/>
      <c r="E9" s="15"/>
      <c r="F9" s="16" t="s">
        <v>31</v>
      </c>
      <c r="G9" s="16" t="s">
        <v>32</v>
      </c>
      <c r="H9" s="16">
        <v>1</v>
      </c>
      <c r="I9" s="16" t="s">
        <v>23</v>
      </c>
      <c r="J9" s="16" t="s">
        <v>20</v>
      </c>
      <c r="K9" s="24">
        <v>25000</v>
      </c>
    </row>
    <row r="10" ht="27" spans="1:11">
      <c r="A10" s="14"/>
      <c r="B10" s="14"/>
      <c r="C10" s="15"/>
      <c r="D10" s="15"/>
      <c r="E10" s="15"/>
      <c r="F10" s="15" t="s">
        <v>33</v>
      </c>
      <c r="G10" s="17" t="s">
        <v>34</v>
      </c>
      <c r="H10" s="16">
        <v>1</v>
      </c>
      <c r="I10" s="18" t="s">
        <v>28</v>
      </c>
      <c r="J10" s="16" t="s">
        <v>20</v>
      </c>
      <c r="K10" s="24">
        <v>350</v>
      </c>
    </row>
    <row r="11" spans="1:11">
      <c r="A11" s="14"/>
      <c r="B11" s="14"/>
      <c r="C11" s="15"/>
      <c r="D11" s="15"/>
      <c r="E11" s="15"/>
      <c r="F11" s="16" t="s">
        <v>35</v>
      </c>
      <c r="G11" s="16" t="s">
        <v>36</v>
      </c>
      <c r="H11" s="16">
        <v>1</v>
      </c>
      <c r="I11" s="16" t="s">
        <v>37</v>
      </c>
      <c r="J11" s="16" t="s">
        <v>20</v>
      </c>
      <c r="K11" s="24">
        <v>350</v>
      </c>
    </row>
    <row r="12" ht="27" spans="1:11">
      <c r="A12" s="14"/>
      <c r="B12" s="14"/>
      <c r="C12" s="15"/>
      <c r="D12" s="15"/>
      <c r="E12" s="15"/>
      <c r="F12" s="18" t="s">
        <v>38</v>
      </c>
      <c r="G12" s="15" t="s">
        <v>39</v>
      </c>
      <c r="H12" s="16">
        <v>1</v>
      </c>
      <c r="I12" s="17" t="s">
        <v>16</v>
      </c>
      <c r="J12" s="16" t="s">
        <v>20</v>
      </c>
      <c r="K12" s="24">
        <v>10000</v>
      </c>
    </row>
    <row r="13" ht="15" spans="1:11">
      <c r="A13" s="14"/>
      <c r="B13" s="14"/>
      <c r="C13" s="15"/>
      <c r="D13" s="15"/>
      <c r="E13" s="15"/>
      <c r="F13" s="16" t="s">
        <v>40</v>
      </c>
      <c r="G13" s="19"/>
      <c r="H13" s="16">
        <v>1</v>
      </c>
      <c r="I13" s="16" t="s">
        <v>41</v>
      </c>
      <c r="J13" s="16" t="s">
        <v>20</v>
      </c>
      <c r="K13" s="24">
        <v>500</v>
      </c>
    </row>
    <row r="14" ht="40.5" spans="1:11">
      <c r="A14" s="14"/>
      <c r="B14" s="14"/>
      <c r="C14" s="15"/>
      <c r="D14" s="15"/>
      <c r="E14" s="15"/>
      <c r="F14" s="16" t="s">
        <v>42</v>
      </c>
      <c r="G14" s="16" t="s">
        <v>43</v>
      </c>
      <c r="H14" s="16">
        <v>1</v>
      </c>
      <c r="I14" s="16" t="s">
        <v>23</v>
      </c>
      <c r="J14" s="16" t="s">
        <v>20</v>
      </c>
      <c r="K14" s="24">
        <v>10000</v>
      </c>
    </row>
    <row r="15" ht="67.5" spans="1:11">
      <c r="A15" s="14"/>
      <c r="B15" s="14"/>
      <c r="C15" s="15"/>
      <c r="D15" s="15"/>
      <c r="E15" s="15"/>
      <c r="F15" s="16" t="s">
        <v>44</v>
      </c>
      <c r="G15" s="16" t="s">
        <v>45</v>
      </c>
      <c r="H15" s="16">
        <v>1</v>
      </c>
      <c r="I15" s="16" t="s">
        <v>16</v>
      </c>
      <c r="J15" s="16" t="s">
        <v>20</v>
      </c>
      <c r="K15" s="24">
        <v>20000</v>
      </c>
    </row>
    <row r="16" ht="40.5" spans="1:11">
      <c r="A16" s="14"/>
      <c r="B16" s="14"/>
      <c r="C16" s="15"/>
      <c r="D16" s="15"/>
      <c r="E16" s="15"/>
      <c r="F16" s="20" t="s">
        <v>46</v>
      </c>
      <c r="G16" s="20" t="s">
        <v>18</v>
      </c>
      <c r="H16" s="16">
        <v>1</v>
      </c>
      <c r="I16" s="16" t="s">
        <v>23</v>
      </c>
      <c r="J16" s="16" t="s">
        <v>20</v>
      </c>
      <c r="K16" s="24">
        <v>85000</v>
      </c>
    </row>
    <row r="17" ht="40.5" spans="1:11">
      <c r="A17" s="14"/>
      <c r="B17" s="14"/>
      <c r="C17" s="15"/>
      <c r="D17" s="15"/>
      <c r="E17" s="15"/>
      <c r="F17" s="20" t="s">
        <v>47</v>
      </c>
      <c r="G17" s="20" t="s">
        <v>18</v>
      </c>
      <c r="H17" s="16">
        <v>1</v>
      </c>
      <c r="I17" s="16" t="s">
        <v>23</v>
      </c>
      <c r="J17" s="16" t="s">
        <v>20</v>
      </c>
      <c r="K17" s="24">
        <v>85000</v>
      </c>
    </row>
    <row r="18" ht="27" spans="1:11">
      <c r="A18" s="14"/>
      <c r="B18" s="14"/>
      <c r="C18" s="15"/>
      <c r="D18" s="15"/>
      <c r="E18" s="15"/>
      <c r="F18" s="20" t="s">
        <v>48</v>
      </c>
      <c r="G18" s="20" t="s">
        <v>49</v>
      </c>
      <c r="H18" s="16">
        <v>1</v>
      </c>
      <c r="I18" s="16" t="s">
        <v>25</v>
      </c>
      <c r="J18" s="16" t="s">
        <v>20</v>
      </c>
      <c r="K18" s="24">
        <v>1500</v>
      </c>
    </row>
    <row r="19" ht="54" spans="1:11">
      <c r="A19" s="14"/>
      <c r="B19" s="14"/>
      <c r="C19" s="15"/>
      <c r="D19" s="15"/>
      <c r="E19" s="15"/>
      <c r="F19" s="20" t="s">
        <v>50</v>
      </c>
      <c r="G19" s="20"/>
      <c r="H19" s="16">
        <v>1</v>
      </c>
      <c r="I19" s="16" t="s">
        <v>23</v>
      </c>
      <c r="J19" s="16" t="s">
        <v>20</v>
      </c>
      <c r="K19" s="24">
        <v>35000</v>
      </c>
    </row>
    <row r="20" ht="27" spans="1:11">
      <c r="A20" s="14"/>
      <c r="B20" s="14"/>
      <c r="C20" s="15"/>
      <c r="D20" s="15"/>
      <c r="E20" s="15"/>
      <c r="F20" s="20" t="s">
        <v>51</v>
      </c>
      <c r="G20" s="20" t="s">
        <v>49</v>
      </c>
      <c r="H20" s="16">
        <v>1</v>
      </c>
      <c r="I20" s="16" t="s">
        <v>25</v>
      </c>
      <c r="J20" s="16" t="s">
        <v>20</v>
      </c>
      <c r="K20" s="24">
        <v>1500</v>
      </c>
    </row>
    <row r="21" ht="67.5" spans="1:11">
      <c r="A21" s="14"/>
      <c r="B21" s="14"/>
      <c r="C21" s="15"/>
      <c r="D21" s="15"/>
      <c r="E21" s="15"/>
      <c r="F21" s="20" t="s">
        <v>52</v>
      </c>
      <c r="G21" s="20" t="s">
        <v>53</v>
      </c>
      <c r="H21" s="16">
        <v>1</v>
      </c>
      <c r="I21" s="16" t="s">
        <v>16</v>
      </c>
      <c r="J21" s="16" t="s">
        <v>20</v>
      </c>
      <c r="K21" s="24">
        <v>32000</v>
      </c>
    </row>
    <row r="22" ht="40.5" spans="1:11">
      <c r="A22" s="14"/>
      <c r="B22" s="14"/>
      <c r="C22" s="15"/>
      <c r="D22" s="15"/>
      <c r="E22" s="15"/>
      <c r="F22" s="20" t="s">
        <v>42</v>
      </c>
      <c r="G22" s="20" t="s">
        <v>54</v>
      </c>
      <c r="H22" s="16">
        <v>1</v>
      </c>
      <c r="I22" s="16" t="s">
        <v>23</v>
      </c>
      <c r="J22" s="16" t="s">
        <v>20</v>
      </c>
      <c r="K22" s="24">
        <v>10000</v>
      </c>
    </row>
    <row r="23" ht="54" spans="1:11">
      <c r="A23" s="14"/>
      <c r="B23" s="14"/>
      <c r="C23" s="15"/>
      <c r="D23" s="15"/>
      <c r="E23" s="15"/>
      <c r="F23" s="20" t="s">
        <v>42</v>
      </c>
      <c r="G23" s="20" t="s">
        <v>55</v>
      </c>
      <c r="H23" s="16">
        <v>1</v>
      </c>
      <c r="I23" s="16" t="s">
        <v>23</v>
      </c>
      <c r="J23" s="16" t="s">
        <v>20</v>
      </c>
      <c r="K23" s="24">
        <v>10000</v>
      </c>
    </row>
    <row r="24" ht="81" spans="1:11">
      <c r="A24" s="14"/>
      <c r="B24" s="14"/>
      <c r="C24" s="15"/>
      <c r="D24" s="15"/>
      <c r="E24" s="15"/>
      <c r="F24" s="20" t="s">
        <v>44</v>
      </c>
      <c r="G24" s="20" t="s">
        <v>56</v>
      </c>
      <c r="H24" s="16">
        <v>1</v>
      </c>
      <c r="I24" s="16" t="s">
        <v>16</v>
      </c>
      <c r="J24" s="16" t="s">
        <v>20</v>
      </c>
      <c r="K24" s="24">
        <v>20000</v>
      </c>
    </row>
    <row r="25" ht="81" spans="1:11">
      <c r="A25" s="14"/>
      <c r="B25" s="14"/>
      <c r="C25" s="15"/>
      <c r="D25" s="15"/>
      <c r="E25" s="15"/>
      <c r="F25" s="20" t="s">
        <v>44</v>
      </c>
      <c r="G25" s="20" t="s">
        <v>57</v>
      </c>
      <c r="H25" s="16">
        <v>1</v>
      </c>
      <c r="I25" s="16" t="s">
        <v>16</v>
      </c>
      <c r="J25" s="16" t="s">
        <v>20</v>
      </c>
      <c r="K25" s="24">
        <v>25000</v>
      </c>
    </row>
    <row r="26" ht="67.5" spans="1:11">
      <c r="A26" s="14"/>
      <c r="B26" s="14"/>
      <c r="C26" s="15"/>
      <c r="D26" s="15"/>
      <c r="E26" s="15"/>
      <c r="F26" s="20" t="s">
        <v>44</v>
      </c>
      <c r="G26" s="20" t="s">
        <v>58</v>
      </c>
      <c r="H26" s="16">
        <v>1</v>
      </c>
      <c r="I26" s="16" t="s">
        <v>16</v>
      </c>
      <c r="J26" s="16" t="s">
        <v>20</v>
      </c>
      <c r="K26" s="24">
        <v>25000</v>
      </c>
    </row>
    <row r="27" ht="27" spans="1:11">
      <c r="A27" s="14"/>
      <c r="B27" s="14"/>
      <c r="C27" s="15"/>
      <c r="D27" s="15"/>
      <c r="E27" s="15"/>
      <c r="F27" s="16" t="s">
        <v>59</v>
      </c>
      <c r="G27" s="16" t="s">
        <v>60</v>
      </c>
      <c r="H27" s="16">
        <v>1</v>
      </c>
      <c r="I27" s="16" t="s">
        <v>16</v>
      </c>
      <c r="J27" s="16" t="s">
        <v>20</v>
      </c>
      <c r="K27" s="24">
        <v>10000</v>
      </c>
    </row>
    <row r="28" ht="40.5" spans="1:11">
      <c r="A28" s="14"/>
      <c r="B28" s="14"/>
      <c r="C28" s="28" t="s">
        <v>61</v>
      </c>
      <c r="D28" s="15" t="s">
        <v>62</v>
      </c>
      <c r="E28" s="15" t="s">
        <v>16</v>
      </c>
      <c r="F28" s="21" t="s">
        <v>63</v>
      </c>
      <c r="G28" s="21" t="s">
        <v>64</v>
      </c>
      <c r="H28" s="16">
        <v>1</v>
      </c>
      <c r="I28" s="16" t="s">
        <v>23</v>
      </c>
      <c r="J28" s="16" t="s">
        <v>20</v>
      </c>
      <c r="K28" s="24">
        <v>100000</v>
      </c>
    </row>
    <row r="29" ht="54" spans="1:11">
      <c r="A29" s="14"/>
      <c r="B29" s="14"/>
      <c r="C29" s="15"/>
      <c r="D29" s="15"/>
      <c r="E29" s="15"/>
      <c r="F29" s="21" t="s">
        <v>65</v>
      </c>
      <c r="G29" s="21" t="s">
        <v>66</v>
      </c>
      <c r="H29" s="16">
        <v>1</v>
      </c>
      <c r="I29" s="16" t="s">
        <v>23</v>
      </c>
      <c r="J29" s="18" t="s">
        <v>20</v>
      </c>
      <c r="K29" s="24">
        <v>100000</v>
      </c>
    </row>
    <row r="30" ht="54" spans="1:11">
      <c r="A30" s="14"/>
      <c r="B30" s="14"/>
      <c r="C30" s="15"/>
      <c r="D30" s="15"/>
      <c r="E30" s="15"/>
      <c r="F30" s="21" t="s">
        <v>67</v>
      </c>
      <c r="G30" s="21" t="s">
        <v>68</v>
      </c>
      <c r="H30" s="16">
        <v>1</v>
      </c>
      <c r="I30" s="16" t="s">
        <v>69</v>
      </c>
      <c r="J30" s="16" t="s">
        <v>20</v>
      </c>
      <c r="K30" s="24">
        <v>100000</v>
      </c>
    </row>
    <row r="31" ht="27" spans="1:11">
      <c r="A31" s="14"/>
      <c r="B31" s="14"/>
      <c r="C31" s="15"/>
      <c r="D31" s="15"/>
      <c r="E31" s="15"/>
      <c r="F31" s="21" t="s">
        <v>70</v>
      </c>
      <c r="G31" s="21" t="s">
        <v>71</v>
      </c>
      <c r="H31" s="16">
        <v>1</v>
      </c>
      <c r="I31" s="16" t="s">
        <v>23</v>
      </c>
      <c r="J31" s="16" t="s">
        <v>20</v>
      </c>
      <c r="K31" s="24">
        <v>35000</v>
      </c>
    </row>
    <row r="32" spans="1:11">
      <c r="A32" s="14"/>
      <c r="B32" s="14"/>
      <c r="C32" s="15"/>
      <c r="D32" s="15"/>
      <c r="E32" s="15"/>
      <c r="F32" s="21" t="s">
        <v>72</v>
      </c>
      <c r="G32" s="21" t="s">
        <v>73</v>
      </c>
      <c r="H32" s="16">
        <v>1</v>
      </c>
      <c r="I32" s="16" t="s">
        <v>23</v>
      </c>
      <c r="J32" s="16" t="s">
        <v>20</v>
      </c>
      <c r="K32" s="24">
        <v>25000</v>
      </c>
    </row>
    <row r="33" spans="1:11">
      <c r="A33" s="14"/>
      <c r="B33" s="14"/>
      <c r="C33" s="15"/>
      <c r="D33" s="15"/>
      <c r="E33" s="15"/>
      <c r="F33" s="21" t="s">
        <v>74</v>
      </c>
      <c r="G33" s="21" t="s">
        <v>73</v>
      </c>
      <c r="H33" s="16">
        <v>1</v>
      </c>
      <c r="I33" s="16" t="s">
        <v>23</v>
      </c>
      <c r="J33" s="16" t="s">
        <v>20</v>
      </c>
      <c r="K33" s="24">
        <v>10000</v>
      </c>
    </row>
    <row r="34" spans="1:11">
      <c r="A34" s="14"/>
      <c r="B34" s="14"/>
      <c r="C34" s="15"/>
      <c r="D34" s="15"/>
      <c r="E34" s="15"/>
      <c r="F34" s="21" t="s">
        <v>75</v>
      </c>
      <c r="G34" s="21" t="s">
        <v>73</v>
      </c>
      <c r="H34" s="16">
        <v>1</v>
      </c>
      <c r="I34" s="16" t="s">
        <v>23</v>
      </c>
      <c r="J34" s="16" t="s">
        <v>20</v>
      </c>
      <c r="K34" s="24">
        <v>25000</v>
      </c>
    </row>
    <row r="35" spans="1:11">
      <c r="A35" s="14"/>
      <c r="B35" s="14"/>
      <c r="C35" s="15"/>
      <c r="D35" s="15"/>
      <c r="E35" s="15"/>
      <c r="F35" s="21" t="s">
        <v>76</v>
      </c>
      <c r="G35" s="21" t="s">
        <v>73</v>
      </c>
      <c r="H35" s="16">
        <v>1</v>
      </c>
      <c r="I35" s="16" t="s">
        <v>23</v>
      </c>
      <c r="J35" s="16" t="s">
        <v>20</v>
      </c>
      <c r="K35" s="24">
        <v>85000</v>
      </c>
    </row>
    <row r="36" ht="40.5" spans="1:11">
      <c r="A36" s="14"/>
      <c r="B36" s="14"/>
      <c r="C36" s="15"/>
      <c r="D36" s="15"/>
      <c r="E36" s="15"/>
      <c r="F36" s="21" t="s">
        <v>77</v>
      </c>
      <c r="G36" s="21" t="s">
        <v>27</v>
      </c>
      <c r="H36" s="16">
        <v>1</v>
      </c>
      <c r="I36" s="16" t="s">
        <v>28</v>
      </c>
      <c r="J36" s="16" t="s">
        <v>20</v>
      </c>
      <c r="K36" s="24">
        <v>350</v>
      </c>
    </row>
    <row r="37" spans="1:11">
      <c r="A37" s="14"/>
      <c r="B37" s="14"/>
      <c r="C37" s="15"/>
      <c r="D37" s="15"/>
      <c r="E37" s="15"/>
      <c r="F37" s="21" t="s">
        <v>22</v>
      </c>
      <c r="G37" s="21"/>
      <c r="H37" s="16">
        <v>1</v>
      </c>
      <c r="I37" s="16" t="s">
        <v>23</v>
      </c>
      <c r="J37" s="16" t="s">
        <v>20</v>
      </c>
      <c r="K37" s="24">
        <v>2000</v>
      </c>
    </row>
    <row r="38" spans="1:11">
      <c r="A38" s="14"/>
      <c r="B38" s="14"/>
      <c r="C38" s="15"/>
      <c r="D38" s="15"/>
      <c r="E38" s="15"/>
      <c r="F38" s="21" t="s">
        <v>24</v>
      </c>
      <c r="G38" s="21"/>
      <c r="H38" s="16">
        <v>1</v>
      </c>
      <c r="I38" s="16" t="s">
        <v>25</v>
      </c>
      <c r="J38" s="16" t="s">
        <v>20</v>
      </c>
      <c r="K38" s="24">
        <v>1000</v>
      </c>
    </row>
    <row r="39" ht="40.5" spans="1:11">
      <c r="A39" s="14"/>
      <c r="B39" s="14"/>
      <c r="C39" s="15"/>
      <c r="D39" s="15"/>
      <c r="E39" s="15"/>
      <c r="F39" s="21" t="s">
        <v>78</v>
      </c>
      <c r="G39" s="21" t="s">
        <v>79</v>
      </c>
      <c r="H39" s="16">
        <v>1</v>
      </c>
      <c r="I39" s="16" t="s">
        <v>16</v>
      </c>
      <c r="J39" s="16" t="s">
        <v>20</v>
      </c>
      <c r="K39" s="24">
        <v>10000</v>
      </c>
    </row>
    <row r="40" spans="1:11">
      <c r="A40" s="14"/>
      <c r="B40" s="14"/>
      <c r="C40" s="15"/>
      <c r="D40" s="15"/>
      <c r="E40" s="15"/>
      <c r="F40" s="21" t="s">
        <v>31</v>
      </c>
      <c r="G40" s="21" t="s">
        <v>32</v>
      </c>
      <c r="H40" s="16">
        <v>1</v>
      </c>
      <c r="I40" s="16" t="s">
        <v>23</v>
      </c>
      <c r="J40" s="16" t="s">
        <v>20</v>
      </c>
      <c r="K40" s="24">
        <v>25000</v>
      </c>
    </row>
    <row r="41" ht="40.5" spans="1:11">
      <c r="A41" s="14"/>
      <c r="B41" s="14"/>
      <c r="C41" s="15"/>
      <c r="D41" s="15"/>
      <c r="E41" s="15"/>
      <c r="F41" s="21" t="s">
        <v>80</v>
      </c>
      <c r="G41" s="22" t="s">
        <v>27</v>
      </c>
      <c r="H41" s="16">
        <v>1</v>
      </c>
      <c r="I41" s="16" t="s">
        <v>28</v>
      </c>
      <c r="J41" s="16" t="s">
        <v>20</v>
      </c>
      <c r="K41" s="24">
        <v>350</v>
      </c>
    </row>
    <row r="42" spans="1:11">
      <c r="A42" s="14"/>
      <c r="B42" s="14"/>
      <c r="C42" s="15"/>
      <c r="D42" s="15"/>
      <c r="E42" s="15"/>
      <c r="F42" s="21" t="s">
        <v>35</v>
      </c>
      <c r="G42" s="21" t="s">
        <v>36</v>
      </c>
      <c r="H42" s="16">
        <v>1</v>
      </c>
      <c r="I42" s="16" t="s">
        <v>37</v>
      </c>
      <c r="J42" s="16" t="s">
        <v>20</v>
      </c>
      <c r="K42" s="24">
        <v>350</v>
      </c>
    </row>
    <row r="43" ht="40.5" spans="1:11">
      <c r="A43" s="14"/>
      <c r="B43" s="14"/>
      <c r="C43" s="15"/>
      <c r="D43" s="15"/>
      <c r="E43" s="15"/>
      <c r="F43" s="21" t="s">
        <v>81</v>
      </c>
      <c r="G43" s="21" t="s">
        <v>82</v>
      </c>
      <c r="H43" s="16">
        <v>1</v>
      </c>
      <c r="I43" s="16" t="s">
        <v>16</v>
      </c>
      <c r="J43" s="16" t="s">
        <v>20</v>
      </c>
      <c r="K43" s="24">
        <v>10000</v>
      </c>
    </row>
    <row r="44" ht="40.5" spans="1:11">
      <c r="A44" s="14"/>
      <c r="B44" s="14"/>
      <c r="C44" s="15"/>
      <c r="D44" s="15"/>
      <c r="E44" s="15"/>
      <c r="F44" s="23" t="s">
        <v>42</v>
      </c>
      <c r="G44" s="23" t="s">
        <v>83</v>
      </c>
      <c r="H44" s="16">
        <v>1</v>
      </c>
      <c r="I44" s="16" t="s">
        <v>23</v>
      </c>
      <c r="J44" s="16" t="s">
        <v>20</v>
      </c>
      <c r="K44" s="24">
        <v>10000</v>
      </c>
    </row>
    <row r="45" ht="54" spans="1:11">
      <c r="A45" s="14"/>
      <c r="B45" s="14"/>
      <c r="C45" s="15"/>
      <c r="D45" s="15"/>
      <c r="E45" s="15"/>
      <c r="F45" s="23" t="s">
        <v>42</v>
      </c>
      <c r="G45" s="23" t="s">
        <v>84</v>
      </c>
      <c r="H45" s="16">
        <v>1</v>
      </c>
      <c r="I45" s="16" t="s">
        <v>23</v>
      </c>
      <c r="J45" s="16" t="s">
        <v>20</v>
      </c>
      <c r="K45" s="24">
        <v>10000</v>
      </c>
    </row>
    <row r="46" ht="40.5" spans="1:11">
      <c r="A46" s="14"/>
      <c r="B46" s="14"/>
      <c r="C46" s="15"/>
      <c r="D46" s="15"/>
      <c r="E46" s="15"/>
      <c r="F46" s="23" t="s">
        <v>42</v>
      </c>
      <c r="G46" s="23" t="s">
        <v>85</v>
      </c>
      <c r="H46" s="16">
        <v>1</v>
      </c>
      <c r="I46" s="16" t="s">
        <v>23</v>
      </c>
      <c r="J46" s="16" t="s">
        <v>20</v>
      </c>
      <c r="K46" s="24">
        <v>10000</v>
      </c>
    </row>
    <row r="47" ht="40.5" spans="1:11">
      <c r="A47" s="14"/>
      <c r="B47" s="14"/>
      <c r="C47" s="15"/>
      <c r="D47" s="15"/>
      <c r="E47" s="15"/>
      <c r="F47" s="23" t="s">
        <v>42</v>
      </c>
      <c r="G47" s="23" t="s">
        <v>86</v>
      </c>
      <c r="H47" s="16">
        <v>1</v>
      </c>
      <c r="I47" s="16" t="s">
        <v>23</v>
      </c>
      <c r="J47" s="16" t="s">
        <v>20</v>
      </c>
      <c r="K47" s="24">
        <v>10000</v>
      </c>
    </row>
    <row r="48" ht="40.5" spans="1:11">
      <c r="A48" s="14"/>
      <c r="B48" s="14"/>
      <c r="C48" s="15"/>
      <c r="D48" s="15"/>
      <c r="E48" s="15"/>
      <c r="F48" s="23" t="s">
        <v>42</v>
      </c>
      <c r="G48" s="23" t="s">
        <v>87</v>
      </c>
      <c r="H48" s="16">
        <v>1</v>
      </c>
      <c r="I48" s="16" t="s">
        <v>23</v>
      </c>
      <c r="J48" s="16" t="s">
        <v>20</v>
      </c>
      <c r="K48" s="24">
        <v>10000</v>
      </c>
    </row>
    <row r="49" ht="67.5" spans="1:11">
      <c r="A49" s="14"/>
      <c r="B49" s="14"/>
      <c r="C49" s="15"/>
      <c r="D49" s="15"/>
      <c r="E49" s="15"/>
      <c r="F49" s="23" t="s">
        <v>44</v>
      </c>
      <c r="G49" s="23" t="s">
        <v>88</v>
      </c>
      <c r="H49" s="16">
        <v>1</v>
      </c>
      <c r="I49" s="16" t="s">
        <v>16</v>
      </c>
      <c r="J49" s="16" t="s">
        <v>20</v>
      </c>
      <c r="K49" s="24">
        <v>20000</v>
      </c>
    </row>
    <row r="50" ht="39.75" spans="1:11">
      <c r="A50" s="14"/>
      <c r="B50" s="14"/>
      <c r="C50" s="15"/>
      <c r="D50" s="15"/>
      <c r="E50" s="15"/>
      <c r="F50" s="23" t="s">
        <v>89</v>
      </c>
      <c r="G50" s="23" t="s">
        <v>90</v>
      </c>
      <c r="H50" s="16">
        <v>1</v>
      </c>
      <c r="I50" s="23" t="s">
        <v>23</v>
      </c>
      <c r="J50" s="16" t="s">
        <v>20</v>
      </c>
      <c r="K50" s="24">
        <v>120000</v>
      </c>
    </row>
    <row r="51" ht="54" spans="1:11">
      <c r="A51" s="14"/>
      <c r="B51" s="14"/>
      <c r="C51" s="15"/>
      <c r="D51" s="15"/>
      <c r="E51" s="15"/>
      <c r="F51" s="23" t="s">
        <v>91</v>
      </c>
      <c r="G51" s="23" t="s">
        <v>92</v>
      </c>
      <c r="H51" s="16">
        <v>1</v>
      </c>
      <c r="I51" s="23" t="s">
        <v>23</v>
      </c>
      <c r="J51" s="16" t="s">
        <v>20</v>
      </c>
      <c r="K51" s="24">
        <v>120000</v>
      </c>
    </row>
    <row r="52" ht="54" spans="1:11">
      <c r="A52" s="14"/>
      <c r="B52" s="14"/>
      <c r="C52" s="15"/>
      <c r="D52" s="15"/>
      <c r="E52" s="15"/>
      <c r="F52" s="23" t="s">
        <v>93</v>
      </c>
      <c r="G52" s="23" t="s">
        <v>94</v>
      </c>
      <c r="H52" s="16">
        <v>1</v>
      </c>
      <c r="I52" s="23" t="s">
        <v>95</v>
      </c>
      <c r="J52" s="16" t="s">
        <v>20</v>
      </c>
      <c r="K52" s="24">
        <v>120000</v>
      </c>
    </row>
    <row r="53" ht="26.25" spans="1:11">
      <c r="A53" s="14"/>
      <c r="B53" s="14"/>
      <c r="C53" s="15"/>
      <c r="D53" s="15"/>
      <c r="E53" s="15"/>
      <c r="F53" s="23" t="s">
        <v>96</v>
      </c>
      <c r="G53" s="23" t="s">
        <v>49</v>
      </c>
      <c r="H53" s="16">
        <v>1</v>
      </c>
      <c r="I53" s="23" t="s">
        <v>25</v>
      </c>
      <c r="J53" s="16" t="s">
        <v>20</v>
      </c>
      <c r="K53" s="24">
        <v>1500</v>
      </c>
    </row>
    <row r="54" ht="39" spans="1:11">
      <c r="A54" s="14"/>
      <c r="B54" s="14"/>
      <c r="C54" s="15"/>
      <c r="D54" s="15"/>
      <c r="E54" s="15"/>
      <c r="F54" s="23" t="s">
        <v>97</v>
      </c>
      <c r="G54" s="23"/>
      <c r="H54" s="16">
        <v>1</v>
      </c>
      <c r="I54" s="23" t="s">
        <v>23</v>
      </c>
      <c r="J54" s="16" t="s">
        <v>20</v>
      </c>
      <c r="K54" s="24">
        <v>35000</v>
      </c>
    </row>
    <row r="55" ht="39" spans="1:11">
      <c r="A55" s="14"/>
      <c r="B55" s="14"/>
      <c r="C55" s="15"/>
      <c r="D55" s="15"/>
      <c r="E55" s="15"/>
      <c r="F55" s="23" t="s">
        <v>98</v>
      </c>
      <c r="G55" s="23"/>
      <c r="H55" s="16">
        <v>1</v>
      </c>
      <c r="I55" s="23" t="s">
        <v>23</v>
      </c>
      <c r="J55" s="16" t="s">
        <v>20</v>
      </c>
      <c r="K55" s="24">
        <v>35000</v>
      </c>
    </row>
    <row r="56" ht="26.25" spans="1:11">
      <c r="A56" s="14"/>
      <c r="B56" s="14"/>
      <c r="C56" s="15"/>
      <c r="D56" s="15"/>
      <c r="E56" s="15"/>
      <c r="F56" s="23" t="s">
        <v>99</v>
      </c>
      <c r="G56" s="23" t="s">
        <v>49</v>
      </c>
      <c r="H56" s="16">
        <v>1</v>
      </c>
      <c r="I56" s="23" t="s">
        <v>25</v>
      </c>
      <c r="J56" s="16" t="s">
        <v>20</v>
      </c>
      <c r="K56" s="24">
        <v>1500</v>
      </c>
    </row>
    <row r="57" ht="81" spans="1:11">
      <c r="A57" s="14"/>
      <c r="B57" s="14"/>
      <c r="C57" s="15"/>
      <c r="D57" s="15"/>
      <c r="E57" s="15"/>
      <c r="F57" s="23" t="s">
        <v>100</v>
      </c>
      <c r="G57" s="23" t="s">
        <v>101</v>
      </c>
      <c r="H57" s="16">
        <v>1</v>
      </c>
      <c r="I57" s="23" t="s">
        <v>16</v>
      </c>
      <c r="J57" s="16" t="s">
        <v>20</v>
      </c>
      <c r="K57" s="24">
        <v>32000</v>
      </c>
    </row>
    <row r="58" ht="40.5" spans="1:11">
      <c r="A58" s="14"/>
      <c r="B58" s="14"/>
      <c r="C58" s="15"/>
      <c r="D58" s="15"/>
      <c r="E58" s="15"/>
      <c r="F58" s="23" t="s">
        <v>42</v>
      </c>
      <c r="G58" s="23" t="s">
        <v>102</v>
      </c>
      <c r="H58" s="16">
        <v>1</v>
      </c>
      <c r="I58" s="23" t="s">
        <v>23</v>
      </c>
      <c r="J58" s="16" t="s">
        <v>20</v>
      </c>
      <c r="K58" s="24">
        <v>10000</v>
      </c>
    </row>
    <row r="59" ht="40.5" spans="1:11">
      <c r="A59" s="14"/>
      <c r="B59" s="14"/>
      <c r="C59" s="15"/>
      <c r="D59" s="15"/>
      <c r="E59" s="15"/>
      <c r="F59" s="23" t="s">
        <v>42</v>
      </c>
      <c r="G59" s="23" t="s">
        <v>103</v>
      </c>
      <c r="H59" s="16">
        <v>1</v>
      </c>
      <c r="I59" s="23" t="s">
        <v>23</v>
      </c>
      <c r="J59" s="16" t="s">
        <v>20</v>
      </c>
      <c r="K59" s="24">
        <v>10000</v>
      </c>
    </row>
    <row r="60" ht="40.5" spans="1:11">
      <c r="A60" s="14"/>
      <c r="B60" s="14"/>
      <c r="C60" s="15"/>
      <c r="D60" s="15"/>
      <c r="E60" s="15"/>
      <c r="F60" s="23" t="s">
        <v>42</v>
      </c>
      <c r="G60" s="23" t="s">
        <v>104</v>
      </c>
      <c r="H60" s="16">
        <v>1</v>
      </c>
      <c r="I60" s="23" t="s">
        <v>23</v>
      </c>
      <c r="J60" s="16" t="s">
        <v>20</v>
      </c>
      <c r="K60" s="24">
        <v>10000</v>
      </c>
    </row>
    <row r="61" ht="54" spans="1:11">
      <c r="A61" s="14"/>
      <c r="B61" s="14"/>
      <c r="C61" s="15"/>
      <c r="D61" s="15"/>
      <c r="E61" s="15"/>
      <c r="F61" s="23" t="s">
        <v>42</v>
      </c>
      <c r="G61" s="23" t="s">
        <v>105</v>
      </c>
      <c r="H61" s="16">
        <v>1</v>
      </c>
      <c r="I61" s="23" t="s">
        <v>23</v>
      </c>
      <c r="J61" s="16" t="s">
        <v>20</v>
      </c>
      <c r="K61" s="24">
        <v>10000</v>
      </c>
    </row>
    <row r="62" ht="54" spans="1:11">
      <c r="A62" s="14"/>
      <c r="B62" s="14"/>
      <c r="C62" s="15"/>
      <c r="D62" s="15"/>
      <c r="E62" s="15"/>
      <c r="F62" s="23" t="s">
        <v>42</v>
      </c>
      <c r="G62" s="23" t="s">
        <v>106</v>
      </c>
      <c r="H62" s="16">
        <v>1</v>
      </c>
      <c r="I62" s="23" t="s">
        <v>23</v>
      </c>
      <c r="J62" s="16" t="s">
        <v>20</v>
      </c>
      <c r="K62" s="24">
        <v>10000</v>
      </c>
    </row>
    <row r="63" ht="61.5" spans="1:11">
      <c r="A63" s="14"/>
      <c r="B63" s="14"/>
      <c r="C63" s="15"/>
      <c r="D63" s="15"/>
      <c r="E63" s="15"/>
      <c r="F63" s="23" t="s">
        <v>44</v>
      </c>
      <c r="G63" s="23" t="s">
        <v>107</v>
      </c>
      <c r="H63" s="16">
        <v>1</v>
      </c>
      <c r="I63" s="23" t="s">
        <v>16</v>
      </c>
      <c r="J63" s="16" t="s">
        <v>20</v>
      </c>
      <c r="K63" s="24">
        <v>20000</v>
      </c>
    </row>
    <row r="64" ht="61.5" spans="1:11">
      <c r="A64" s="14"/>
      <c r="B64" s="14"/>
      <c r="C64" s="15"/>
      <c r="D64" s="15"/>
      <c r="E64" s="15"/>
      <c r="F64" s="23" t="s">
        <v>44</v>
      </c>
      <c r="G64" s="23" t="s">
        <v>108</v>
      </c>
      <c r="H64" s="16">
        <v>1</v>
      </c>
      <c r="I64" s="23" t="s">
        <v>16</v>
      </c>
      <c r="J64" s="16" t="s">
        <v>20</v>
      </c>
      <c r="K64" s="24">
        <v>25000</v>
      </c>
    </row>
    <row r="65" ht="61.5" spans="1:11">
      <c r="A65" s="14"/>
      <c r="B65" s="14"/>
      <c r="C65" s="15"/>
      <c r="D65" s="15"/>
      <c r="E65" s="15"/>
      <c r="F65" s="23" t="s">
        <v>44</v>
      </c>
      <c r="G65" s="23" t="s">
        <v>109</v>
      </c>
      <c r="H65" s="16">
        <v>1</v>
      </c>
      <c r="I65" s="23" t="s">
        <v>16</v>
      </c>
      <c r="J65" s="16" t="s">
        <v>20</v>
      </c>
      <c r="K65" s="24">
        <v>25000</v>
      </c>
    </row>
    <row r="66" ht="27" spans="1:11">
      <c r="A66" s="14"/>
      <c r="B66" s="14"/>
      <c r="C66" s="15"/>
      <c r="D66" s="15"/>
      <c r="E66" s="15"/>
      <c r="F66" s="16" t="s">
        <v>59</v>
      </c>
      <c r="G66" s="16" t="s">
        <v>60</v>
      </c>
      <c r="H66" s="16">
        <v>1</v>
      </c>
      <c r="I66" s="16" t="s">
        <v>16</v>
      </c>
      <c r="J66" s="16" t="s">
        <v>20</v>
      </c>
      <c r="K66" s="24">
        <v>10000</v>
      </c>
    </row>
    <row r="67" ht="43.5" spans="1:11">
      <c r="A67" s="14"/>
      <c r="B67" s="14"/>
      <c r="C67" s="28" t="s">
        <v>110</v>
      </c>
      <c r="D67" s="15" t="s">
        <v>111</v>
      </c>
      <c r="E67" s="17" t="s">
        <v>16</v>
      </c>
      <c r="F67" s="25" t="s">
        <v>112</v>
      </c>
      <c r="G67" s="21" t="s">
        <v>113</v>
      </c>
      <c r="H67" s="16">
        <v>1</v>
      </c>
      <c r="I67" s="16" t="s">
        <v>23</v>
      </c>
      <c r="J67" s="16" t="s">
        <v>20</v>
      </c>
      <c r="K67" s="24">
        <v>110000</v>
      </c>
    </row>
    <row r="68" ht="57" spans="1:11">
      <c r="A68" s="14"/>
      <c r="B68" s="14"/>
      <c r="C68" s="15"/>
      <c r="D68" s="15"/>
      <c r="E68" s="17"/>
      <c r="F68" s="25" t="s">
        <v>114</v>
      </c>
      <c r="G68" s="21" t="s">
        <v>115</v>
      </c>
      <c r="H68" s="16">
        <v>1</v>
      </c>
      <c r="I68" s="16" t="s">
        <v>23</v>
      </c>
      <c r="J68" s="18" t="s">
        <v>20</v>
      </c>
      <c r="K68" s="24">
        <v>110000</v>
      </c>
    </row>
    <row r="69" ht="30" spans="1:11">
      <c r="A69" s="14"/>
      <c r="B69" s="14"/>
      <c r="C69" s="15"/>
      <c r="D69" s="15"/>
      <c r="E69" s="17"/>
      <c r="F69" s="25" t="s">
        <v>116</v>
      </c>
      <c r="G69" s="21" t="s">
        <v>117</v>
      </c>
      <c r="H69" s="16">
        <v>1</v>
      </c>
      <c r="I69" s="16" t="s">
        <v>23</v>
      </c>
      <c r="J69" s="16" t="s">
        <v>20</v>
      </c>
      <c r="K69" s="24">
        <v>110000</v>
      </c>
    </row>
    <row r="70" ht="57" spans="1:11">
      <c r="A70" s="14"/>
      <c r="B70" s="14"/>
      <c r="C70" s="15"/>
      <c r="D70" s="15"/>
      <c r="E70" s="17"/>
      <c r="F70" s="25" t="s">
        <v>118</v>
      </c>
      <c r="G70" s="21" t="s">
        <v>119</v>
      </c>
      <c r="H70" s="16">
        <v>1</v>
      </c>
      <c r="I70" s="16" t="s">
        <v>23</v>
      </c>
      <c r="J70" s="16" t="s">
        <v>20</v>
      </c>
      <c r="K70" s="24">
        <v>110000</v>
      </c>
    </row>
    <row r="71" ht="45" spans="1:11">
      <c r="A71" s="14"/>
      <c r="B71" s="14"/>
      <c r="C71" s="15"/>
      <c r="D71" s="15"/>
      <c r="E71" s="17"/>
      <c r="F71" s="21" t="s">
        <v>120</v>
      </c>
      <c r="G71" s="21" t="s">
        <v>121</v>
      </c>
      <c r="H71" s="16">
        <v>1</v>
      </c>
      <c r="I71" s="16" t="s">
        <v>23</v>
      </c>
      <c r="J71" s="16" t="s">
        <v>20</v>
      </c>
      <c r="K71" s="24">
        <v>35000</v>
      </c>
    </row>
    <row r="72" ht="15" spans="1:11">
      <c r="A72" s="14"/>
      <c r="B72" s="14"/>
      <c r="C72" s="15"/>
      <c r="D72" s="15"/>
      <c r="E72" s="17"/>
      <c r="F72" s="21" t="s">
        <v>75</v>
      </c>
      <c r="G72" s="25"/>
      <c r="H72" s="16">
        <v>1</v>
      </c>
      <c r="I72" s="16" t="s">
        <v>23</v>
      </c>
      <c r="J72" s="16" t="s">
        <v>20</v>
      </c>
      <c r="K72" s="24"/>
    </row>
    <row r="73" ht="15" spans="1:11">
      <c r="A73" s="14"/>
      <c r="B73" s="14"/>
      <c r="C73" s="15"/>
      <c r="D73" s="15"/>
      <c r="E73" s="17"/>
      <c r="F73" s="21" t="s">
        <v>22</v>
      </c>
      <c r="G73" s="25"/>
      <c r="H73" s="16">
        <v>1</v>
      </c>
      <c r="I73" s="16" t="s">
        <v>23</v>
      </c>
      <c r="J73" s="16" t="s">
        <v>20</v>
      </c>
      <c r="K73" s="24">
        <v>2000</v>
      </c>
    </row>
    <row r="74" ht="43.5" spans="1:11">
      <c r="A74" s="14"/>
      <c r="B74" s="14"/>
      <c r="C74" s="15"/>
      <c r="D74" s="15"/>
      <c r="E74" s="17"/>
      <c r="F74" s="21" t="s">
        <v>122</v>
      </c>
      <c r="G74" s="21" t="s">
        <v>123</v>
      </c>
      <c r="H74" s="16">
        <v>1</v>
      </c>
      <c r="I74" s="16" t="s">
        <v>28</v>
      </c>
      <c r="J74" s="16" t="s">
        <v>20</v>
      </c>
      <c r="K74" s="24">
        <v>350</v>
      </c>
    </row>
    <row r="75" ht="43.5" spans="1:11">
      <c r="A75" s="14"/>
      <c r="B75" s="14"/>
      <c r="C75" s="15"/>
      <c r="D75" s="15"/>
      <c r="E75" s="17"/>
      <c r="F75" s="21" t="s">
        <v>124</v>
      </c>
      <c r="G75" s="21" t="s">
        <v>125</v>
      </c>
      <c r="H75" s="16">
        <v>1</v>
      </c>
      <c r="I75" s="16" t="s">
        <v>16</v>
      </c>
      <c r="J75" s="16" t="s">
        <v>20</v>
      </c>
      <c r="K75" s="24">
        <v>10000</v>
      </c>
    </row>
    <row r="76" ht="15" spans="1:11">
      <c r="A76" s="14"/>
      <c r="B76" s="14"/>
      <c r="C76" s="15"/>
      <c r="D76" s="15"/>
      <c r="E76" s="17"/>
      <c r="F76" s="21" t="s">
        <v>126</v>
      </c>
      <c r="G76" s="25"/>
      <c r="H76" s="16">
        <v>1</v>
      </c>
      <c r="I76" s="16" t="s">
        <v>16</v>
      </c>
      <c r="J76" s="16" t="s">
        <v>20</v>
      </c>
      <c r="K76" s="24">
        <v>10000</v>
      </c>
    </row>
    <row r="77" ht="15" spans="1:11">
      <c r="A77" s="14"/>
      <c r="B77" s="14"/>
      <c r="C77" s="15"/>
      <c r="D77" s="15"/>
      <c r="E77" s="17"/>
      <c r="F77" s="21" t="s">
        <v>31</v>
      </c>
      <c r="G77" s="25" t="s">
        <v>32</v>
      </c>
      <c r="H77" s="16">
        <v>1</v>
      </c>
      <c r="I77" s="16" t="s">
        <v>23</v>
      </c>
      <c r="J77" s="16" t="s">
        <v>20</v>
      </c>
      <c r="K77" s="24">
        <v>25000</v>
      </c>
    </row>
    <row r="78" ht="15" spans="1:11">
      <c r="A78" s="14"/>
      <c r="B78" s="14"/>
      <c r="C78" s="15"/>
      <c r="D78" s="15"/>
      <c r="E78" s="17"/>
      <c r="F78" s="21" t="s">
        <v>35</v>
      </c>
      <c r="G78" s="21" t="s">
        <v>127</v>
      </c>
      <c r="H78" s="16">
        <v>1</v>
      </c>
      <c r="I78" s="16" t="s">
        <v>37</v>
      </c>
      <c r="J78" s="16" t="s">
        <v>20</v>
      </c>
      <c r="K78" s="24">
        <v>350</v>
      </c>
    </row>
    <row r="79" ht="45" spans="1:11">
      <c r="A79" s="14"/>
      <c r="B79" s="14"/>
      <c r="C79" s="15"/>
      <c r="D79" s="15"/>
      <c r="E79" s="17"/>
      <c r="F79" s="21" t="s">
        <v>128</v>
      </c>
      <c r="G79" s="21" t="s">
        <v>129</v>
      </c>
      <c r="H79" s="16">
        <v>1</v>
      </c>
      <c r="I79" s="16" t="s">
        <v>16</v>
      </c>
      <c r="J79" s="16" t="s">
        <v>20</v>
      </c>
      <c r="K79" s="24">
        <v>10000</v>
      </c>
    </row>
    <row r="80" ht="28.5" spans="1:11">
      <c r="A80" s="14"/>
      <c r="B80" s="14"/>
      <c r="C80" s="15"/>
      <c r="D80" s="15"/>
      <c r="E80" s="17"/>
      <c r="F80" s="25" t="s">
        <v>130</v>
      </c>
      <c r="G80" s="21" t="s">
        <v>131</v>
      </c>
      <c r="H80" s="16">
        <v>1</v>
      </c>
      <c r="I80" s="16" t="s">
        <v>23</v>
      </c>
      <c r="J80" s="16" t="s">
        <v>20</v>
      </c>
      <c r="K80" s="24">
        <v>40000</v>
      </c>
    </row>
    <row r="81" ht="15" spans="1:11">
      <c r="A81" s="14"/>
      <c r="B81" s="14"/>
      <c r="C81" s="15"/>
      <c r="D81" s="15"/>
      <c r="E81" s="17"/>
      <c r="F81" s="25" t="s">
        <v>132</v>
      </c>
      <c r="G81" s="26"/>
      <c r="H81" s="16">
        <v>1</v>
      </c>
      <c r="I81" s="16" t="s">
        <v>16</v>
      </c>
      <c r="J81" s="16" t="s">
        <v>20</v>
      </c>
      <c r="K81" s="24">
        <v>10000</v>
      </c>
    </row>
    <row r="82" ht="30" spans="1:11">
      <c r="A82" s="14"/>
      <c r="B82" s="14"/>
      <c r="C82" s="15"/>
      <c r="D82" s="15"/>
      <c r="E82" s="17"/>
      <c r="F82" s="25" t="s">
        <v>133</v>
      </c>
      <c r="G82" s="23" t="s">
        <v>131</v>
      </c>
      <c r="H82" s="16">
        <v>1</v>
      </c>
      <c r="I82" s="16" t="s">
        <v>23</v>
      </c>
      <c r="J82" s="16" t="s">
        <v>20</v>
      </c>
      <c r="K82" s="24">
        <v>40000</v>
      </c>
    </row>
    <row r="83" ht="15" spans="1:11">
      <c r="A83" s="14"/>
      <c r="B83" s="14"/>
      <c r="C83" s="15"/>
      <c r="D83" s="15"/>
      <c r="E83" s="17"/>
      <c r="F83" s="21" t="s">
        <v>134</v>
      </c>
      <c r="G83" s="26"/>
      <c r="H83" s="16">
        <v>1</v>
      </c>
      <c r="I83" s="16" t="s">
        <v>16</v>
      </c>
      <c r="J83" s="16" t="s">
        <v>20</v>
      </c>
      <c r="K83" s="24">
        <v>10000</v>
      </c>
    </row>
    <row r="84" ht="28.5" spans="1:11">
      <c r="A84" s="14"/>
      <c r="B84" s="14"/>
      <c r="C84" s="15"/>
      <c r="D84" s="15"/>
      <c r="E84" s="17"/>
      <c r="F84" s="21" t="s">
        <v>135</v>
      </c>
      <c r="G84" s="23" t="s">
        <v>131</v>
      </c>
      <c r="H84" s="16">
        <v>1</v>
      </c>
      <c r="I84" s="16" t="s">
        <v>23</v>
      </c>
      <c r="J84" s="16" t="s">
        <v>20</v>
      </c>
      <c r="K84" s="27">
        <v>35000</v>
      </c>
    </row>
    <row r="85" ht="15" spans="1:11">
      <c r="A85" s="14"/>
      <c r="B85" s="14"/>
      <c r="C85" s="15"/>
      <c r="D85" s="15"/>
      <c r="E85" s="17"/>
      <c r="F85" s="21" t="s">
        <v>136</v>
      </c>
      <c r="G85" s="23" t="s">
        <v>137</v>
      </c>
      <c r="H85" s="16">
        <v>1</v>
      </c>
      <c r="I85" s="16" t="s">
        <v>23</v>
      </c>
      <c r="J85" s="16" t="s">
        <v>20</v>
      </c>
      <c r="K85" s="27">
        <v>25000</v>
      </c>
    </row>
    <row r="86" ht="27" spans="1:11">
      <c r="A86" s="14"/>
      <c r="B86" s="14"/>
      <c r="C86" s="15"/>
      <c r="D86" s="15"/>
      <c r="E86" s="17"/>
      <c r="F86" s="21" t="s">
        <v>138</v>
      </c>
      <c r="G86" s="26"/>
      <c r="H86" s="16">
        <v>1</v>
      </c>
      <c r="I86" s="16" t="s">
        <v>16</v>
      </c>
      <c r="J86" s="16" t="s">
        <v>20</v>
      </c>
      <c r="K86" s="24">
        <v>10000</v>
      </c>
    </row>
    <row r="87" ht="28.5" spans="1:11">
      <c r="A87" s="14"/>
      <c r="B87" s="14"/>
      <c r="C87" s="15"/>
      <c r="D87" s="15"/>
      <c r="E87" s="17"/>
      <c r="F87" s="21" t="s">
        <v>139</v>
      </c>
      <c r="G87" s="23" t="s">
        <v>140</v>
      </c>
      <c r="H87" s="16">
        <v>1</v>
      </c>
      <c r="I87" s="16" t="s">
        <v>23</v>
      </c>
      <c r="J87" s="16" t="s">
        <v>20</v>
      </c>
      <c r="K87" s="27">
        <v>50000</v>
      </c>
    </row>
    <row r="88" ht="28.5" spans="1:11">
      <c r="A88" s="14"/>
      <c r="B88" s="14"/>
      <c r="C88" s="15"/>
      <c r="D88" s="15"/>
      <c r="E88" s="17"/>
      <c r="F88" s="21" t="s">
        <v>141</v>
      </c>
      <c r="G88" s="23" t="s">
        <v>131</v>
      </c>
      <c r="H88" s="16">
        <v>1</v>
      </c>
      <c r="I88" s="16" t="s">
        <v>23</v>
      </c>
      <c r="J88" s="16" t="s">
        <v>20</v>
      </c>
      <c r="K88" s="27">
        <v>30000</v>
      </c>
    </row>
    <row r="89" ht="15" spans="1:11">
      <c r="A89" s="14"/>
      <c r="B89" s="14"/>
      <c r="C89" s="15"/>
      <c r="D89" s="15"/>
      <c r="E89" s="17"/>
      <c r="F89" s="21" t="s">
        <v>40</v>
      </c>
      <c r="G89" s="26"/>
      <c r="H89" s="16">
        <v>1</v>
      </c>
      <c r="I89" s="16" t="s">
        <v>41</v>
      </c>
      <c r="J89" s="16" t="s">
        <v>20</v>
      </c>
      <c r="K89" s="27">
        <v>500</v>
      </c>
    </row>
    <row r="90" ht="43.5" spans="1:11">
      <c r="A90" s="14"/>
      <c r="B90" s="14"/>
      <c r="C90" s="15"/>
      <c r="D90" s="15"/>
      <c r="E90" s="17"/>
      <c r="F90" s="25" t="s">
        <v>142</v>
      </c>
      <c r="G90" s="21" t="s">
        <v>143</v>
      </c>
      <c r="H90" s="16">
        <v>1</v>
      </c>
      <c r="I90" s="16" t="s">
        <v>23</v>
      </c>
      <c r="J90" s="16" t="s">
        <v>20</v>
      </c>
      <c r="K90" s="24">
        <v>130000</v>
      </c>
    </row>
    <row r="91" ht="57" spans="1:11">
      <c r="A91" s="14"/>
      <c r="B91" s="14"/>
      <c r="C91" s="15"/>
      <c r="D91" s="15"/>
      <c r="E91" s="17"/>
      <c r="F91" s="25" t="s">
        <v>144</v>
      </c>
      <c r="G91" s="21" t="s">
        <v>145</v>
      </c>
      <c r="H91" s="16">
        <v>1</v>
      </c>
      <c r="I91" s="16" t="s">
        <v>23</v>
      </c>
      <c r="J91" s="16" t="s">
        <v>20</v>
      </c>
      <c r="K91" s="24">
        <v>130000</v>
      </c>
    </row>
    <row r="92" ht="43.5" spans="1:11">
      <c r="A92" s="14"/>
      <c r="B92" s="14"/>
      <c r="C92" s="15"/>
      <c r="D92" s="15"/>
      <c r="E92" s="17"/>
      <c r="F92" s="25" t="s">
        <v>146</v>
      </c>
      <c r="G92" s="21" t="s">
        <v>147</v>
      </c>
      <c r="H92" s="16">
        <v>1</v>
      </c>
      <c r="I92" s="16" t="s">
        <v>23</v>
      </c>
      <c r="J92" s="16" t="s">
        <v>20</v>
      </c>
      <c r="K92" s="24">
        <v>130000</v>
      </c>
    </row>
    <row r="93" ht="57" spans="1:11">
      <c r="A93" s="14"/>
      <c r="B93" s="14"/>
      <c r="C93" s="15"/>
      <c r="D93" s="15"/>
      <c r="E93" s="17"/>
      <c r="F93" s="25" t="s">
        <v>148</v>
      </c>
      <c r="G93" s="21" t="s">
        <v>149</v>
      </c>
      <c r="H93" s="16">
        <v>1</v>
      </c>
      <c r="I93" s="16" t="s">
        <v>23</v>
      </c>
      <c r="J93" s="16" t="s">
        <v>20</v>
      </c>
      <c r="K93" s="24">
        <v>130000</v>
      </c>
    </row>
    <row r="94" ht="15" spans="1:11">
      <c r="A94" s="14"/>
      <c r="B94" s="14"/>
      <c r="C94" s="15"/>
      <c r="D94" s="15"/>
      <c r="E94" s="17"/>
      <c r="F94" s="21" t="s">
        <v>150</v>
      </c>
      <c r="G94" s="25" t="s">
        <v>151</v>
      </c>
      <c r="H94" s="16">
        <v>1</v>
      </c>
      <c r="I94" s="16" t="s">
        <v>25</v>
      </c>
      <c r="J94" s="16" t="s">
        <v>20</v>
      </c>
      <c r="K94" s="24">
        <v>1500</v>
      </c>
    </row>
    <row r="95" ht="43.5" spans="1:11">
      <c r="A95" s="14"/>
      <c r="B95" s="14"/>
      <c r="C95" s="15"/>
      <c r="D95" s="15"/>
      <c r="E95" s="17"/>
      <c r="F95" s="21" t="s">
        <v>152</v>
      </c>
      <c r="G95" s="21" t="s">
        <v>125</v>
      </c>
      <c r="H95" s="16">
        <v>1</v>
      </c>
      <c r="I95" s="16" t="s">
        <v>16</v>
      </c>
      <c r="J95" s="16" t="s">
        <v>20</v>
      </c>
      <c r="K95" s="24">
        <v>10000</v>
      </c>
    </row>
    <row r="96" ht="15" spans="1:11">
      <c r="A96" s="14"/>
      <c r="B96" s="14"/>
      <c r="C96" s="15"/>
      <c r="D96" s="15"/>
      <c r="E96" s="17"/>
      <c r="F96" s="25" t="s">
        <v>153</v>
      </c>
      <c r="G96" s="25"/>
      <c r="H96" s="16">
        <v>1</v>
      </c>
      <c r="I96" s="16" t="s">
        <v>16</v>
      </c>
      <c r="J96" s="16" t="s">
        <v>20</v>
      </c>
      <c r="K96" s="24">
        <v>10000</v>
      </c>
    </row>
    <row r="97" ht="30" spans="1:11">
      <c r="A97" s="14"/>
      <c r="B97" s="14"/>
      <c r="C97" s="15"/>
      <c r="D97" s="15"/>
      <c r="E97" s="17"/>
      <c r="F97" s="25" t="s">
        <v>154</v>
      </c>
      <c r="G97" s="21" t="s">
        <v>155</v>
      </c>
      <c r="H97" s="16">
        <v>1</v>
      </c>
      <c r="I97" s="16" t="s">
        <v>23</v>
      </c>
      <c r="J97" s="16" t="s">
        <v>20</v>
      </c>
      <c r="K97" s="24">
        <v>40000</v>
      </c>
    </row>
    <row r="98" ht="30" spans="1:11">
      <c r="A98" s="14"/>
      <c r="B98" s="14"/>
      <c r="C98" s="15"/>
      <c r="D98" s="15"/>
      <c r="E98" s="17"/>
      <c r="F98" s="25" t="s">
        <v>156</v>
      </c>
      <c r="G98" s="23" t="s">
        <v>157</v>
      </c>
      <c r="H98" s="16">
        <v>1</v>
      </c>
      <c r="I98" s="16" t="s">
        <v>23</v>
      </c>
      <c r="J98" s="16" t="s">
        <v>20</v>
      </c>
      <c r="K98" s="24">
        <v>40000</v>
      </c>
    </row>
    <row r="99" ht="15" spans="1:11">
      <c r="A99" s="14"/>
      <c r="B99" s="14"/>
      <c r="C99" s="15"/>
      <c r="D99" s="15"/>
      <c r="E99" s="17"/>
      <c r="F99" s="25" t="s">
        <v>158</v>
      </c>
      <c r="G99" s="26"/>
      <c r="H99" s="16">
        <v>1</v>
      </c>
      <c r="I99" s="16" t="s">
        <v>16</v>
      </c>
      <c r="J99" s="16" t="s">
        <v>20</v>
      </c>
      <c r="K99" s="24">
        <v>10000</v>
      </c>
    </row>
    <row r="100" ht="30" spans="1:11">
      <c r="A100" s="14"/>
      <c r="B100" s="14"/>
      <c r="C100" s="15"/>
      <c r="D100" s="15"/>
      <c r="E100" s="17"/>
      <c r="F100" s="25" t="s">
        <v>159</v>
      </c>
      <c r="G100" s="23" t="s">
        <v>131</v>
      </c>
      <c r="H100" s="16">
        <v>1</v>
      </c>
      <c r="I100" s="16" t="s">
        <v>23</v>
      </c>
      <c r="J100" s="16" t="s">
        <v>20</v>
      </c>
      <c r="K100" s="24">
        <v>40000</v>
      </c>
    </row>
    <row r="101" ht="28.5" spans="1:11">
      <c r="A101" s="14"/>
      <c r="B101" s="14"/>
      <c r="C101" s="15"/>
      <c r="D101" s="15"/>
      <c r="E101" s="17"/>
      <c r="F101" s="25" t="s">
        <v>160</v>
      </c>
      <c r="G101" s="26"/>
      <c r="H101" s="16">
        <v>1</v>
      </c>
      <c r="I101" s="16" t="s">
        <v>16</v>
      </c>
      <c r="J101" s="16" t="s">
        <v>20</v>
      </c>
      <c r="K101" s="24">
        <v>10000</v>
      </c>
    </row>
    <row r="102" ht="30" spans="1:11">
      <c r="A102" s="14"/>
      <c r="B102" s="14"/>
      <c r="C102" s="15"/>
      <c r="D102" s="15"/>
      <c r="E102" s="17"/>
      <c r="F102" s="25" t="s">
        <v>161</v>
      </c>
      <c r="G102" s="23" t="s">
        <v>140</v>
      </c>
      <c r="H102" s="16">
        <v>1</v>
      </c>
      <c r="I102" s="16" t="s">
        <v>23</v>
      </c>
      <c r="J102" s="16" t="s">
        <v>20</v>
      </c>
      <c r="K102" s="27">
        <v>50000</v>
      </c>
    </row>
    <row r="103" ht="15" spans="1:11">
      <c r="A103" s="14"/>
      <c r="B103" s="14"/>
      <c r="C103" s="15"/>
      <c r="D103" s="15"/>
      <c r="E103" s="17"/>
      <c r="F103" s="21" t="s">
        <v>162</v>
      </c>
      <c r="G103" s="23" t="s">
        <v>163</v>
      </c>
      <c r="H103" s="16">
        <v>1</v>
      </c>
      <c r="I103" s="16" t="s">
        <v>164</v>
      </c>
      <c r="J103" s="16" t="s">
        <v>20</v>
      </c>
      <c r="K103" s="24">
        <v>32000</v>
      </c>
    </row>
    <row r="104" ht="27" spans="1:11">
      <c r="A104" s="14"/>
      <c r="B104" s="14"/>
      <c r="C104" s="15"/>
      <c r="D104" s="15"/>
      <c r="E104" s="17"/>
      <c r="F104" s="21" t="s">
        <v>165</v>
      </c>
      <c r="G104" s="26"/>
      <c r="H104" s="16">
        <v>1</v>
      </c>
      <c r="I104" s="16" t="s">
        <v>23</v>
      </c>
      <c r="J104" s="16" t="s">
        <v>20</v>
      </c>
      <c r="K104" s="24">
        <v>35000</v>
      </c>
    </row>
    <row r="105" ht="27" spans="1:11">
      <c r="A105" s="14"/>
      <c r="B105" s="14"/>
      <c r="C105" s="15"/>
      <c r="D105" s="15"/>
      <c r="E105" s="17"/>
      <c r="F105" s="21" t="s">
        <v>166</v>
      </c>
      <c r="G105" s="23" t="s">
        <v>49</v>
      </c>
      <c r="H105" s="16">
        <v>1</v>
      </c>
      <c r="I105" s="16" t="s">
        <v>25</v>
      </c>
      <c r="J105" s="16" t="s">
        <v>20</v>
      </c>
      <c r="K105" s="24">
        <v>1500</v>
      </c>
    </row>
    <row r="106" ht="82.5" spans="1:11">
      <c r="A106" s="14"/>
      <c r="B106" s="14"/>
      <c r="C106" s="15"/>
      <c r="D106" s="15"/>
      <c r="E106" s="17"/>
      <c r="F106" s="21" t="s">
        <v>167</v>
      </c>
      <c r="G106" s="23" t="s">
        <v>168</v>
      </c>
      <c r="H106" s="16">
        <v>1</v>
      </c>
      <c r="I106" s="16" t="s">
        <v>16</v>
      </c>
      <c r="J106" s="16" t="s">
        <v>20</v>
      </c>
      <c r="K106" s="24">
        <v>32000</v>
      </c>
    </row>
    <row r="107" ht="15" spans="1:11">
      <c r="A107" s="14"/>
      <c r="B107" s="14"/>
      <c r="C107" s="15"/>
      <c r="D107" s="15"/>
      <c r="E107" s="17"/>
      <c r="F107" s="21" t="s">
        <v>169</v>
      </c>
      <c r="G107" s="23" t="s">
        <v>163</v>
      </c>
      <c r="H107" s="16">
        <v>1</v>
      </c>
      <c r="I107" s="16" t="s">
        <v>164</v>
      </c>
      <c r="J107" s="16" t="s">
        <v>20</v>
      </c>
      <c r="K107" s="24">
        <v>32000</v>
      </c>
    </row>
    <row r="108" ht="28.5" spans="1:11">
      <c r="A108" s="14"/>
      <c r="B108" s="14"/>
      <c r="C108" s="15"/>
      <c r="D108" s="15"/>
      <c r="E108" s="17"/>
      <c r="F108" s="21" t="s">
        <v>170</v>
      </c>
      <c r="G108" s="26"/>
      <c r="H108" s="16">
        <v>1</v>
      </c>
      <c r="I108" s="16" t="s">
        <v>23</v>
      </c>
      <c r="J108" s="16" t="s">
        <v>20</v>
      </c>
      <c r="K108" s="24">
        <v>35000</v>
      </c>
    </row>
    <row r="109" ht="28.5" spans="1:11">
      <c r="A109" s="14"/>
      <c r="B109" s="14"/>
      <c r="C109" s="15"/>
      <c r="D109" s="15"/>
      <c r="E109" s="17"/>
      <c r="F109" s="21" t="s">
        <v>171</v>
      </c>
      <c r="G109" s="23" t="s">
        <v>49</v>
      </c>
      <c r="H109" s="16">
        <v>1</v>
      </c>
      <c r="I109" s="16" t="s">
        <v>25</v>
      </c>
      <c r="J109" s="16" t="s">
        <v>20</v>
      </c>
      <c r="K109" s="24">
        <v>1500</v>
      </c>
    </row>
    <row r="110" ht="82.5" spans="1:11">
      <c r="A110" s="14"/>
      <c r="B110" s="14"/>
      <c r="C110" s="15"/>
      <c r="D110" s="15"/>
      <c r="E110" s="17"/>
      <c r="F110" s="21" t="s">
        <v>167</v>
      </c>
      <c r="G110" s="23" t="s">
        <v>172</v>
      </c>
      <c r="H110" s="16">
        <v>1</v>
      </c>
      <c r="I110" s="16" t="s">
        <v>16</v>
      </c>
      <c r="J110" s="16" t="s">
        <v>20</v>
      </c>
      <c r="K110" s="24">
        <v>32000</v>
      </c>
    </row>
    <row r="111" ht="15" spans="1:11">
      <c r="A111" s="14"/>
      <c r="B111" s="14"/>
      <c r="C111" s="15"/>
      <c r="D111" s="15"/>
      <c r="E111" s="17"/>
      <c r="F111" s="21" t="s">
        <v>173</v>
      </c>
      <c r="G111" s="23" t="s">
        <v>163</v>
      </c>
      <c r="H111" s="16">
        <v>1</v>
      </c>
      <c r="I111" s="16" t="s">
        <v>164</v>
      </c>
      <c r="J111" s="16" t="s">
        <v>20</v>
      </c>
      <c r="K111" s="24">
        <v>32000</v>
      </c>
    </row>
    <row r="112" ht="28.5" spans="1:11">
      <c r="A112" s="14"/>
      <c r="B112" s="14"/>
      <c r="C112" s="15"/>
      <c r="D112" s="15"/>
      <c r="E112" s="17"/>
      <c r="F112" s="21" t="s">
        <v>174</v>
      </c>
      <c r="G112" s="26"/>
      <c r="H112" s="16">
        <v>1</v>
      </c>
      <c r="I112" s="16" t="s">
        <v>23</v>
      </c>
      <c r="J112" s="16" t="s">
        <v>20</v>
      </c>
      <c r="K112" s="24">
        <v>35000</v>
      </c>
    </row>
    <row r="113" ht="27" spans="1:11">
      <c r="A113" s="14"/>
      <c r="B113" s="14"/>
      <c r="C113" s="15"/>
      <c r="D113" s="15"/>
      <c r="E113" s="17"/>
      <c r="F113" s="21" t="s">
        <v>175</v>
      </c>
      <c r="G113" s="23" t="s">
        <v>49</v>
      </c>
      <c r="H113" s="16">
        <v>1</v>
      </c>
      <c r="I113" s="16" t="s">
        <v>25</v>
      </c>
      <c r="J113" s="16" t="s">
        <v>20</v>
      </c>
      <c r="K113" s="24">
        <v>1500</v>
      </c>
    </row>
    <row r="114" ht="27" spans="1:11">
      <c r="A114" s="14"/>
      <c r="B114" s="14"/>
      <c r="C114" s="15"/>
      <c r="D114" s="15"/>
      <c r="E114" s="17"/>
      <c r="F114" s="16" t="s">
        <v>59</v>
      </c>
      <c r="G114" s="16" t="s">
        <v>60</v>
      </c>
      <c r="H114" s="16">
        <v>1</v>
      </c>
      <c r="I114" s="16" t="s">
        <v>16</v>
      </c>
      <c r="J114" s="16" t="s">
        <v>20</v>
      </c>
      <c r="K114" s="24">
        <v>10000</v>
      </c>
    </row>
  </sheetData>
  <mergeCells count="12">
    <mergeCell ref="A1:K1"/>
    <mergeCell ref="A3:A114"/>
    <mergeCell ref="B3:B114"/>
    <mergeCell ref="C3:C27"/>
    <mergeCell ref="C28:C66"/>
    <mergeCell ref="C67:C114"/>
    <mergeCell ref="D3:D27"/>
    <mergeCell ref="D28:D66"/>
    <mergeCell ref="D67:D114"/>
    <mergeCell ref="E3:E27"/>
    <mergeCell ref="E28:E66"/>
    <mergeCell ref="E67:E114"/>
  </mergeCells>
  <pageMargins left="0.75" right="0.75" top="1" bottom="1" header="0.5" footer="0.5"/>
  <pageSetup paperSize="1" orientation="portrait"/>
  <headerFooter/>
  <drawing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C1" sqref="C1:C13"/>
    </sheetView>
  </sheetViews>
  <sheetFormatPr defaultColWidth="9.025" defaultRowHeight="13.5" outlineLevelCol="2"/>
  <cols>
    <col min="1" max="1" width="36.125" customWidth="1"/>
  </cols>
  <sheetData>
    <row r="1" spans="1:3">
      <c r="A1" s="1" t="s">
        <v>176</v>
      </c>
      <c r="C1">
        <f>VLOOKUP(A1,[1]中标产品信息配置报价表!$G$2:$J$14,4,FALSE)</f>
        <v>95000</v>
      </c>
    </row>
    <row r="2" spans="1:3">
      <c r="A2" s="1" t="s">
        <v>120</v>
      </c>
      <c r="C2">
        <f>VLOOKUP(A2,[1]中标产品信息配置报价表!$G$2:$J$14,4,FALSE)</f>
        <v>20000</v>
      </c>
    </row>
    <row r="3" spans="1:3">
      <c r="A3" s="1" t="s">
        <v>75</v>
      </c>
      <c r="C3">
        <f>VLOOKUP(A3,[1]中标产品信息配置报价表!$G$2:$J$14,4,FALSE)</f>
        <v>20000</v>
      </c>
    </row>
    <row r="4" spans="1:3">
      <c r="A4" s="1" t="s">
        <v>22</v>
      </c>
      <c r="C4">
        <f>VLOOKUP(A4,[1]中标产品信息配置报价表!$G$2:$J$14,4,FALSE)</f>
        <v>2000</v>
      </c>
    </row>
    <row r="5" spans="1:3">
      <c r="A5" s="1" t="s">
        <v>177</v>
      </c>
      <c r="C5">
        <f>VLOOKUP(A5,[1]中标产品信息配置报价表!$G$2:$J$14,4,FALSE)</f>
        <v>300</v>
      </c>
    </row>
    <row r="6" ht="25.5" spans="1:3">
      <c r="A6" s="1" t="s">
        <v>178</v>
      </c>
      <c r="C6">
        <f>VLOOKUP(A6,[1]中标产品信息配置报价表!$G$2:$J$14,4,FALSE)</f>
        <v>10000</v>
      </c>
    </row>
    <row r="7" spans="1:3">
      <c r="A7" s="1" t="s">
        <v>31</v>
      </c>
      <c r="C7">
        <f>VLOOKUP(A7,[1]中标产品信息配置报价表!$G$2:$J$14,4,FALSE)</f>
        <v>25000</v>
      </c>
    </row>
    <row r="8" spans="1:3">
      <c r="A8" s="1" t="s">
        <v>179</v>
      </c>
      <c r="C8">
        <f>VLOOKUP(A8,[1]中标产品信息配置报价表!$G$2:$J$14,4,FALSE)</f>
        <v>300</v>
      </c>
    </row>
    <row r="9" spans="1:3">
      <c r="A9" s="1" t="s">
        <v>35</v>
      </c>
      <c r="C9">
        <f>VLOOKUP(A9,[1]中标产品信息配置报价表!$G$2:$J$14,4,FALSE)</f>
        <v>300</v>
      </c>
    </row>
    <row r="10" spans="1:3">
      <c r="A10" s="1" t="s">
        <v>180</v>
      </c>
      <c r="C10">
        <f>VLOOKUP(A10,[1]中标产品信息配置报价表!$G$2:$J$14,4,FALSE)</f>
        <v>10000</v>
      </c>
    </row>
    <row r="11" spans="1:3">
      <c r="A11" s="1" t="s">
        <v>40</v>
      </c>
      <c r="C11">
        <f>VLOOKUP(A11,[1]中标产品信息配置报价表!$G$2:$J$14,4,FALSE)</f>
        <v>500</v>
      </c>
    </row>
    <row r="12" spans="1:3">
      <c r="A12" s="2" t="s">
        <v>181</v>
      </c>
      <c r="C12" t="e">
        <f>VLOOKUP(A12,[1]中标产品信息配置报价表!$G$2:$J$14,4,FALSE)</f>
        <v>#N/A</v>
      </c>
    </row>
    <row r="13" spans="1:3">
      <c r="A13" s="1" t="s">
        <v>59</v>
      </c>
      <c r="C13">
        <f>VLOOKUP(A13,[1]中标产品信息配置报价表!$G$2:$J$14,4,FALSE)</f>
        <v>10000</v>
      </c>
    </row>
    <row r="14" spans="1:1">
      <c r="A14" s="2"/>
    </row>
    <row r="15" spans="1:1">
      <c r="A15" s="3"/>
    </row>
    <row r="16" spans="1:1">
      <c r="A16" s="2"/>
    </row>
    <row r="17" spans="1:1">
      <c r="A17" s="3"/>
    </row>
  </sheetData>
  <pageMargins left="0.75" right="0.75" top="1" bottom="1" header="0.5" footer="0.5"/>
  <pageSetup paperSize="1" orientation="portrait"/>
  <headerFooter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采购清册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yndw</dc:creator>
  <cp:lastModifiedBy>APP</cp:lastModifiedBy>
  <dcterms:created xsi:type="dcterms:W3CDTF">2022-07-11T02:25:00Z</dcterms:created>
  <dcterms:modified xsi:type="dcterms:W3CDTF">2026-01-06T01:20:38Z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B5B0F7E1C50A40838057CB6233BFABA5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</Properties>
</file>