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" sheetId="6" r:id="rId1"/>
  </sheets>
  <definedNames>
    <definedName name="_xlnm._FilterDatabase" localSheetId="0" hidden="1">'1'!$A$1:$T$13</definedName>
  </definedNames>
  <calcPr calcId="144525"/>
</workbook>
</file>

<file path=xl/sharedStrings.xml><?xml version="1.0" encoding="utf-8"?>
<sst xmlns="http://schemas.openxmlformats.org/spreadsheetml/2006/main" count="185" uniqueCount="109">
  <si>
    <t>序号</t>
  </si>
  <si>
    <t>拟定采购项目名称</t>
  </si>
  <si>
    <t>采购方式</t>
  </si>
  <si>
    <t>品类（集中采购目录）（8月需求开始）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</si>
  <si>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</si>
  <si>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</si>
  <si>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</si>
  <si>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</si>
  <si>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</si>
  <si>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</si>
  <si>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</si>
  <si>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</si>
  <si>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</si>
  <si>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</si>
  <si>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是否电网物资</t>
  </si>
  <si>
    <t>是否需开展网络安全审查（需求单位）</t>
  </si>
  <si>
    <t>需求计划明细单号</t>
  </si>
  <si>
    <t>需求计划条目编码</t>
  </si>
  <si>
    <t>技术规范编码</t>
  </si>
  <si>
    <t>备注</t>
  </si>
  <si>
    <t>广州供电局2025年第12批专项主网线路材料（铝包钢芯成型耐热铝合金绞线等）、配网设备材料（混合式电源车等）物资公开招标</t>
  </si>
  <si>
    <t>公开招标</t>
  </si>
  <si>
    <t>配网设备材料</t>
  </si>
  <si>
    <t>天河局超级电容保障车（500kW）购置</t>
  </si>
  <si>
    <t>混合式电源车</t>
  </si>
  <si>
    <t>0301RM2025101292</t>
  </si>
  <si>
    <t>发电机组+UPS混合式电源车，发电机组500kW+UPS250kVA</t>
  </si>
  <si>
    <t>辆</t>
  </si>
  <si>
    <t>2,800,000.00</t>
  </si>
  <si>
    <t>是</t>
  </si>
  <si>
    <t>否</t>
  </si>
  <si>
    <t>03010000409101620251021000</t>
  </si>
  <si>
    <t>0162025001103014113</t>
  </si>
  <si>
    <t>0212025100000030811</t>
  </si>
  <si>
    <t>主网线路材料</t>
  </si>
  <si>
    <t>南沙区狮子洋通道项目输电线路迁改工程（一期）</t>
  </si>
  <si>
    <t>铁塔攀爬装置</t>
  </si>
  <si>
    <t>0301RM2025080757</t>
  </si>
  <si>
    <t>攀爬机轨道</t>
  </si>
  <si>
    <t>个</t>
  </si>
  <si>
    <t>6,533.70</t>
  </si>
  <si>
    <t>03010000277001620250808000</t>
  </si>
  <si>
    <t>0162025000803016323</t>
  </si>
  <si>
    <t>0212025100000030384</t>
  </si>
  <si>
    <t>广东500千伏华厦阳西电厂二期7、8号机组项目接入系统工程（广州段）</t>
  </si>
  <si>
    <t>铝包钢芯成型耐热铝合金绞线</t>
  </si>
  <si>
    <t>0301RM2025111231</t>
  </si>
  <si>
    <t>高强度钢芯耐热铝合金绞线（含配套金具）JNRLH2/G4A-1000/260</t>
  </si>
  <si>
    <t>大跨越耐热JNRLH2/G4A-1000/260</t>
  </si>
  <si>
    <t>吨</t>
  </si>
  <si>
    <t>47,927.20</t>
  </si>
  <si>
    <t>03010000516901620251113000</t>
  </si>
  <si>
    <t>0162025001203014436</t>
  </si>
  <si>
    <t>0212025110000030191</t>
  </si>
  <si>
    <t>惠增高速增城段建设项目输电线路迁改工程</t>
  </si>
  <si>
    <t>0301RM2025031783</t>
  </si>
  <si>
    <t>铝包钢芯耐热铝合金绞线 JNRLH60/LB1AJ-185mm2/30mm2</t>
  </si>
  <si>
    <t>22,300.00</t>
  </si>
  <si>
    <t>03010000718801620250319000</t>
  </si>
  <si>
    <t>0162025000103016953</t>
  </si>
  <si>
    <t>0212025030000030231</t>
  </si>
  <si>
    <t>广州110千伏星汇输变电工程</t>
  </si>
  <si>
    <t>0301RM2025032310</t>
  </si>
  <si>
    <t>铝包殷钢芯耐热铝合金绞线（含配套金具）JNRLH3/LBY10-250/50</t>
  </si>
  <si>
    <t>10,000.00</t>
  </si>
  <si>
    <t>03010000955901620250324000</t>
  </si>
  <si>
    <t>0162025000103019324</t>
  </si>
  <si>
    <t>0212025030000280001</t>
  </si>
  <si>
    <t>铝包殷钢芯耐热铝合金绞线（含配套金具）JNRLH3/LBY10-220/50</t>
  </si>
  <si>
    <t>11,000.00</t>
  </si>
  <si>
    <t>03010000956001620250324000</t>
  </si>
  <si>
    <t>0162025000103019325</t>
  </si>
  <si>
    <t>0212025030000280002</t>
  </si>
  <si>
    <t>高强度钢芯耐热铝合金绞线（含配套金具）JNRLH1/G4A-300/50</t>
  </si>
  <si>
    <t>03010000956101620250324000</t>
  </si>
  <si>
    <t>0162025000103019326</t>
  </si>
  <si>
    <t>0212025030000280003</t>
  </si>
  <si>
    <t>白云局1辆500KVA UPS电源车购置</t>
  </si>
  <si>
    <t>发电车</t>
  </si>
  <si>
    <t>0301RM2025011323</t>
  </si>
  <si>
    <t>UPS不间断电源车，500kVA</t>
  </si>
  <si>
    <t>2,700,000.00</t>
  </si>
  <si>
    <t>03010000482801620250122000</t>
  </si>
  <si>
    <t>0162025000003014828</t>
  </si>
  <si>
    <t>021202205000030235</t>
  </si>
  <si>
    <t>输电二所39套电缆终端塔红外监测装置加装</t>
  </si>
  <si>
    <t>电缆终端红外在线监测</t>
  </si>
  <si>
    <t>0301RM2025072950</t>
  </si>
  <si>
    <t>电缆终端塔红外监测装置</t>
  </si>
  <si>
    <t>套</t>
  </si>
  <si>
    <t>03010000169201620250805000</t>
  </si>
  <si>
    <t>0162025000803015245</t>
  </si>
  <si>
    <t>0212025080000030153</t>
  </si>
  <si>
    <t>轨道交通十四号线二期马务站项目输电线路迁改工程</t>
  </si>
  <si>
    <t>电缆局放短时在线监测系统</t>
  </si>
  <si>
    <t>0301RM2025051939</t>
  </si>
  <si>
    <t>高压电缆局部放电在线监测系统</t>
  </si>
  <si>
    <t>03010000737401620250522000</t>
  </si>
  <si>
    <t>0162025000503018412</t>
  </si>
  <si>
    <t>0212025050000030362</t>
  </si>
  <si>
    <t>傍海（番南）站配套220千伏线路工程（第一分册）</t>
  </si>
  <si>
    <t>0301RM2025072884</t>
  </si>
  <si>
    <t>03010001103201620250730000</t>
  </si>
  <si>
    <t>0162025000803013184</t>
  </si>
  <si>
    <t>0212025070000030034</t>
  </si>
  <si>
    <t>0301RM2025072883</t>
  </si>
  <si>
    <t>03010001103101620250730000</t>
  </si>
  <si>
    <t>0162025000803013183</t>
  </si>
  <si>
    <t>0212025070000030033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</si>
</sst>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等线"/>
      <charset val="134"/>
    </font>
    <font>
      <sz val="11"/>
      <name val="等线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13"/>
  <sheetViews>
    <sheetView tabSelected="1" zoomScale="85" zoomScaleNormal="85" workbookViewId="0">
      <pane ySplit="1" topLeftCell="A2" activePane="bottomLeft" state="frozen"/>
      <selection/>
      <selection pane="bottomLeft" activeCell="N1" sqref="N$1:N$1048576"/>
    </sheetView>
  </sheetViews>
  <sheetFormatPr defaultColWidth="16.1083333333333" defaultRowHeight="60" customHeight="1"/>
  <cols>
    <col min="1" max="1" width="5.5" style="2" customWidth="1"/>
    <col min="2" max="2" width="23.3833333333333" style="3" customWidth="1"/>
    <col min="3" max="3" width="11.1333333333333" style="4" customWidth="1"/>
    <col min="4" max="4" width="18" style="5" customWidth="1"/>
    <col min="5" max="5" width="14" style="5" customWidth="1"/>
    <col min="6" max="6" width="12.9333333333333" style="6" customWidth="1"/>
    <col min="7" max="7" width="11.3833333333333" style="5" customWidth="1"/>
    <col min="8" max="9" width="18.3833333333333" style="5" customWidth="1"/>
    <col min="10" max="10" width="18.3833333333333" style="7" customWidth="1"/>
    <col min="11" max="11" width="8.13333333333333" style="8" customWidth="1"/>
    <col min="12" max="12" width="10.1333333333333" style="8" customWidth="1"/>
    <col min="13" max="13" width="18.0833333333333" style="9" customWidth="1"/>
    <col min="14" max="14" width="11.325" style="5" customWidth="1"/>
    <col min="15" max="15" width="10.3833333333333" style="4" customWidth="1"/>
    <col min="16" max="16" width="11.1333333333333" style="4" customWidth="1"/>
    <col min="17" max="19" width="7.88333333333333" style="2" customWidth="1"/>
    <col min="20" max="20" width="10.3" style="2" customWidth="1"/>
    <col min="21" max="16384" width="16.1083333333333" style="2"/>
  </cols>
  <sheetData>
    <row r="1" s="1" customFormat="1" ht="54" spans="1:20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</row>
    <row r="2" s="2" customFormat="1" customHeight="1" spans="1:20">
      <c r="A2" s="11">
        <v>1</v>
      </c>
      <c r="B2" s="12" t="s">
        <v>20</v>
      </c>
      <c r="C2" s="13" t="s">
        <v>21</v>
      </c>
      <c r="D2" s="11" t="s">
        <v>22</v>
      </c>
      <c r="E2" s="14" t="s">
        <v>23</v>
      </c>
      <c r="F2" s="15" t="s">
        <v>24</v>
      </c>
      <c r="G2" s="16" t="s">
        <v>25</v>
      </c>
      <c r="H2" s="14" t="s">
        <v>26</v>
      </c>
      <c r="I2" s="14"/>
      <c r="J2" s="14"/>
      <c r="K2" s="17">
        <v>1</v>
      </c>
      <c r="L2" s="17" t="s">
        <v>27</v>
      </c>
      <c r="M2" s="23" t="s">
        <v>28</v>
      </c>
      <c r="N2" s="11">
        <f>K2*M2</f>
        <v>2800000</v>
      </c>
      <c r="O2" s="17" t="s">
        <v>29</v>
      </c>
      <c r="P2" s="13" t="s">
        <v>30</v>
      </c>
      <c r="Q2" s="16" t="s">
        <v>31</v>
      </c>
      <c r="R2" s="16" t="s">
        <v>32</v>
      </c>
      <c r="S2" s="16" t="s">
        <v>33</v>
      </c>
      <c r="T2" s="28"/>
    </row>
    <row r="3" s="2" customFormat="1" customHeight="1" spans="1:20">
      <c r="A3" s="11">
        <v>2</v>
      </c>
      <c r="B3" s="12" t="s">
        <v>20</v>
      </c>
      <c r="C3" s="13" t="s">
        <v>21</v>
      </c>
      <c r="D3" s="11" t="s">
        <v>34</v>
      </c>
      <c r="E3" s="14" t="s">
        <v>35</v>
      </c>
      <c r="F3" s="17" t="s">
        <v>36</v>
      </c>
      <c r="G3" s="16" t="s">
        <v>37</v>
      </c>
      <c r="H3" s="14" t="s">
        <v>38</v>
      </c>
      <c r="I3" s="14"/>
      <c r="J3" s="14"/>
      <c r="K3" s="17">
        <v>326</v>
      </c>
      <c r="L3" s="17" t="s">
        <v>39</v>
      </c>
      <c r="M3" s="23" t="s">
        <v>40</v>
      </c>
      <c r="N3" s="11">
        <f>K3*M3</f>
        <v>2129986.2</v>
      </c>
      <c r="O3" s="17" t="s">
        <v>29</v>
      </c>
      <c r="P3" s="13" t="s">
        <v>30</v>
      </c>
      <c r="Q3" s="16" t="s">
        <v>41</v>
      </c>
      <c r="R3" s="16" t="s">
        <v>42</v>
      </c>
      <c r="S3" s="16" t="s">
        <v>43</v>
      </c>
      <c r="T3" s="28"/>
    </row>
    <row r="4" customHeight="1" spans="1:20">
      <c r="A4" s="11">
        <v>3</v>
      </c>
      <c r="B4" s="12" t="s">
        <v>20</v>
      </c>
      <c r="C4" s="11" t="s">
        <v>21</v>
      </c>
      <c r="D4" s="11" t="s">
        <v>34</v>
      </c>
      <c r="E4" s="18" t="s">
        <v>44</v>
      </c>
      <c r="F4" s="19" t="s">
        <v>45</v>
      </c>
      <c r="G4" s="16" t="s">
        <v>46</v>
      </c>
      <c r="H4" s="18" t="s">
        <v>47</v>
      </c>
      <c r="I4" s="18"/>
      <c r="J4" s="18" t="s">
        <v>48</v>
      </c>
      <c r="K4" s="16">
        <v>145.429</v>
      </c>
      <c r="L4" s="16" t="s">
        <v>49</v>
      </c>
      <c r="M4" s="24" t="s">
        <v>50</v>
      </c>
      <c r="N4" s="15">
        <f>M4*K4</f>
        <v>6970004.7688</v>
      </c>
      <c r="O4" s="25" t="s">
        <v>29</v>
      </c>
      <c r="P4" s="13" t="s">
        <v>30</v>
      </c>
      <c r="Q4" s="16" t="s">
        <v>51</v>
      </c>
      <c r="R4" s="16" t="s">
        <v>52</v>
      </c>
      <c r="S4" s="16" t="s">
        <v>53</v>
      </c>
      <c r="T4" s="16"/>
    </row>
    <row r="5" customHeight="1" spans="1:20">
      <c r="A5" s="11">
        <v>4</v>
      </c>
      <c r="B5" s="12" t="s">
        <v>20</v>
      </c>
      <c r="C5" s="11" t="s">
        <v>21</v>
      </c>
      <c r="D5" s="11" t="s">
        <v>34</v>
      </c>
      <c r="E5" s="18" t="s">
        <v>54</v>
      </c>
      <c r="F5" s="19" t="s">
        <v>45</v>
      </c>
      <c r="G5" s="16" t="s">
        <v>55</v>
      </c>
      <c r="H5" s="18" t="s">
        <v>56</v>
      </c>
      <c r="I5" s="11"/>
      <c r="J5" s="10"/>
      <c r="K5" s="16">
        <v>10.894</v>
      </c>
      <c r="L5" s="16" t="s">
        <v>49</v>
      </c>
      <c r="M5" s="24" t="s">
        <v>57</v>
      </c>
      <c r="N5" s="15">
        <f>M5*K5</f>
        <v>242936.2</v>
      </c>
      <c r="O5" s="25" t="s">
        <v>29</v>
      </c>
      <c r="P5" s="13" t="s">
        <v>30</v>
      </c>
      <c r="Q5" s="16" t="s">
        <v>58</v>
      </c>
      <c r="R5" s="16" t="s">
        <v>59</v>
      </c>
      <c r="S5" s="16" t="s">
        <v>60</v>
      </c>
      <c r="T5" s="16"/>
    </row>
    <row r="6" customHeight="1" spans="1:20">
      <c r="A6" s="11">
        <v>5</v>
      </c>
      <c r="B6" s="12" t="s">
        <v>20</v>
      </c>
      <c r="C6" s="11" t="s">
        <v>21</v>
      </c>
      <c r="D6" s="11" t="s">
        <v>34</v>
      </c>
      <c r="E6" s="18" t="s">
        <v>61</v>
      </c>
      <c r="F6" s="19" t="s">
        <v>45</v>
      </c>
      <c r="G6" s="16" t="s">
        <v>62</v>
      </c>
      <c r="H6" s="18" t="s">
        <v>63</v>
      </c>
      <c r="I6" s="11"/>
      <c r="J6" s="10"/>
      <c r="K6" s="16">
        <v>20.892</v>
      </c>
      <c r="L6" s="16" t="s">
        <v>49</v>
      </c>
      <c r="M6" s="24" t="s">
        <v>64</v>
      </c>
      <c r="N6" s="15">
        <f>M6*K6</f>
        <v>208920</v>
      </c>
      <c r="O6" s="25" t="s">
        <v>29</v>
      </c>
      <c r="P6" s="13" t="s">
        <v>30</v>
      </c>
      <c r="Q6" s="16" t="s">
        <v>65</v>
      </c>
      <c r="R6" s="16" t="s">
        <v>66</v>
      </c>
      <c r="S6" s="16" t="s">
        <v>67</v>
      </c>
      <c r="T6" s="16"/>
    </row>
    <row r="7" customHeight="1" spans="1:20">
      <c r="A7" s="11">
        <v>6</v>
      </c>
      <c r="B7" s="12" t="s">
        <v>20</v>
      </c>
      <c r="C7" s="11" t="s">
        <v>21</v>
      </c>
      <c r="D7" s="11" t="s">
        <v>34</v>
      </c>
      <c r="E7" s="18" t="s">
        <v>61</v>
      </c>
      <c r="F7" s="19" t="s">
        <v>45</v>
      </c>
      <c r="G7" s="16" t="s">
        <v>62</v>
      </c>
      <c r="H7" s="18" t="s">
        <v>68</v>
      </c>
      <c r="I7" s="11"/>
      <c r="J7" s="10"/>
      <c r="K7" s="16">
        <v>6.65</v>
      </c>
      <c r="L7" s="16" t="s">
        <v>49</v>
      </c>
      <c r="M7" s="24" t="s">
        <v>69</v>
      </c>
      <c r="N7" s="15">
        <f>M7*K7</f>
        <v>73150</v>
      </c>
      <c r="O7" s="25" t="s">
        <v>29</v>
      </c>
      <c r="P7" s="13" t="s">
        <v>30</v>
      </c>
      <c r="Q7" s="16" t="s">
        <v>70</v>
      </c>
      <c r="R7" s="16" t="s">
        <v>71</v>
      </c>
      <c r="S7" s="16" t="s">
        <v>72</v>
      </c>
      <c r="T7" s="16"/>
    </row>
    <row r="8" customHeight="1" spans="1:20">
      <c r="A8" s="11">
        <v>7</v>
      </c>
      <c r="B8" s="12" t="s">
        <v>20</v>
      </c>
      <c r="C8" s="11" t="s">
        <v>21</v>
      </c>
      <c r="D8" s="11" t="s">
        <v>34</v>
      </c>
      <c r="E8" s="18" t="s">
        <v>61</v>
      </c>
      <c r="F8" s="19" t="s">
        <v>45</v>
      </c>
      <c r="G8" s="16" t="s">
        <v>62</v>
      </c>
      <c r="H8" s="18" t="s">
        <v>73</v>
      </c>
      <c r="I8" s="11"/>
      <c r="J8" s="10"/>
      <c r="K8" s="16">
        <v>11.893</v>
      </c>
      <c r="L8" s="16" t="s">
        <v>49</v>
      </c>
      <c r="M8" s="24" t="s">
        <v>69</v>
      </c>
      <c r="N8" s="15">
        <f>M8*K8</f>
        <v>130823</v>
      </c>
      <c r="O8" s="25" t="s">
        <v>29</v>
      </c>
      <c r="P8" s="13" t="s">
        <v>30</v>
      </c>
      <c r="Q8" s="16" t="s">
        <v>74</v>
      </c>
      <c r="R8" s="16" t="s">
        <v>75</v>
      </c>
      <c r="S8" s="16" t="s">
        <v>76</v>
      </c>
      <c r="T8" s="16"/>
    </row>
    <row r="9" s="2" customFormat="1" customHeight="1" spans="1:20">
      <c r="A9" s="11">
        <v>8</v>
      </c>
      <c r="B9" s="12" t="s">
        <v>20</v>
      </c>
      <c r="C9" s="13" t="s">
        <v>21</v>
      </c>
      <c r="D9" s="11" t="s">
        <v>22</v>
      </c>
      <c r="E9" s="20" t="s">
        <v>77</v>
      </c>
      <c r="F9" s="11" t="s">
        <v>78</v>
      </c>
      <c r="G9" s="21" t="s">
        <v>79</v>
      </c>
      <c r="H9" s="20" t="s">
        <v>80</v>
      </c>
      <c r="I9" s="20"/>
      <c r="J9" s="20"/>
      <c r="K9" s="26">
        <v>1</v>
      </c>
      <c r="L9" s="21" t="s">
        <v>27</v>
      </c>
      <c r="M9" s="26" t="s">
        <v>81</v>
      </c>
      <c r="N9" s="11">
        <v>2700000</v>
      </c>
      <c r="O9" s="11" t="s">
        <v>29</v>
      </c>
      <c r="P9" s="13" t="s">
        <v>30</v>
      </c>
      <c r="Q9" s="21" t="s">
        <v>82</v>
      </c>
      <c r="R9" s="21" t="s">
        <v>83</v>
      </c>
      <c r="S9" s="21" t="s">
        <v>84</v>
      </c>
      <c r="T9" s="12"/>
    </row>
    <row r="10" s="2" customFormat="1" customHeight="1" spans="1:20">
      <c r="A10" s="11">
        <v>9</v>
      </c>
      <c r="B10" s="12" t="s">
        <v>20</v>
      </c>
      <c r="C10" s="13" t="s">
        <v>21</v>
      </c>
      <c r="D10" s="11" t="s">
        <v>34</v>
      </c>
      <c r="E10" s="22" t="s">
        <v>85</v>
      </c>
      <c r="F10" s="15" t="s">
        <v>86</v>
      </c>
      <c r="G10" s="11" t="s">
        <v>87</v>
      </c>
      <c r="H10" s="22" t="s">
        <v>88</v>
      </c>
      <c r="I10" s="22"/>
      <c r="J10" s="22"/>
      <c r="K10" s="25">
        <v>39</v>
      </c>
      <c r="L10" s="25" t="s">
        <v>89</v>
      </c>
      <c r="M10" s="27">
        <v>57179</v>
      </c>
      <c r="N10" s="15">
        <f t="shared" ref="N10:N13" si="0">K10*M10</f>
        <v>2229981</v>
      </c>
      <c r="O10" s="11" t="s">
        <v>29</v>
      </c>
      <c r="P10" s="13" t="s">
        <v>30</v>
      </c>
      <c r="Q10" s="16" t="s">
        <v>90</v>
      </c>
      <c r="R10" s="16" t="s">
        <v>91</v>
      </c>
      <c r="S10" s="25" t="s">
        <v>92</v>
      </c>
      <c r="T10" s="28"/>
    </row>
    <row r="11" s="2" customFormat="1" customHeight="1" spans="1:20">
      <c r="A11" s="11">
        <v>10</v>
      </c>
      <c r="B11" s="12" t="s">
        <v>20</v>
      </c>
      <c r="C11" s="13" t="s">
        <v>21</v>
      </c>
      <c r="D11" s="11" t="s">
        <v>34</v>
      </c>
      <c r="E11" s="22" t="s">
        <v>93</v>
      </c>
      <c r="F11" s="15" t="s">
        <v>94</v>
      </c>
      <c r="G11" s="11" t="s">
        <v>95</v>
      </c>
      <c r="H11" s="22" t="s">
        <v>96</v>
      </c>
      <c r="I11" s="22"/>
      <c r="J11" s="22"/>
      <c r="K11" s="25">
        <v>1</v>
      </c>
      <c r="L11" s="25" t="s">
        <v>89</v>
      </c>
      <c r="M11" s="27">
        <v>100000</v>
      </c>
      <c r="N11" s="15">
        <f t="shared" si="0"/>
        <v>100000</v>
      </c>
      <c r="O11" s="11" t="s">
        <v>29</v>
      </c>
      <c r="P11" s="13" t="s">
        <v>30</v>
      </c>
      <c r="Q11" s="16" t="s">
        <v>97</v>
      </c>
      <c r="R11" s="16" t="s">
        <v>98</v>
      </c>
      <c r="S11" s="25" t="s">
        <v>99</v>
      </c>
      <c r="T11" s="28"/>
    </row>
    <row r="12" s="2" customFormat="1" customHeight="1" spans="1:20">
      <c r="A12" s="11">
        <v>11</v>
      </c>
      <c r="B12" s="12" t="s">
        <v>20</v>
      </c>
      <c r="C12" s="13" t="s">
        <v>21</v>
      </c>
      <c r="D12" s="11" t="s">
        <v>34</v>
      </c>
      <c r="E12" s="22" t="s">
        <v>100</v>
      </c>
      <c r="F12" s="15" t="s">
        <v>94</v>
      </c>
      <c r="G12" s="11" t="s">
        <v>101</v>
      </c>
      <c r="H12" s="22" t="s">
        <v>96</v>
      </c>
      <c r="I12" s="22"/>
      <c r="J12" s="22"/>
      <c r="K12" s="25">
        <v>1</v>
      </c>
      <c r="L12" s="25" t="s">
        <v>89</v>
      </c>
      <c r="M12" s="27">
        <v>1808150</v>
      </c>
      <c r="N12" s="15">
        <f t="shared" si="0"/>
        <v>1808150</v>
      </c>
      <c r="O12" s="11" t="s">
        <v>29</v>
      </c>
      <c r="P12" s="13" t="s">
        <v>30</v>
      </c>
      <c r="Q12" s="16" t="s">
        <v>102</v>
      </c>
      <c r="R12" s="16" t="s">
        <v>103</v>
      </c>
      <c r="S12" s="25" t="s">
        <v>104</v>
      </c>
      <c r="T12" s="28"/>
    </row>
    <row r="13" s="2" customFormat="1" customHeight="1" spans="1:20">
      <c r="A13" s="11">
        <v>12</v>
      </c>
      <c r="B13" s="12" t="s">
        <v>20</v>
      </c>
      <c r="C13" s="13" t="s">
        <v>21</v>
      </c>
      <c r="D13" s="11" t="s">
        <v>34</v>
      </c>
      <c r="E13" s="22" t="s">
        <v>100</v>
      </c>
      <c r="F13" s="15" t="s">
        <v>94</v>
      </c>
      <c r="G13" s="11" t="s">
        <v>105</v>
      </c>
      <c r="H13" s="22" t="s">
        <v>96</v>
      </c>
      <c r="I13" s="22"/>
      <c r="J13" s="22"/>
      <c r="K13" s="25">
        <v>1</v>
      </c>
      <c r="L13" s="25" t="s">
        <v>89</v>
      </c>
      <c r="M13" s="27">
        <v>1635700</v>
      </c>
      <c r="N13" s="15">
        <f t="shared" si="0"/>
        <v>1635700</v>
      </c>
      <c r="O13" s="11" t="s">
        <v>29</v>
      </c>
      <c r="P13" s="13" t="s">
        <v>30</v>
      </c>
      <c r="Q13" s="16" t="s">
        <v>106</v>
      </c>
      <c r="R13" s="16" t="s">
        <v>107</v>
      </c>
      <c r="S13" s="25" t="s">
        <v>108</v>
      </c>
      <c r="T13" s="28"/>
    </row>
  </sheetData>
  <autoFilter ref="A1:T13">
    <extLst/>
  </autoFilter>
  <conditionalFormatting sqref="Q1">
    <cfRule type="duplicateValues" dxfId="0" priority="5"/>
  </conditionalFormatting>
  <conditionalFormatting sqref="Q10:Q1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劳子桃</cp:lastModifiedBy>
  <dcterms:created xsi:type="dcterms:W3CDTF">2021-05-12T06:32:00Z</dcterms:created>
  <dcterms:modified xsi:type="dcterms:W3CDTF">2025-12-23T08:28:17Z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3972321B3F1D44E5820D70FEC4498F68_13</vt:lpwstr>
  </property>
</Properties>
</file>