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5" r:id="rId1"/>
  </sheets>
  <definedNames>
    <definedName name="_xlnm._FilterDatabase" localSheetId="0" hidden="1">'1'!$A$1:$T$18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<sst xmlns="http://schemas.openxmlformats.org/spreadsheetml/2006/main" count="258" uniqueCount="107">
  <si>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</si>
  <si>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</si>
  <si>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</si>
  <si>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</si>
  <si>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</si>
  <si>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</si>
  <si>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</si>
  <si>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</si>
  <si>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</si>
  <si>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</si>
  <si>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</si>
  <si>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</si>
  <si>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</si>
  <si>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</si>
  <si>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</si>
  <si>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</si>
  <si>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需求计划明细单号</t>
  </si>
  <si>
    <t>需求计划条目编码</t>
  </si>
  <si>
    <t>技术规范编码</t>
  </si>
  <si>
    <t>备注</t>
  </si>
  <si>
    <t>广州供电局2026年第1批专项交流线路金具物资公开询比采购</t>
  </si>
  <si>
    <t>询比采购</t>
  </si>
  <si>
    <t>主网线路材料</t>
  </si>
  <si>
    <t xml:space="preserve"> 惠州至肇庆高速公路白云至三水段项目输电线路迁改工程</t>
  </si>
  <si>
    <t>交流线路金具</t>
  </si>
  <si>
    <t>0301RM2025123914</t>
  </si>
  <si>
    <t>护线条FYH-Φ4.6-1000</t>
  </si>
  <si>
    <t>套</t>
  </si>
  <si>
    <t>100.00</t>
  </si>
  <si>
    <t>是</t>
  </si>
  <si>
    <t>/</t>
  </si>
  <si>
    <t>03010001744601620251230000</t>
  </si>
  <si>
    <t>0162025001503011173</t>
  </si>
  <si>
    <t>0212025120000030990</t>
  </si>
  <si>
    <t>设备线夹SY-720/50BGA</t>
  </si>
  <si>
    <t>500.00</t>
  </si>
  <si>
    <t>03010001744701620251230000</t>
  </si>
  <si>
    <t>0162025001503011174</t>
  </si>
  <si>
    <t>0212025120000030983</t>
  </si>
  <si>
    <t>设备线夹SY-720/50BGB</t>
  </si>
  <si>
    <t>03010001744801620251230000</t>
  </si>
  <si>
    <t>0162025001503011175</t>
  </si>
  <si>
    <t>0212025120000030985</t>
  </si>
  <si>
    <t>耐张线夹NL-185/OPGW</t>
  </si>
  <si>
    <t>2,000.00</t>
  </si>
  <si>
    <t>03010001744901620251230000</t>
  </si>
  <si>
    <t>0162025001503011176</t>
  </si>
  <si>
    <t>0212025120000030986</t>
  </si>
  <si>
    <t>阻尼线JL/G1A-120/70</t>
  </si>
  <si>
    <t>50.00</t>
  </si>
  <si>
    <t>03010001745001620251230000</t>
  </si>
  <si>
    <t>0162025001503011177</t>
  </si>
  <si>
    <t>0212025120000030987</t>
  </si>
  <si>
    <t>阻尼线夹FZG-28/11</t>
  </si>
  <si>
    <t>03010001745101620251230000</t>
  </si>
  <si>
    <t>0162025001503011178</t>
  </si>
  <si>
    <t>0212025120000030988</t>
  </si>
  <si>
    <t>阻尼线夹FZG-28/18</t>
  </si>
  <si>
    <t>03010001745201620251230000</t>
  </si>
  <si>
    <t>0162025001503011179</t>
  </si>
  <si>
    <t>0212025120000030989</t>
  </si>
  <si>
    <t>OPGW防振锤FR-2/28JL</t>
  </si>
  <si>
    <t>300.00</t>
  </si>
  <si>
    <t>03010001745301620251230000</t>
  </si>
  <si>
    <t>0162025001503011180</t>
  </si>
  <si>
    <t>0212025120000030991</t>
  </si>
  <si>
    <t>光缆耐张串(双挂点)</t>
  </si>
  <si>
    <t>03010001745401620251230000</t>
  </si>
  <si>
    <t>0162025001503011181</t>
  </si>
  <si>
    <t>0212025120000030992</t>
  </si>
  <si>
    <t>阻尼线夹FZ-52/28</t>
  </si>
  <si>
    <t>03010001745501620251230000</t>
  </si>
  <si>
    <t>0162025001503011182</t>
  </si>
  <si>
    <t>0212025120000030993</t>
  </si>
  <si>
    <t>阻尼线夹FZ-52/37</t>
  </si>
  <si>
    <t>120.00</t>
  </si>
  <si>
    <t>03010001745601620251230000</t>
  </si>
  <si>
    <t>0162025001503011183</t>
  </si>
  <si>
    <t>0212025120000030994</t>
  </si>
  <si>
    <t>护线条FYH-Φ7.8-1000</t>
  </si>
  <si>
    <t>200.00</t>
  </si>
  <si>
    <t>03010001745701620251230000</t>
  </si>
  <si>
    <t>0162025001503011184</t>
  </si>
  <si>
    <t>0212025120000030995</t>
  </si>
  <si>
    <t>导线防振锤FR-4/52JL</t>
  </si>
  <si>
    <t>233.00</t>
  </si>
  <si>
    <t>03010001745801620251230000</t>
  </si>
  <si>
    <t>0162025001503011185</t>
  </si>
  <si>
    <t>0212025120000030996</t>
  </si>
  <si>
    <t>间隔棒FJZ-450F/720T</t>
  </si>
  <si>
    <t>400.00</t>
  </si>
  <si>
    <t>03010001745901620251230000</t>
  </si>
  <si>
    <t>0162025001503011186</t>
  </si>
  <si>
    <t>0212025120000030997</t>
  </si>
  <si>
    <t>导线耐张串420kN双挂点四联直跳耐张串</t>
  </si>
  <si>
    <t>1,600.00</t>
  </si>
  <si>
    <t>03010001746001620251230000</t>
  </si>
  <si>
    <t>0162025001503011187</t>
  </si>
  <si>
    <t>0212025120000030998</t>
  </si>
  <si>
    <t>耐张线夹NY-720/50BGTA</t>
  </si>
  <si>
    <t>03010001746101620251230000</t>
  </si>
  <si>
    <t>0162025001503011188</t>
  </si>
  <si>
    <t>0212025120000030999</t>
  </si>
  <si>
    <t>带销孔双头螺栓（含平垫、螺母及闭口销）M18×550-Q</t>
  </si>
  <si>
    <t>03010001746201620251230000</t>
  </si>
  <si>
    <t>0162025001503011189</t>
  </si>
  <si>
    <t>0212025120000030982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</si>
</sst>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等线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T18"/>
  <sheetViews>
    <sheetView tabSelected="1" zoomScale="90" zoomScaleNormal="90" topLeftCell="C1" workbookViewId="0">
      <pane ySplit="1" topLeftCell="A2" activePane="bottomLeft" state="frozen"/>
      <selection/>
      <selection pane="bottomLeft" activeCell="V3" sqref="V3"/>
    </sheetView>
  </sheetViews>
  <sheetFormatPr defaultColWidth="16.1083333333333" defaultRowHeight="60" customHeight="1"/>
  <cols>
    <col min="1" max="1" width="5.5" style="3" customWidth="1"/>
    <col min="2" max="2" width="23.3833333333333" style="3" customWidth="1"/>
    <col min="3" max="3" width="11.1333333333333" style="6" customWidth="1"/>
    <col min="4" max="4" width="18" style="5" customWidth="1"/>
    <col min="5" max="5" width="14" style="7" customWidth="1"/>
    <col min="6" max="6" width="12.9333333333333" style="8" customWidth="1"/>
    <col min="7" max="7" width="11.3833333333333" style="7" customWidth="1"/>
    <col min="8" max="9" width="18.3833333333333" style="7" customWidth="1"/>
    <col min="10" max="10" width="18.3833333333333" style="9" customWidth="1"/>
    <col min="11" max="11" width="8.13333333333333" style="9" customWidth="1"/>
    <col min="12" max="12" width="10.1333333333333" style="9" customWidth="1"/>
    <col min="13" max="13" width="12.9166666666667" style="10" customWidth="1"/>
    <col min="14" max="14" width="9.75833333333333" style="7" customWidth="1"/>
    <col min="15" max="15" width="11.6333333333333" style="5" customWidth="1"/>
    <col min="16" max="16" width="12.3583333333333" style="6" customWidth="1"/>
    <col min="17" max="19" width="7.88333333333333" style="3" customWidth="1"/>
    <col min="20" max="20" width="10.275" style="3" customWidth="1"/>
    <col min="21" max="16384" width="16.1083333333333" style="3"/>
  </cols>
  <sheetData>
    <row r="1" s="1" customFormat="1" ht="48" spans="1:20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</row>
    <row r="2" s="2" customFormat="1" ht="55" customHeight="1" spans="1:20">
      <c r="A2" s="12">
        <v>1</v>
      </c>
      <c r="B2" s="13" t="s">
        <v>20</v>
      </c>
      <c r="C2" s="12" t="s">
        <v>21</v>
      </c>
      <c r="D2" s="14" t="s">
        <v>22</v>
      </c>
      <c r="E2" s="15" t="s">
        <v>23</v>
      </c>
      <c r="F2" s="16" t="s">
        <v>24</v>
      </c>
      <c r="G2" s="16" t="s">
        <v>25</v>
      </c>
      <c r="H2" s="15" t="s">
        <v>26</v>
      </c>
      <c r="I2" s="17"/>
      <c r="J2" s="17"/>
      <c r="K2" s="18">
        <v>50</v>
      </c>
      <c r="L2" s="18" t="s">
        <v>27</v>
      </c>
      <c r="M2" s="19" t="s">
        <v>28</v>
      </c>
      <c r="N2" s="14">
        <f>K2*M2</f>
        <v>5000</v>
      </c>
      <c r="O2" s="20" t="s">
        <v>29</v>
      </c>
      <c r="P2" s="21" t="s">
        <v>30</v>
      </c>
      <c r="Q2" s="18" t="s">
        <v>31</v>
      </c>
      <c r="R2" s="18" t="s">
        <v>32</v>
      </c>
      <c r="S2" s="16" t="s">
        <v>33</v>
      </c>
      <c r="T2" s="17"/>
    </row>
    <row r="3" s="3" customFormat="1" customHeight="1" spans="1:20">
      <c r="A3" s="12">
        <v>2</v>
      </c>
      <c r="B3" s="13" t="s">
        <v>20</v>
      </c>
      <c r="C3" s="12" t="s">
        <v>21</v>
      </c>
      <c r="D3" s="14" t="s">
        <v>22</v>
      </c>
      <c r="E3" s="15" t="s">
        <v>23</v>
      </c>
      <c r="F3" s="16" t="s">
        <v>24</v>
      </c>
      <c r="G3" s="16" t="s">
        <v>25</v>
      </c>
      <c r="H3" s="15" t="s">
        <v>34</v>
      </c>
      <c r="I3" s="17"/>
      <c r="J3" s="17"/>
      <c r="K3" s="18">
        <v>49</v>
      </c>
      <c r="L3" s="18" t="s">
        <v>27</v>
      </c>
      <c r="M3" s="19" t="s">
        <v>35</v>
      </c>
      <c r="N3" s="14">
        <f t="shared" ref="N3:N18" si="0">K3*M3</f>
        <v>24500</v>
      </c>
      <c r="O3" s="20" t="s">
        <v>29</v>
      </c>
      <c r="P3" s="21" t="s">
        <v>30</v>
      </c>
      <c r="Q3" s="18" t="s">
        <v>36</v>
      </c>
      <c r="R3" s="18" t="s">
        <v>37</v>
      </c>
      <c r="S3" s="16" t="s">
        <v>38</v>
      </c>
      <c r="T3" s="17"/>
    </row>
    <row r="4" s="3" customFormat="1" customHeight="1" spans="1:20">
      <c r="A4" s="12">
        <v>3</v>
      </c>
      <c r="B4" s="13" t="s">
        <v>20</v>
      </c>
      <c r="C4" s="12" t="s">
        <v>21</v>
      </c>
      <c r="D4" s="14" t="s">
        <v>22</v>
      </c>
      <c r="E4" s="15" t="s">
        <v>23</v>
      </c>
      <c r="F4" s="16" t="s">
        <v>24</v>
      </c>
      <c r="G4" s="16" t="s">
        <v>25</v>
      </c>
      <c r="H4" s="15" t="s">
        <v>39</v>
      </c>
      <c r="I4" s="17"/>
      <c r="J4" s="17"/>
      <c r="K4" s="18">
        <v>49</v>
      </c>
      <c r="L4" s="18" t="s">
        <v>27</v>
      </c>
      <c r="M4" s="19" t="s">
        <v>35</v>
      </c>
      <c r="N4" s="14">
        <f t="shared" si="0"/>
        <v>24500</v>
      </c>
      <c r="O4" s="20" t="s">
        <v>29</v>
      </c>
      <c r="P4" s="21" t="s">
        <v>30</v>
      </c>
      <c r="Q4" s="18" t="s">
        <v>40</v>
      </c>
      <c r="R4" s="18" t="s">
        <v>41</v>
      </c>
      <c r="S4" s="16" t="s">
        <v>42</v>
      </c>
      <c r="T4" s="17"/>
    </row>
    <row r="5" s="3" customFormat="1" customHeight="1" spans="1:20">
      <c r="A5" s="12">
        <v>4</v>
      </c>
      <c r="B5" s="13" t="s">
        <v>20</v>
      </c>
      <c r="C5" s="12" t="s">
        <v>21</v>
      </c>
      <c r="D5" s="14" t="s">
        <v>22</v>
      </c>
      <c r="E5" s="15" t="s">
        <v>23</v>
      </c>
      <c r="F5" s="16" t="s">
        <v>24</v>
      </c>
      <c r="G5" s="16" t="s">
        <v>25</v>
      </c>
      <c r="H5" s="15" t="s">
        <v>43</v>
      </c>
      <c r="I5" s="17"/>
      <c r="J5" s="17"/>
      <c r="K5" s="18">
        <v>8</v>
      </c>
      <c r="L5" s="18" t="s">
        <v>27</v>
      </c>
      <c r="M5" s="19" t="s">
        <v>44</v>
      </c>
      <c r="N5" s="14">
        <f t="shared" si="0"/>
        <v>16000</v>
      </c>
      <c r="O5" s="20" t="s">
        <v>29</v>
      </c>
      <c r="P5" s="21" t="s">
        <v>30</v>
      </c>
      <c r="Q5" s="18" t="s">
        <v>45</v>
      </c>
      <c r="R5" s="18" t="s">
        <v>46</v>
      </c>
      <c r="S5" s="16" t="s">
        <v>47</v>
      </c>
      <c r="T5" s="17"/>
    </row>
    <row r="6" s="3" customFormat="1" customHeight="1" spans="1:20">
      <c r="A6" s="12">
        <v>5</v>
      </c>
      <c r="B6" s="13" t="s">
        <v>20</v>
      </c>
      <c r="C6" s="12" t="s">
        <v>21</v>
      </c>
      <c r="D6" s="14" t="s">
        <v>22</v>
      </c>
      <c r="E6" s="15" t="s">
        <v>23</v>
      </c>
      <c r="F6" s="16" t="s">
        <v>24</v>
      </c>
      <c r="G6" s="16" t="s">
        <v>25</v>
      </c>
      <c r="H6" s="15" t="s">
        <v>48</v>
      </c>
      <c r="I6" s="17"/>
      <c r="J6" s="17"/>
      <c r="K6" s="18">
        <v>80</v>
      </c>
      <c r="L6" s="18" t="s">
        <v>27</v>
      </c>
      <c r="M6" s="19" t="s">
        <v>49</v>
      </c>
      <c r="N6" s="14">
        <f t="shared" si="0"/>
        <v>4000</v>
      </c>
      <c r="O6" s="20" t="s">
        <v>29</v>
      </c>
      <c r="P6" s="21" t="s">
        <v>30</v>
      </c>
      <c r="Q6" s="18" t="s">
        <v>50</v>
      </c>
      <c r="R6" s="18" t="s">
        <v>51</v>
      </c>
      <c r="S6" s="16" t="s">
        <v>52</v>
      </c>
      <c r="T6" s="17"/>
    </row>
    <row r="7" s="3" customFormat="1" customHeight="1" spans="1:20">
      <c r="A7" s="12">
        <v>6</v>
      </c>
      <c r="B7" s="13" t="s">
        <v>20</v>
      </c>
      <c r="C7" s="12" t="s">
        <v>21</v>
      </c>
      <c r="D7" s="14" t="s">
        <v>22</v>
      </c>
      <c r="E7" s="15" t="s">
        <v>23</v>
      </c>
      <c r="F7" s="16" t="s">
        <v>24</v>
      </c>
      <c r="G7" s="16" t="s">
        <v>25</v>
      </c>
      <c r="H7" s="15" t="s">
        <v>53</v>
      </c>
      <c r="I7" s="17"/>
      <c r="J7" s="17"/>
      <c r="K7" s="18">
        <v>17</v>
      </c>
      <c r="L7" s="18" t="s">
        <v>27</v>
      </c>
      <c r="M7" s="19" t="s">
        <v>28</v>
      </c>
      <c r="N7" s="14">
        <f t="shared" si="0"/>
        <v>1700</v>
      </c>
      <c r="O7" s="20" t="s">
        <v>29</v>
      </c>
      <c r="P7" s="21" t="s">
        <v>30</v>
      </c>
      <c r="Q7" s="18" t="s">
        <v>54</v>
      </c>
      <c r="R7" s="18" t="s">
        <v>55</v>
      </c>
      <c r="S7" s="16" t="s">
        <v>56</v>
      </c>
      <c r="T7" s="17"/>
    </row>
    <row r="8" s="3" customFormat="1" customHeight="1" spans="1:20">
      <c r="A8" s="12">
        <v>7</v>
      </c>
      <c r="B8" s="13" t="s">
        <v>20</v>
      </c>
      <c r="C8" s="12" t="s">
        <v>21</v>
      </c>
      <c r="D8" s="14" t="s">
        <v>22</v>
      </c>
      <c r="E8" s="15" t="s">
        <v>23</v>
      </c>
      <c r="F8" s="16" t="s">
        <v>24</v>
      </c>
      <c r="G8" s="16" t="s">
        <v>25</v>
      </c>
      <c r="H8" s="15" t="s">
        <v>57</v>
      </c>
      <c r="I8" s="17"/>
      <c r="J8" s="17"/>
      <c r="K8" s="18">
        <v>17</v>
      </c>
      <c r="L8" s="18" t="s">
        <v>27</v>
      </c>
      <c r="M8" s="19" t="s">
        <v>28</v>
      </c>
      <c r="N8" s="14">
        <f t="shared" si="0"/>
        <v>1700</v>
      </c>
      <c r="O8" s="20" t="s">
        <v>29</v>
      </c>
      <c r="P8" s="21" t="s">
        <v>30</v>
      </c>
      <c r="Q8" s="18" t="s">
        <v>58</v>
      </c>
      <c r="R8" s="18" t="s">
        <v>59</v>
      </c>
      <c r="S8" s="16" t="s">
        <v>60</v>
      </c>
      <c r="T8" s="17"/>
    </row>
    <row r="9" s="3" customFormat="1" customHeight="1" spans="1:20">
      <c r="A9" s="12">
        <v>8</v>
      </c>
      <c r="B9" s="13" t="s">
        <v>20</v>
      </c>
      <c r="C9" s="12" t="s">
        <v>21</v>
      </c>
      <c r="D9" s="14" t="s">
        <v>22</v>
      </c>
      <c r="E9" s="15" t="s">
        <v>23</v>
      </c>
      <c r="F9" s="16" t="s">
        <v>24</v>
      </c>
      <c r="G9" s="16" t="s">
        <v>25</v>
      </c>
      <c r="H9" s="15" t="s">
        <v>61</v>
      </c>
      <c r="I9" s="15"/>
      <c r="J9" s="15"/>
      <c r="K9" s="18">
        <v>17</v>
      </c>
      <c r="L9" s="18" t="s">
        <v>27</v>
      </c>
      <c r="M9" s="19" t="s">
        <v>62</v>
      </c>
      <c r="N9" s="14">
        <f t="shared" si="0"/>
        <v>5100</v>
      </c>
      <c r="O9" s="20" t="s">
        <v>29</v>
      </c>
      <c r="P9" s="21" t="s">
        <v>30</v>
      </c>
      <c r="Q9" s="18" t="s">
        <v>63</v>
      </c>
      <c r="R9" s="18" t="s">
        <v>64</v>
      </c>
      <c r="S9" s="16" t="s">
        <v>65</v>
      </c>
      <c r="T9" s="17"/>
    </row>
    <row r="10" s="3" customFormat="1" customHeight="1" spans="1:20">
      <c r="A10" s="12">
        <v>9</v>
      </c>
      <c r="B10" s="13" t="s">
        <v>20</v>
      </c>
      <c r="C10" s="12" t="s">
        <v>21</v>
      </c>
      <c r="D10" s="14" t="s">
        <v>22</v>
      </c>
      <c r="E10" s="15" t="s">
        <v>23</v>
      </c>
      <c r="F10" s="16" t="s">
        <v>24</v>
      </c>
      <c r="G10" s="16" t="s">
        <v>25</v>
      </c>
      <c r="H10" s="15" t="s">
        <v>66</v>
      </c>
      <c r="I10" s="15"/>
      <c r="J10" s="15"/>
      <c r="K10" s="18">
        <v>9</v>
      </c>
      <c r="L10" s="18" t="s">
        <v>27</v>
      </c>
      <c r="M10" s="19" t="s">
        <v>35</v>
      </c>
      <c r="N10" s="14">
        <f t="shared" si="0"/>
        <v>4500</v>
      </c>
      <c r="O10" s="20" t="s">
        <v>29</v>
      </c>
      <c r="P10" s="21" t="s">
        <v>30</v>
      </c>
      <c r="Q10" s="18" t="s">
        <v>67</v>
      </c>
      <c r="R10" s="18" t="s">
        <v>68</v>
      </c>
      <c r="S10" s="16" t="s">
        <v>69</v>
      </c>
      <c r="T10" s="17"/>
    </row>
    <row r="11" s="3" customFormat="1" customHeight="1" spans="1:20">
      <c r="A11" s="12">
        <v>10</v>
      </c>
      <c r="B11" s="13" t="s">
        <v>20</v>
      </c>
      <c r="C11" s="12" t="s">
        <v>21</v>
      </c>
      <c r="D11" s="14" t="s">
        <v>22</v>
      </c>
      <c r="E11" s="15" t="s">
        <v>23</v>
      </c>
      <c r="F11" s="16" t="s">
        <v>24</v>
      </c>
      <c r="G11" s="16" t="s">
        <v>25</v>
      </c>
      <c r="H11" s="15" t="s">
        <v>70</v>
      </c>
      <c r="I11" s="15"/>
      <c r="J11" s="15"/>
      <c r="K11" s="18">
        <v>196</v>
      </c>
      <c r="L11" s="18" t="s">
        <v>27</v>
      </c>
      <c r="M11" s="19" t="s">
        <v>28</v>
      </c>
      <c r="N11" s="14">
        <f t="shared" si="0"/>
        <v>19600</v>
      </c>
      <c r="O11" s="20" t="s">
        <v>29</v>
      </c>
      <c r="P11" s="21" t="s">
        <v>30</v>
      </c>
      <c r="Q11" s="18" t="s">
        <v>71</v>
      </c>
      <c r="R11" s="18" t="s">
        <v>72</v>
      </c>
      <c r="S11" s="16" t="s">
        <v>73</v>
      </c>
      <c r="T11" s="17"/>
    </row>
    <row r="12" s="4" customFormat="1" ht="44" customHeight="1" spans="1:20">
      <c r="A12" s="12">
        <v>11</v>
      </c>
      <c r="B12" s="13" t="s">
        <v>20</v>
      </c>
      <c r="C12" s="12" t="s">
        <v>21</v>
      </c>
      <c r="D12" s="14" t="s">
        <v>22</v>
      </c>
      <c r="E12" s="15" t="s">
        <v>23</v>
      </c>
      <c r="F12" s="16" t="s">
        <v>24</v>
      </c>
      <c r="G12" s="16" t="s">
        <v>25</v>
      </c>
      <c r="H12" s="15" t="s">
        <v>74</v>
      </c>
      <c r="I12" s="16"/>
      <c r="J12" s="16"/>
      <c r="K12" s="18">
        <v>196</v>
      </c>
      <c r="L12" s="18" t="s">
        <v>27</v>
      </c>
      <c r="M12" s="19" t="s">
        <v>75</v>
      </c>
      <c r="N12" s="14">
        <f t="shared" si="0"/>
        <v>23520</v>
      </c>
      <c r="O12" s="20" t="s">
        <v>29</v>
      </c>
      <c r="P12" s="21" t="s">
        <v>30</v>
      </c>
      <c r="Q12" s="18" t="s">
        <v>76</v>
      </c>
      <c r="R12" s="18" t="s">
        <v>77</v>
      </c>
      <c r="S12" s="16" t="s">
        <v>78</v>
      </c>
      <c r="T12" s="17"/>
    </row>
    <row r="13" s="4" customFormat="1" ht="44" customHeight="1" spans="1:20">
      <c r="A13" s="12">
        <v>12</v>
      </c>
      <c r="B13" s="13" t="s">
        <v>20</v>
      </c>
      <c r="C13" s="12" t="s">
        <v>21</v>
      </c>
      <c r="D13" s="14" t="s">
        <v>22</v>
      </c>
      <c r="E13" s="15" t="s">
        <v>23</v>
      </c>
      <c r="F13" s="16" t="s">
        <v>24</v>
      </c>
      <c r="G13" s="16" t="s">
        <v>25</v>
      </c>
      <c r="H13" s="15" t="s">
        <v>79</v>
      </c>
      <c r="I13" s="16"/>
      <c r="J13" s="16"/>
      <c r="K13" s="18">
        <v>490</v>
      </c>
      <c r="L13" s="18" t="s">
        <v>27</v>
      </c>
      <c r="M13" s="19" t="s">
        <v>80</v>
      </c>
      <c r="N13" s="14">
        <f t="shared" si="0"/>
        <v>98000</v>
      </c>
      <c r="O13" s="20" t="s">
        <v>29</v>
      </c>
      <c r="P13" s="21" t="s">
        <v>30</v>
      </c>
      <c r="Q13" s="18" t="s">
        <v>81</v>
      </c>
      <c r="R13" s="18" t="s">
        <v>82</v>
      </c>
      <c r="S13" s="16" t="s">
        <v>83</v>
      </c>
      <c r="T13" s="17"/>
    </row>
    <row r="14" s="4" customFormat="1" ht="44" customHeight="1" spans="1:20">
      <c r="A14" s="12">
        <v>13</v>
      </c>
      <c r="B14" s="13" t="s">
        <v>20</v>
      </c>
      <c r="C14" s="12" t="s">
        <v>21</v>
      </c>
      <c r="D14" s="14" t="s">
        <v>22</v>
      </c>
      <c r="E14" s="15" t="s">
        <v>23</v>
      </c>
      <c r="F14" s="16" t="s">
        <v>24</v>
      </c>
      <c r="G14" s="16" t="s">
        <v>25</v>
      </c>
      <c r="H14" s="15" t="s">
        <v>84</v>
      </c>
      <c r="I14" s="16"/>
      <c r="J14" s="16"/>
      <c r="K14" s="18">
        <v>98</v>
      </c>
      <c r="L14" s="18" t="s">
        <v>27</v>
      </c>
      <c r="M14" s="19" t="s">
        <v>85</v>
      </c>
      <c r="N14" s="14">
        <f t="shared" si="0"/>
        <v>22834</v>
      </c>
      <c r="O14" s="20" t="s">
        <v>29</v>
      </c>
      <c r="P14" s="21" t="s">
        <v>30</v>
      </c>
      <c r="Q14" s="18" t="s">
        <v>86</v>
      </c>
      <c r="R14" s="18" t="s">
        <v>87</v>
      </c>
      <c r="S14" s="16" t="s">
        <v>88</v>
      </c>
      <c r="T14" s="17"/>
    </row>
    <row r="15" s="3" customFormat="1" customHeight="1" spans="1:20">
      <c r="A15" s="12">
        <v>14</v>
      </c>
      <c r="B15" s="13" t="s">
        <v>20</v>
      </c>
      <c r="C15" s="12" t="s">
        <v>21</v>
      </c>
      <c r="D15" s="14" t="s">
        <v>22</v>
      </c>
      <c r="E15" s="15" t="s">
        <v>23</v>
      </c>
      <c r="F15" s="16" t="s">
        <v>24</v>
      </c>
      <c r="G15" s="16" t="s">
        <v>25</v>
      </c>
      <c r="H15" s="15" t="s">
        <v>89</v>
      </c>
      <c r="I15" s="17"/>
      <c r="J15" s="17"/>
      <c r="K15" s="18">
        <v>79</v>
      </c>
      <c r="L15" s="18" t="s">
        <v>27</v>
      </c>
      <c r="M15" s="19" t="s">
        <v>90</v>
      </c>
      <c r="N15" s="14">
        <f t="shared" si="0"/>
        <v>31600</v>
      </c>
      <c r="O15" s="20" t="s">
        <v>29</v>
      </c>
      <c r="P15" s="21" t="s">
        <v>30</v>
      </c>
      <c r="Q15" s="18" t="s">
        <v>91</v>
      </c>
      <c r="R15" s="18" t="s">
        <v>92</v>
      </c>
      <c r="S15" s="16" t="s">
        <v>93</v>
      </c>
      <c r="T15" s="17"/>
    </row>
    <row r="16" s="3" customFormat="1" customHeight="1" spans="1:20">
      <c r="A16" s="12">
        <v>15</v>
      </c>
      <c r="B16" s="13" t="s">
        <v>20</v>
      </c>
      <c r="C16" s="12" t="s">
        <v>21</v>
      </c>
      <c r="D16" s="14" t="s">
        <v>22</v>
      </c>
      <c r="E16" s="15" t="s">
        <v>23</v>
      </c>
      <c r="F16" s="16" t="s">
        <v>24</v>
      </c>
      <c r="G16" s="16" t="s">
        <v>25</v>
      </c>
      <c r="H16" s="15" t="s">
        <v>94</v>
      </c>
      <c r="I16" s="17"/>
      <c r="J16" s="17"/>
      <c r="K16" s="18">
        <v>25</v>
      </c>
      <c r="L16" s="18" t="s">
        <v>27</v>
      </c>
      <c r="M16" s="19" t="s">
        <v>95</v>
      </c>
      <c r="N16" s="14">
        <f t="shared" si="0"/>
        <v>40000</v>
      </c>
      <c r="O16" s="20" t="s">
        <v>29</v>
      </c>
      <c r="P16" s="21" t="s">
        <v>30</v>
      </c>
      <c r="Q16" s="18" t="s">
        <v>96</v>
      </c>
      <c r="R16" s="18" t="s">
        <v>97</v>
      </c>
      <c r="S16" s="16" t="s">
        <v>98</v>
      </c>
      <c r="T16" s="17"/>
    </row>
    <row r="17" s="5" customFormat="1" ht="55" customHeight="1" spans="1:20">
      <c r="A17" s="12">
        <v>16</v>
      </c>
      <c r="B17" s="13" t="s">
        <v>20</v>
      </c>
      <c r="C17" s="12" t="s">
        <v>21</v>
      </c>
      <c r="D17" s="14" t="s">
        <v>22</v>
      </c>
      <c r="E17" s="15" t="s">
        <v>23</v>
      </c>
      <c r="F17" s="16" t="s">
        <v>24</v>
      </c>
      <c r="G17" s="16" t="s">
        <v>25</v>
      </c>
      <c r="H17" s="15" t="s">
        <v>99</v>
      </c>
      <c r="I17" s="13"/>
      <c r="J17" s="13"/>
      <c r="K17" s="18">
        <v>6</v>
      </c>
      <c r="L17" s="18" t="s">
        <v>27</v>
      </c>
      <c r="M17" s="19" t="s">
        <v>35</v>
      </c>
      <c r="N17" s="14">
        <f t="shared" si="0"/>
        <v>3000</v>
      </c>
      <c r="O17" s="20" t="s">
        <v>29</v>
      </c>
      <c r="P17" s="21" t="s">
        <v>30</v>
      </c>
      <c r="Q17" s="18" t="s">
        <v>100</v>
      </c>
      <c r="R17" s="18" t="s">
        <v>101</v>
      </c>
      <c r="S17" s="16" t="s">
        <v>102</v>
      </c>
      <c r="T17" s="17"/>
    </row>
    <row r="18" customHeight="1" spans="1:20">
      <c r="A18" s="12">
        <v>17</v>
      </c>
      <c r="B18" s="13" t="s">
        <v>20</v>
      </c>
      <c r="C18" s="12" t="s">
        <v>21</v>
      </c>
      <c r="D18" s="14" t="s">
        <v>22</v>
      </c>
      <c r="E18" s="15" t="s">
        <v>23</v>
      </c>
      <c r="F18" s="16" t="s">
        <v>24</v>
      </c>
      <c r="G18" s="16" t="s">
        <v>25</v>
      </c>
      <c r="H18" s="15" t="s">
        <v>103</v>
      </c>
      <c r="I18" s="14"/>
      <c r="J18" s="22"/>
      <c r="K18" s="18">
        <v>221</v>
      </c>
      <c r="L18" s="18" t="s">
        <v>27</v>
      </c>
      <c r="M18" s="19" t="s">
        <v>28</v>
      </c>
      <c r="N18" s="14">
        <f t="shared" si="0"/>
        <v>22100</v>
      </c>
      <c r="O18" s="20" t="s">
        <v>29</v>
      </c>
      <c r="P18" s="21" t="s">
        <v>30</v>
      </c>
      <c r="Q18" s="18" t="s">
        <v>104</v>
      </c>
      <c r="R18" s="18" t="s">
        <v>105</v>
      </c>
      <c r="S18" s="16" t="s">
        <v>106</v>
      </c>
      <c r="T18" s="17"/>
    </row>
  </sheetData>
  <autoFilter ref="A1:T18">
    <extLst/>
  </autoFilter>
  <conditionalFormatting sqref="Q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2026-01-23T06:13:32Z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3972321B3F1D44E5820D70FEC4498F68_13</vt:lpwstr>
  </property>
</Properties>
</file>