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<sst xmlns="http://schemas.openxmlformats.org/spreadsheetml/2006/main" count="213" uniqueCount="69">
  <si>
    <t>广州供电局2026年第一批营销类、配网设备材料物资框架公开招标（计量用电流互感器（典设型号）、计量用电压互感器（典设型号）等）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</si>
  <si>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</si>
  <si>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</si>
  <si>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</si>
  <si>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</si>
  <si>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</si>
  <si>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</si>
  <si>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</si>
  <si>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</si>
  <si>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</si>
  <si>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低压分布式光伏塑壳断路器</t>
  </si>
  <si>
    <t>标包1</t>
  </si>
  <si>
    <t>框架协议合同签订之日起至2028年12月30日</t>
  </si>
  <si>
    <t>低压分布式光伏微型断路器</t>
  </si>
  <si>
    <t>计量用低压电流互感器</t>
  </si>
  <si>
    <t>上一框架协议失效之日起至2028年12月30日</t>
  </si>
  <si>
    <t>标包2</t>
  </si>
  <si>
    <t>10kV、20kV计量用电流互感器（典设型号）</t>
  </si>
  <si>
    <t>10kV、20kV计量用电压互感器（典设型号）</t>
  </si>
  <si>
    <t>10kV电流互感器（配电用）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</si>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</sst>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7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7" applyFont="1" applyFill="1" applyBorder="1" applyAlignment="1">
      <alignment horizontal="left" vertical="center" wrapText="1"/>
    </xf>
    <xf numFmtId="0" fontId="5" fillId="0" borderId="2" xfId="47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7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57" fontId="9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1"/>
  <sheetViews>
    <sheetView tabSelected="1" zoomScale="130" zoomScaleNormal="130" workbookViewId="0">
      <selection activeCell="A1" sqref="A1:I1"/>
    </sheetView>
  </sheetViews>
  <sheetFormatPr defaultColWidth="9" defaultRowHeight="22" customHeight="1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42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33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37" customHeight="1" spans="1:9">
      <c r="A3" s="51">
        <v>1</v>
      </c>
      <c r="B3" s="51" t="s">
        <v>10</v>
      </c>
      <c r="C3" s="51">
        <v>176</v>
      </c>
      <c r="D3" s="51">
        <v>1</v>
      </c>
      <c r="E3" s="51">
        <v>1</v>
      </c>
      <c r="F3" s="51" t="s">
        <v>11</v>
      </c>
      <c r="G3" s="52">
        <v>1</v>
      </c>
      <c r="H3" s="53">
        <f t="shared" ref="H3:H7" si="0">C3*G3</f>
        <v>176</v>
      </c>
      <c r="I3" s="51" t="s">
        <v>12</v>
      </c>
    </row>
    <row r="4" ht="37" customHeight="1" spans="1:9">
      <c r="A4" s="51">
        <v>2</v>
      </c>
      <c r="B4" s="51" t="s">
        <v>13</v>
      </c>
      <c r="C4" s="51">
        <v>195</v>
      </c>
      <c r="D4" s="51">
        <v>1</v>
      </c>
      <c r="E4" s="51">
        <v>1</v>
      </c>
      <c r="F4" s="51" t="s">
        <v>11</v>
      </c>
      <c r="G4" s="52">
        <v>1</v>
      </c>
      <c r="H4" s="53">
        <f t="shared" si="0"/>
        <v>195</v>
      </c>
      <c r="I4" s="51" t="s">
        <v>12</v>
      </c>
    </row>
    <row r="5" ht="24" customHeight="1" spans="1:9">
      <c r="A5" s="51">
        <v>3</v>
      </c>
      <c r="B5" s="54" t="s">
        <v>14</v>
      </c>
      <c r="C5" s="54">
        <v>350</v>
      </c>
      <c r="D5" s="13">
        <v>1</v>
      </c>
      <c r="E5" s="13">
        <v>1</v>
      </c>
      <c r="F5" s="13" t="s">
        <v>11</v>
      </c>
      <c r="G5" s="14">
        <v>0.6</v>
      </c>
      <c r="H5" s="55">
        <f t="shared" si="0"/>
        <v>210</v>
      </c>
      <c r="I5" s="51" t="s">
        <v>15</v>
      </c>
    </row>
    <row r="6" ht="24" customHeight="1" spans="1:9">
      <c r="A6" s="51"/>
      <c r="B6" s="56"/>
      <c r="C6" s="56"/>
      <c r="D6" s="13">
        <v>1</v>
      </c>
      <c r="E6" s="13">
        <v>2</v>
      </c>
      <c r="F6" s="13" t="s">
        <v>16</v>
      </c>
      <c r="G6" s="14">
        <v>0.4</v>
      </c>
      <c r="H6" s="55">
        <f t="shared" ref="H6:H10" si="1">C5*G6</f>
        <v>140</v>
      </c>
      <c r="I6" s="51"/>
    </row>
    <row r="7" ht="28" customHeight="1" spans="1:9">
      <c r="A7" s="51">
        <v>4</v>
      </c>
      <c r="B7" s="54" t="s">
        <v>17</v>
      </c>
      <c r="C7" s="54">
        <v>400</v>
      </c>
      <c r="D7" s="13">
        <v>1</v>
      </c>
      <c r="E7" s="13">
        <v>1</v>
      </c>
      <c r="F7" s="13" t="s">
        <v>11</v>
      </c>
      <c r="G7" s="14">
        <v>0.6</v>
      </c>
      <c r="H7" s="55">
        <f t="shared" si="0"/>
        <v>240</v>
      </c>
      <c r="I7" s="51" t="s">
        <v>15</v>
      </c>
    </row>
    <row r="8" ht="28" customHeight="1" spans="1:9">
      <c r="A8" s="51"/>
      <c r="B8" s="56"/>
      <c r="C8" s="56"/>
      <c r="D8" s="13">
        <v>1</v>
      </c>
      <c r="E8" s="13">
        <v>2</v>
      </c>
      <c r="F8" s="13" t="s">
        <v>16</v>
      </c>
      <c r="G8" s="14">
        <v>0.4</v>
      </c>
      <c r="H8" s="55">
        <f t="shared" si="1"/>
        <v>160</v>
      </c>
      <c r="I8" s="51"/>
    </row>
    <row r="9" ht="37" customHeight="1" spans="1:9">
      <c r="A9" s="51">
        <v>5</v>
      </c>
      <c r="B9" s="54" t="s">
        <v>18</v>
      </c>
      <c r="C9" s="54">
        <v>400</v>
      </c>
      <c r="D9" s="13">
        <v>1</v>
      </c>
      <c r="E9" s="13">
        <v>1</v>
      </c>
      <c r="F9" s="13" t="s">
        <v>11</v>
      </c>
      <c r="G9" s="14">
        <v>0.6</v>
      </c>
      <c r="H9" s="55">
        <f>C9*G9</f>
        <v>240</v>
      </c>
      <c r="I9" s="51" t="s">
        <v>15</v>
      </c>
    </row>
    <row r="10" ht="37" customHeight="1" spans="1:9">
      <c r="A10" s="51"/>
      <c r="B10" s="56"/>
      <c r="C10" s="56"/>
      <c r="D10" s="13">
        <v>1</v>
      </c>
      <c r="E10" s="13">
        <v>2</v>
      </c>
      <c r="F10" s="13" t="s">
        <v>16</v>
      </c>
      <c r="G10" s="14">
        <v>0.4</v>
      </c>
      <c r="H10" s="55">
        <f t="shared" si="1"/>
        <v>160</v>
      </c>
      <c r="I10" s="51"/>
    </row>
    <row r="11" ht="37" customHeight="1" spans="1:9">
      <c r="A11" s="51">
        <v>6</v>
      </c>
      <c r="B11" s="57" t="s">
        <v>19</v>
      </c>
      <c r="C11" s="51">
        <v>150</v>
      </c>
      <c r="D11" s="51">
        <v>1</v>
      </c>
      <c r="E11" s="51">
        <v>1</v>
      </c>
      <c r="F11" s="51" t="s">
        <v>11</v>
      </c>
      <c r="G11" s="52">
        <v>1</v>
      </c>
      <c r="H11" s="53">
        <f>C11*G11</f>
        <v>150</v>
      </c>
      <c r="I11" s="51" t="s">
        <v>12</v>
      </c>
    </row>
  </sheetData>
  <mergeCells count="13">
    <mergeCell ref="A1:I1"/>
    <mergeCell ref="A5:A6"/>
    <mergeCell ref="A7:A8"/>
    <mergeCell ref="A9:A10"/>
    <mergeCell ref="B5:B6"/>
    <mergeCell ref="B7:B8"/>
    <mergeCell ref="B9:B10"/>
    <mergeCell ref="C5:C6"/>
    <mergeCell ref="C7:C8"/>
    <mergeCell ref="C9:C10"/>
    <mergeCell ref="I5:I6"/>
    <mergeCell ref="I7:I8"/>
    <mergeCell ref="I9:I10"/>
  </mergeCells>
  <conditionalFormatting sqref="B3">
    <cfRule type="duplicateValues" dxfId="0" priority="4"/>
  </conditionalFormatting>
  <conditionalFormatting sqref="B4">
    <cfRule type="duplicateValues" dxfId="0" priority="3"/>
  </conditionalFormatting>
  <conditionalFormatting sqref="B5">
    <cfRule type="duplicateValues" dxfId="0" priority="6"/>
  </conditionalFormatting>
  <conditionalFormatting sqref="C5">
    <cfRule type="duplicateValues" dxfId="0" priority="5"/>
  </conditionalFormatting>
  <conditionalFormatting sqref="B7">
    <cfRule type="duplicateValues" dxfId="0" priority="2"/>
  </conditionalFormatting>
  <conditionalFormatting sqref="C7">
    <cfRule type="duplicateValues" dxfId="0" priority="1"/>
  </conditionalFormatting>
  <conditionalFormatting sqref="B9">
    <cfRule type="duplicateValues" dxfId="0" priority="9"/>
  </conditionalFormatting>
  <conditionalFormatting sqref="C9">
    <cfRule type="duplicateValues" dxfId="0" priority="8"/>
  </conditionalFormatting>
  <conditionalFormatting sqref="B11">
    <cfRule type="duplicateValues" dxfId="0" priority="7"/>
  </conditionalFormatting>
  <pageMargins left="0.75" right="0.75" top="1" bottom="1" header="0.5" footer="0.5"/>
  <pageSetup paperSize="9" orientation="portrait"/>
  <headerFooter/>
  <ignoredErrors>
    <ignoredError sqref="H6:H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20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21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22</v>
      </c>
      <c r="J3" s="34"/>
      <c r="K3" s="34" t="s">
        <v>23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16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24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25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26</v>
      </c>
      <c r="J6" s="34" t="s">
        <v>27</v>
      </c>
      <c r="K6" s="34" t="s">
        <v>23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16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28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29</v>
      </c>
      <c r="H8" s="10">
        <v>195.8984</v>
      </c>
      <c r="I8" s="37" t="s">
        <v>26</v>
      </c>
      <c r="J8" s="34" t="s">
        <v>27</v>
      </c>
      <c r="K8" s="34" t="s">
        <v>23</v>
      </c>
    </row>
    <row r="9" s="1" customFormat="1" customHeight="1" spans="1:11">
      <c r="A9" s="10">
        <v>4</v>
      </c>
      <c r="B9" s="11" t="s">
        <v>30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29</v>
      </c>
      <c r="H9" s="10">
        <v>119.1483</v>
      </c>
      <c r="I9" s="37" t="s">
        <v>26</v>
      </c>
      <c r="J9" s="34" t="s">
        <v>27</v>
      </c>
      <c r="K9" s="34" t="s">
        <v>23</v>
      </c>
    </row>
    <row r="10" s="1" customFormat="1" ht="26" customHeight="1" spans="1:11">
      <c r="A10" s="10">
        <v>5</v>
      </c>
      <c r="B10" s="22" t="s">
        <v>31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22</v>
      </c>
      <c r="J10" s="34"/>
      <c r="K10" s="34" t="s">
        <v>23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16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24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32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22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16</v>
      </c>
      <c r="G14" s="14">
        <v>0.3</v>
      </c>
      <c r="H14" s="18">
        <f t="shared" si="1"/>
        <v>1200</v>
      </c>
      <c r="I14" s="36"/>
      <c r="J14" s="34"/>
      <c r="K14" s="34" t="s">
        <v>23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24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33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22</v>
      </c>
      <c r="J16" s="34"/>
      <c r="K16" s="34" t="s">
        <v>23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16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24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34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22</v>
      </c>
      <c r="J19" s="34"/>
      <c r="K19" s="34" t="s">
        <v>35</v>
      </c>
    </row>
    <row r="20" s="1" customFormat="1" customHeight="1" spans="1:11">
      <c r="A20" s="10">
        <v>9</v>
      </c>
      <c r="B20" s="11" t="s">
        <v>36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26</v>
      </c>
      <c r="J20" s="34" t="s">
        <v>27</v>
      </c>
      <c r="K20" s="34" t="s">
        <v>35</v>
      </c>
    </row>
    <row r="21" s="1" customFormat="1" customHeight="1" spans="1:11">
      <c r="A21" s="10">
        <v>10</v>
      </c>
      <c r="B21" s="22" t="s">
        <v>37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22</v>
      </c>
      <c r="J21" s="34"/>
      <c r="K21" s="34" t="s">
        <v>35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16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38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22</v>
      </c>
      <c r="J23" s="34"/>
      <c r="K23" s="34" t="s">
        <v>35</v>
      </c>
    </row>
    <row r="24" s="1" customFormat="1" customHeight="1" spans="1:11">
      <c r="A24" s="10">
        <v>12</v>
      </c>
      <c r="B24" s="11" t="s">
        <v>39</v>
      </c>
      <c r="C24" s="10">
        <v>120</v>
      </c>
      <c r="D24" s="10">
        <v>1</v>
      </c>
      <c r="E24" s="10">
        <v>1</v>
      </c>
      <c r="F24" s="13" t="s">
        <v>16</v>
      </c>
      <c r="G24" s="14">
        <v>1</v>
      </c>
      <c r="H24" s="10">
        <v>120</v>
      </c>
      <c r="I24" s="37" t="s">
        <v>22</v>
      </c>
      <c r="J24" s="34"/>
      <c r="K24" s="34" t="s">
        <v>35</v>
      </c>
    </row>
    <row r="25" s="1" customFormat="1" customHeight="1" spans="1:11">
      <c r="A25" s="15">
        <v>13</v>
      </c>
      <c r="B25" s="16" t="s">
        <v>40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22</v>
      </c>
      <c r="J25" s="34"/>
      <c r="K25" s="34" t="s">
        <v>35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16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24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19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22</v>
      </c>
      <c r="J28" s="34"/>
      <c r="K28" s="34" t="s">
        <v>35</v>
      </c>
    </row>
    <row r="29" ht="44" customHeight="1" spans="1:11">
      <c r="A29" s="15">
        <v>15</v>
      </c>
      <c r="B29" s="16" t="s">
        <v>41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22</v>
      </c>
      <c r="J29" s="34" t="s">
        <v>42</v>
      </c>
      <c r="K29" s="34" t="s">
        <v>23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16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43</v>
      </c>
      <c r="C31" s="25">
        <v>27000</v>
      </c>
      <c r="D31" s="10">
        <v>1</v>
      </c>
      <c r="E31" s="10">
        <v>1</v>
      </c>
      <c r="F31" s="13" t="s">
        <v>44</v>
      </c>
      <c r="G31" s="14">
        <v>0.4</v>
      </c>
      <c r="H31" s="25">
        <f t="shared" ref="H31:H34" si="4">$C$31*G31</f>
        <v>10800</v>
      </c>
      <c r="I31" s="41" t="s">
        <v>22</v>
      </c>
      <c r="J31" s="34" t="s">
        <v>42</v>
      </c>
      <c r="K31" s="34" t="s">
        <v>45</v>
      </c>
    </row>
    <row r="32" customHeight="1" spans="1:11">
      <c r="A32" s="10"/>
      <c r="B32" s="11"/>
      <c r="C32" s="25"/>
      <c r="D32" s="10"/>
      <c r="E32" s="10">
        <v>2</v>
      </c>
      <c r="F32" s="13" t="s">
        <v>46</v>
      </c>
      <c r="G32" s="14">
        <v>0.3</v>
      </c>
      <c r="H32" s="25">
        <f t="shared" si="4"/>
        <v>8100</v>
      </c>
      <c r="I32" s="41"/>
      <c r="J32" s="34"/>
      <c r="K32" s="42" t="s">
        <v>23</v>
      </c>
    </row>
    <row r="33" customHeight="1" spans="1:11">
      <c r="A33" s="10"/>
      <c r="B33" s="11"/>
      <c r="C33" s="25"/>
      <c r="D33" s="10"/>
      <c r="E33" s="10">
        <v>3</v>
      </c>
      <c r="F33" s="13" t="s">
        <v>47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48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49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22</v>
      </c>
      <c r="J35" s="43" t="s">
        <v>42</v>
      </c>
      <c r="K35" s="44" t="s">
        <v>50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16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24</v>
      </c>
      <c r="G37" s="14">
        <v>0.2</v>
      </c>
      <c r="H37" s="26">
        <f t="shared" si="5"/>
        <v>800</v>
      </c>
      <c r="I37" s="41"/>
      <c r="J37" s="43"/>
      <c r="K37" s="34" t="s">
        <v>23</v>
      </c>
    </row>
    <row r="38" customHeight="1" spans="1:11">
      <c r="A38" s="10">
        <v>18</v>
      </c>
      <c r="B38" s="11" t="s">
        <v>51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22</v>
      </c>
      <c r="J38" s="34"/>
      <c r="K38" s="34" t="s">
        <v>23</v>
      </c>
    </row>
    <row r="39" customHeight="1" spans="1:11">
      <c r="A39" s="10">
        <v>19</v>
      </c>
      <c r="B39" s="11" t="s">
        <v>52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22</v>
      </c>
      <c r="J39" s="44" t="s">
        <v>53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16</v>
      </c>
      <c r="G40" s="14">
        <v>0.3</v>
      </c>
      <c r="H40" s="25">
        <f t="shared" si="6"/>
        <v>900</v>
      </c>
      <c r="I40" s="41"/>
      <c r="J40" s="34"/>
      <c r="K40" s="34" t="s">
        <v>23</v>
      </c>
    </row>
    <row r="41" customHeight="1" spans="1:11">
      <c r="A41" s="10"/>
      <c r="B41" s="11"/>
      <c r="C41" s="23"/>
      <c r="D41" s="10"/>
      <c r="E41" s="10">
        <v>3</v>
      </c>
      <c r="F41" s="13" t="s">
        <v>24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54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22</v>
      </c>
      <c r="J42" s="44" t="s">
        <v>53</v>
      </c>
      <c r="K42" s="34" t="s">
        <v>23</v>
      </c>
    </row>
    <row r="43" customHeight="1" spans="1:11">
      <c r="A43" s="10">
        <v>21</v>
      </c>
      <c r="B43" s="11" t="s">
        <v>55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26</v>
      </c>
      <c r="J43" s="34" t="s">
        <v>27</v>
      </c>
      <c r="K43" s="34" t="s">
        <v>35</v>
      </c>
    </row>
    <row r="44" customHeight="1" spans="1:11">
      <c r="A44" s="10">
        <v>22</v>
      </c>
      <c r="B44" s="11" t="s">
        <v>56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26</v>
      </c>
      <c r="J44" s="34" t="s">
        <v>27</v>
      </c>
      <c r="K44" s="34" t="s">
        <v>35</v>
      </c>
    </row>
    <row r="45" customHeight="1" spans="1:11">
      <c r="A45" s="10">
        <v>23</v>
      </c>
      <c r="B45" s="11" t="s">
        <v>57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26</v>
      </c>
      <c r="J45" s="34" t="s">
        <v>27</v>
      </c>
      <c r="K45" s="34" t="s">
        <v>35</v>
      </c>
    </row>
    <row r="46" customHeight="1" spans="1:11">
      <c r="A46" s="10">
        <v>24</v>
      </c>
      <c r="B46" s="24" t="s">
        <v>58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26</v>
      </c>
      <c r="J46" s="34" t="s">
        <v>27</v>
      </c>
      <c r="K46" s="34" t="s">
        <v>35</v>
      </c>
    </row>
    <row r="47" s="3" customFormat="1" customHeight="1" spans="1:11">
      <c r="A47" s="29">
        <v>25</v>
      </c>
      <c r="B47" s="30" t="s">
        <v>59</v>
      </c>
      <c r="C47" s="29">
        <v>800</v>
      </c>
      <c r="D47" s="29">
        <v>1</v>
      </c>
      <c r="E47" s="29">
        <v>1</v>
      </c>
      <c r="F47" s="31" t="s">
        <v>44</v>
      </c>
      <c r="G47" s="32">
        <v>1</v>
      </c>
      <c r="H47" s="33"/>
      <c r="I47" s="45" t="s">
        <v>22</v>
      </c>
      <c r="J47" s="46"/>
      <c r="K47" s="46" t="s">
        <v>60</v>
      </c>
    </row>
    <row r="48" customHeight="1" spans="1:11">
      <c r="A48" s="10">
        <v>26</v>
      </c>
      <c r="B48" s="11" t="s">
        <v>61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26</v>
      </c>
      <c r="J48" s="34" t="s">
        <v>27</v>
      </c>
      <c r="K48" s="34" t="s">
        <v>35</v>
      </c>
    </row>
    <row r="49" customHeight="1" spans="1:11">
      <c r="A49" s="34">
        <v>27</v>
      </c>
      <c r="B49" s="34" t="s">
        <v>62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26</v>
      </c>
      <c r="J49" s="34" t="s">
        <v>63</v>
      </c>
      <c r="K49" s="34" t="s">
        <v>35</v>
      </c>
    </row>
    <row r="50" customHeight="1" spans="1:11">
      <c r="A50" s="34">
        <v>28</v>
      </c>
      <c r="B50" s="34" t="s">
        <v>64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26</v>
      </c>
      <c r="J50" s="34" t="s">
        <v>63</v>
      </c>
      <c r="K50" s="34" t="s">
        <v>35</v>
      </c>
    </row>
    <row r="51" customHeight="1" spans="1:11">
      <c r="A51" s="34">
        <v>29</v>
      </c>
      <c r="B51" s="34" t="s">
        <v>65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26</v>
      </c>
      <c r="J51" s="34" t="s">
        <v>63</v>
      </c>
      <c r="K51" s="34" t="s">
        <v>35</v>
      </c>
    </row>
    <row r="52" customHeight="1" spans="1:11">
      <c r="A52" s="34">
        <v>30</v>
      </c>
      <c r="B52" s="34" t="s">
        <v>66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26</v>
      </c>
      <c r="J52" s="34" t="s">
        <v>63</v>
      </c>
      <c r="K52" s="34" t="s">
        <v>35</v>
      </c>
    </row>
    <row r="53" customHeight="1" spans="1:11">
      <c r="A53" s="34">
        <v>31</v>
      </c>
      <c r="B53" s="34" t="s">
        <v>67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26</v>
      </c>
      <c r="J53" s="34" t="s">
        <v>63</v>
      </c>
      <c r="K53" s="34" t="s">
        <v>35</v>
      </c>
    </row>
    <row r="54" customHeight="1" spans="1:11">
      <c r="A54" s="34">
        <v>32</v>
      </c>
      <c r="B54" s="34" t="s">
        <v>68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26</v>
      </c>
      <c r="J54" s="34" t="s">
        <v>63</v>
      </c>
      <c r="K54" s="34" t="s">
        <v>35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劳子桃</cp:lastModifiedBy>
  <dcterms:created xsi:type="dcterms:W3CDTF">2020-07-02T06:59:00Z</dcterms:created>
  <dcterms:modified xsi:type="dcterms:W3CDTF">2026-01-19T10:11:41Z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F37386716CB3432CAEA3CC6424935E13</vt:lpwstr>
  </property>
</Properties>
</file>