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definedNames>
    <definedName name="_xlnm._FilterDatabase" localSheetId="0" hidden="1">Sheet2!$A$1:$G$105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2" name="ID_235F6285321C4086B936E06C721AF3B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139805" y="2759710"/>
          <a:ext cx="3533775" cy="5934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3A918C75421B434CB47B2E66D60533B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150600" y="15540355"/>
          <a:ext cx="6082030" cy="866775"/>
        </a:xfrm>
        <a:prstGeom prst="rect">
          <a:avLst/>
        </a:prstGeom>
      </xdr:spPr>
    </xdr:pic>
  </etc:cellImage>
  <etc:cellImage>
    <xdr:pic>
      <xdr:nvPicPr>
        <xdr:cNvPr id="11" name="ID_C274D8D0A7ED46628D0DB81B8A3B7F43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1116310" y="5561330"/>
          <a:ext cx="5286375" cy="1388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8" name="ID_23665E4F4F9D430092DAAEC2066B657D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172825" y="29754195"/>
          <a:ext cx="4933315" cy="1337945"/>
        </a:xfrm>
        <a:prstGeom prst="rect">
          <a:avLst/>
        </a:prstGeom>
      </xdr:spPr>
    </xdr:pic>
  </etc:cellImage>
  <etc:cellImage>
    <xdr:pic>
      <xdr:nvPicPr>
        <xdr:cNvPr id="9" name="ID_A4E7B483A4794B5FB482477D707851F0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2485370" y="16241395"/>
          <a:ext cx="4319270" cy="4143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4" name="ID_E9D38B9809154B3F818E8A089FBF32E7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1139170" y="28342590"/>
          <a:ext cx="5286375" cy="1381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" name="ID_52B07CF521B84C0783F20AD540C5C299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116310" y="26186765"/>
          <a:ext cx="5238750" cy="127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5" name="ID_D4A4B6E083A74D56B2AF8686003B5EBC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1127740" y="39665275"/>
          <a:ext cx="3295650" cy="1334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7" name="ID_DED5875605024186875E6CFD4C6CD76F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1105515" y="33308925"/>
          <a:ext cx="2676525" cy="11004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6" name="ID_0C7F33CD4C9F4A8A859902567CADEC2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463145" y="39710360"/>
          <a:ext cx="6038850" cy="33147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<sst xmlns="http://schemas.openxmlformats.org/spreadsheetml/2006/main" count="348" uniqueCount="153">
  <si>
    <t>序号</t>
  </si>
  <si>
    <t>物资名称</t>
  </si>
  <si>
    <t>单位</t>
  </si>
  <si>
    <t>需求数量</t>
  </si>
  <si>
    <t>澄清问题</t>
  </si>
  <si>
    <t>附图1</t>
  </si>
  <si>
    <t>附图2</t>
  </si>
  <si>
    <t>澄清答复</t>
  </si>
  <si>
    <t>直读式激光盐密灰密测试仪</t>
  </si>
  <si>
    <t>台</t>
  </si>
  <si>
    <t>全站仪</t>
  </si>
  <si>
    <t>接地摇表</t>
  </si>
  <si>
    <t>混凝土回弹仪</t>
  </si>
  <si>
    <t>把</t>
  </si>
  <si>
    <t>软梯</t>
  </si>
  <si>
    <t>副</t>
  </si>
  <si>
    <t>请确认图片这种样式是否可以？请提供产品材质要求？</t>
  </si>
  <si>
    <t>技术规范书已经详细说清楚相关技术参数要求，作为专业厂家理应清楚如何制作加工。国内各专业厂家产品存在差异性，但不影响使用，故为了招标公平性，不予确认实物图片。</t>
  </si>
  <si>
    <t>防蜂服</t>
  </si>
  <si>
    <t>套</t>
  </si>
  <si>
    <t>请提供实物图片</t>
  </si>
  <si>
    <t>技术规范书已经详细说清楚相关技术参数要求，作为专业厂家理应清楚如何制作加工。国内各专业厂家产品存在差异性，但不影响使用，故为了招标公平性，不提供实物图片。</t>
  </si>
  <si>
    <t>防静电服</t>
  </si>
  <si>
    <t>屏蔽服</t>
  </si>
  <si>
    <t>高强度绝缘拉棒（10T*2.1M）</t>
  </si>
  <si>
    <t>高强度绝缘拉棒（10T*2.3M）</t>
  </si>
  <si>
    <t>绝缘操作杆</t>
  </si>
  <si>
    <t>零值测零杆</t>
  </si>
  <si>
    <t>绝缘吊带（5T*2.5M）</t>
  </si>
  <si>
    <t>条</t>
  </si>
  <si>
    <t>材质：涤纶
安全系数6倍
DEE双层扁平吊带</t>
  </si>
  <si>
    <t>技术规范书已经详细说清楚相关技术参数要求及规格尺寸，作为专业厂家理应清楚如何制作加工。国内各专业厂家产品存在差异性，但不影响使用，故为了招标公平性，不予确认实物图片。</t>
  </si>
  <si>
    <t>绝缘吊带 （5T*2.8M）</t>
  </si>
  <si>
    <t>绝缘吊带 (10T*4.5M)</t>
  </si>
  <si>
    <t>绝缘吊带(10T*8M)</t>
  </si>
  <si>
    <t>导线绝缘后备保护绳（40mm*10M）</t>
  </si>
  <si>
    <t>请提供样图，材质涤轮是否可以，
是否为缆绳？外包需要编织？12股？两端是否需要插编琵琶头？</t>
  </si>
  <si>
    <t>1.技术规范书已经详细说清楚相关技术参数要求，不接受涤纶材质。作为专业厂家理应清楚如何制作加工。国内各专业厂家产品存在差异性，但不影响使用，故为了招标公平性，不提供实物图片。
2.材质为蚕丝编织而成，非缆绳。外包需要编织。对股数不要求，直径满足技术规范即可。两端需要插编琵琶头。</t>
  </si>
  <si>
    <t>导线绝缘后备保护绳（30mm*10M）</t>
  </si>
  <si>
    <t>请提供样图
是否为缆绳？外包需要编织？12股？两端是否需要插编琵琶头？</t>
  </si>
  <si>
    <t>绝缘绳（22mm*250M）</t>
  </si>
  <si>
    <t>1.技术规范书已经详细说清楚相关技术参数要求，不接受涤纶材质。作为专业厂家理应清楚如何制作加工。国内各专业厂家产品存在差异性，但不影响使用，故为了招标公平性，不提供实物图片。
2.材质为高强度复合纤维编织而成，非缆绳。外包需要编织。对股数不要求，直径满足技术规范即可。两端需要插编琵琶头。</t>
  </si>
  <si>
    <t>绝缘绳（14mm*200M）</t>
  </si>
  <si>
    <t>绝缘绳（12mm*200M）</t>
  </si>
  <si>
    <t>绝缘绳（12mm*150M）</t>
  </si>
  <si>
    <t>绝缘绳套(24mm*1.5M)</t>
  </si>
  <si>
    <t>绝缘绳套(22mm*1M)</t>
  </si>
  <si>
    <t>绝缘绳套(20mm*1M)</t>
  </si>
  <si>
    <t>绝缘绳套(18mm*1M)</t>
  </si>
  <si>
    <t>绝缘绳套(16mm*1M)</t>
  </si>
  <si>
    <t>绝缘绳套(14mm*1M)</t>
  </si>
  <si>
    <t>绝缘绳套(14mm*0.5M)</t>
  </si>
  <si>
    <t>绝缘绳套(12mm*0.5M)</t>
  </si>
  <si>
    <t>人身后背保护绳（绝缘）</t>
  </si>
  <si>
    <t>请提供样图
是否为缆绳？外包需要编织？12股？两端是否需要插编琵琶头？
钩子、缓冲包请提供产品图</t>
  </si>
  <si>
    <t>1.技术规范书已经详细说清楚相关技术参数要求。作为专业厂家理应清楚如何制作加工。国内各专业厂家产品存在差异性，但不影响使用，故为了招标公平性，不提供实物图片。
2.材质为蚕丝编织而成，非缆绳。外包需要编织。对股数不要求，直径满足技术规范即可。两端需要插编琵琶头。</t>
  </si>
  <si>
    <t>绝缘软梯(30M)</t>
  </si>
  <si>
    <t>请确认图片这种样式是否可以？</t>
  </si>
  <si>
    <t>绝缘软梯(10M)</t>
  </si>
  <si>
    <t>电动打孔机</t>
  </si>
  <si>
    <t>个</t>
  </si>
  <si>
    <t>机动绞磨</t>
  </si>
  <si>
    <t>液压机（含压钳、压模）</t>
  </si>
  <si>
    <t>手扳葫芦（1.5T*5M）</t>
  </si>
  <si>
    <t>手扳葫芦（1.5T*3M）</t>
  </si>
  <si>
    <t>手扳葫芦（3T*5M）</t>
  </si>
  <si>
    <t>手扳葫芦（3T*3M）</t>
  </si>
  <si>
    <t>手扳葫芦 （6T*3M）</t>
  </si>
  <si>
    <t>手扳葫芦 （6T*5M）</t>
  </si>
  <si>
    <t>手扳葫芦（9T*5M）</t>
  </si>
  <si>
    <t>原装进口的手板葫芦没9T*5M,可否用国产？</t>
  </si>
  <si>
    <t>原装进口的手板葫芦没9T*5M的说法没有依据，不可使用国产。</t>
  </si>
  <si>
    <t>导线卡线器（LGJ400）</t>
  </si>
  <si>
    <t>请提供产品图</t>
  </si>
  <si>
    <t>导线卡线器（LGJ630）</t>
  </si>
  <si>
    <t>地线卡线器</t>
  </si>
  <si>
    <t>闭式卡（U420B/205）</t>
  </si>
  <si>
    <t>付</t>
  </si>
  <si>
    <t>闭式卡（U300BP/195T）</t>
  </si>
  <si>
    <t>闭式卡（U210BP/170D）</t>
  </si>
  <si>
    <t>闭式卡（U160BP/155D）</t>
  </si>
  <si>
    <t>闭式卡（U70BP/146D）</t>
  </si>
  <si>
    <t>R型拔销钳</t>
  </si>
  <si>
    <t>耐张塔横担端端部卡（U420B/205）</t>
  </si>
  <si>
    <t>技术规范要求按图纸定制，请提供图纸</t>
  </si>
  <si>
    <t>厂家需到现场实际进行测量并自行绘制图纸经业主审核后进行加工。业主不提供图纸。</t>
  </si>
  <si>
    <t>耐张塔导线端端部卡（U420B/205）</t>
  </si>
  <si>
    <t>厂家需到现场实际进行测量并自行绘制图纸经业主审核后进行加工。业主不提供图纸及产品图。</t>
  </si>
  <si>
    <t>直线塔V串绝缘子导线端异形卡</t>
  </si>
  <si>
    <t>双钩紧线器（20KN）</t>
  </si>
  <si>
    <t>双钩紧线器（30KN）</t>
  </si>
  <si>
    <t>双钩紧线器（50KN）</t>
  </si>
  <si>
    <t>双钩紧线器（80KN）</t>
  </si>
  <si>
    <t>间隔棒专用工具</t>
  </si>
  <si>
    <t>闭口万向滑车（50kN）</t>
  </si>
  <si>
    <t>闭口万向滑车（30kN）</t>
  </si>
  <si>
    <t>闭口万向滑车（10kN）</t>
  </si>
  <si>
    <t>闭口万向滑车（5kN）</t>
  </si>
  <si>
    <t>开口万向滑车（50kN）</t>
  </si>
  <si>
    <t>开口万向滑车（30kN）</t>
  </si>
  <si>
    <t>开口万向滑车（10kN）</t>
  </si>
  <si>
    <t>开口万向滑车（5kN）</t>
  </si>
  <si>
    <t>支撑滑车（30kN）</t>
  </si>
  <si>
    <t>支撑滑车（10kN）</t>
  </si>
  <si>
    <t>长钩单轮滑车（30kN）</t>
  </si>
  <si>
    <t>技术规范要求按塔型图纸定制长度，请提供塔型图纸</t>
  </si>
  <si>
    <t>电网设备信息为保密信息，故中标后与业主对接再提供相应塔型图。</t>
  </si>
  <si>
    <t>长钩单轮滑车（10kN）</t>
  </si>
  <si>
    <t>绝缘闭口滑车（50KN）</t>
  </si>
  <si>
    <t>绝缘闭口滑车（30KN）</t>
  </si>
  <si>
    <t>绝缘开口滑车（30KN）</t>
  </si>
  <si>
    <t>绝缘开口滑车（20KN）</t>
  </si>
  <si>
    <t>绝缘开口滑车（10KN）</t>
  </si>
  <si>
    <t>地线放线滑车（JLB40-150）</t>
  </si>
  <si>
    <t>自锁式跟头滑车</t>
  </si>
  <si>
    <t>地线飞车</t>
  </si>
  <si>
    <t>导线提线钩</t>
  </si>
  <si>
    <t>带丝杠导线提线器（防扭型）</t>
  </si>
  <si>
    <t>吊带（30T）</t>
  </si>
  <si>
    <t>根</t>
  </si>
  <si>
    <t>请确认图片这种是否可以？</t>
  </si>
  <si>
    <t>吊带(21T)</t>
  </si>
  <si>
    <t>吊带(16T)</t>
  </si>
  <si>
    <t>扁平吊装带(6T*6M)</t>
  </si>
  <si>
    <t>扁平吊装带(8T*4M)</t>
  </si>
  <si>
    <t>绝缘滑轮组</t>
  </si>
  <si>
    <t>钢丝绳套（16mm*1.5M）</t>
  </si>
  <si>
    <t>请提供产品图片
两端是否要压制软环？
镀锌还是 光面？</t>
  </si>
  <si>
    <t>1、技术规范书已经详细说清楚相关技术参数要求，作为专业厂家理应清楚如何制作加工。国内各专业厂家产品存在差异性，但不影响使用，故为了招标公平性，不予提供实物图片。
2.两端要压制软环，热镀锌。</t>
  </si>
  <si>
    <t>钢丝绳套（16mm*2M）</t>
  </si>
  <si>
    <t>高强度卸扣（10T）</t>
  </si>
  <si>
    <t>弓形卸扣是否需要带螺母 G2130-12t？</t>
  </si>
  <si>
    <t>高强度卸扣要U型，不接受弓形，需要带螺母。</t>
  </si>
  <si>
    <t>高强度卸扣（5T）</t>
  </si>
  <si>
    <t>弓形卸扣是否需要带螺母  G2130-6.5t？</t>
  </si>
  <si>
    <t>高强度卸扣（3T）</t>
  </si>
  <si>
    <t>弓形卸扣是否需要带螺母  G2130-3.25t？</t>
  </si>
  <si>
    <t>高强度卸扣（1T）</t>
  </si>
  <si>
    <t>弓形卸扣是否需要带螺母  G2130-12t？</t>
  </si>
  <si>
    <t>传递绳（20mm*200M）</t>
  </si>
  <si>
    <t>是钢丝绳还是纤维绳？两端是是否需要环眼？</t>
  </si>
  <si>
    <t>纤维绳，两端是需要环眼。</t>
  </si>
  <si>
    <t>传递绳（18mm*200M）</t>
  </si>
  <si>
    <t>传递绳（14mm*200M）</t>
  </si>
  <si>
    <t>传递绳（12mm*200M）</t>
  </si>
  <si>
    <t>传递绳（12mm*150M）</t>
  </si>
  <si>
    <t>无极绳头(22mm*1.5M)</t>
  </si>
  <si>
    <t>是钢丝绳还是纤维绳？是工作长度还是周长？</t>
  </si>
  <si>
    <t>纤维绳，是工作长度。</t>
  </si>
  <si>
    <t>无极绳头(18mm*1M)</t>
  </si>
  <si>
    <t>无极绳头(16mm*1M)</t>
  </si>
  <si>
    <t>无极绳头(12mm*0.5M)</t>
  </si>
  <si>
    <t>扩口扳手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</si>
</sst>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"/>
  </numFmts>
  <fonts count="22">
    <font>
      <sz val="11"/>
      <color theme="1"/>
      <name val="宋体"/>
      <charset val="134"/>
      <scheme val="minor"/>
    </font>
    <font>
      <b/>
      <sz val="10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3" fillId="5" borderId="0">
      <alignment vertical="center"/>
    </xf>
    <xf numFmtId="0" fontId="4" fillId="6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3" fillId="7" borderId="0">
      <alignment vertical="center"/>
    </xf>
    <xf numFmtId="0" fontId="5" fillId="8" borderId="0">
      <alignment vertical="center"/>
    </xf>
    <xf numFmtId="43" fontId="0" fillId="0" borderId="0">
      <alignment vertical="center"/>
    </xf>
    <xf numFmtId="0" fontId="6" fillId="9" borderId="0">
      <alignment vertical="center"/>
    </xf>
    <xf numFmtId="0" fontId="7" fillId="0" borderId="0">
      <alignment vertical="center"/>
    </xf>
    <xf numFmtId="9" fontId="0" fillId="0" borderId="0">
      <alignment vertical="center"/>
    </xf>
    <xf numFmtId="0" fontId="8" fillId="0" borderId="0">
      <alignment vertical="center"/>
    </xf>
    <xf numFmtId="0" fontId="0" fillId="10" borderId="3">
      <alignment vertical="center"/>
    </xf>
    <xf numFmtId="0" fontId="6" fillId="11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4">
      <alignment vertical="center"/>
    </xf>
    <xf numFmtId="0" fontId="14" fillId="0" borderId="4">
      <alignment vertical="center"/>
    </xf>
    <xf numFmtId="0" fontId="6" fillId="12" borderId="0">
      <alignment vertical="center"/>
    </xf>
    <xf numFmtId="0" fontId="9" fillId="0" borderId="5">
      <alignment vertical="center"/>
    </xf>
    <xf numFmtId="0" fontId="6" fillId="13" borderId="0">
      <alignment vertical="center"/>
    </xf>
    <xf numFmtId="0" fontId="15" fillId="14" borderId="6">
      <alignment vertical="center"/>
    </xf>
    <xf numFmtId="0" fontId="16" fillId="14" borderId="2">
      <alignment vertical="center"/>
    </xf>
    <xf numFmtId="0" fontId="17" fillId="15" borderId="7">
      <alignment vertical="center"/>
    </xf>
    <xf numFmtId="0" fontId="3" fillId="16" borderId="0">
      <alignment vertical="center"/>
    </xf>
    <xf numFmtId="0" fontId="6" fillId="17" borderId="0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3" fillId="20" borderId="0">
      <alignment vertical="center"/>
    </xf>
    <xf numFmtId="0" fontId="6" fillId="21" borderId="0">
      <alignment vertical="center"/>
    </xf>
    <xf numFmtId="0" fontId="3" fillId="22" borderId="0">
      <alignment vertical="center"/>
    </xf>
    <xf numFmtId="0" fontId="3" fillId="23" borderId="0">
      <alignment vertical="center"/>
    </xf>
    <xf numFmtId="0" fontId="3" fillId="24" borderId="0">
      <alignment vertical="center"/>
    </xf>
    <xf numFmtId="0" fontId="3" fillId="25" borderId="0">
      <alignment vertical="center"/>
    </xf>
    <xf numFmtId="0" fontId="6" fillId="26" borderId="0">
      <alignment vertical="center"/>
    </xf>
    <xf numFmtId="0" fontId="6" fillId="27" borderId="0">
      <alignment vertical="center"/>
    </xf>
    <xf numFmtId="0" fontId="3" fillId="28" borderId="0">
      <alignment vertical="center"/>
    </xf>
    <xf numFmtId="0" fontId="3" fillId="29" borderId="0">
      <alignment vertical="center"/>
    </xf>
    <xf numFmtId="0" fontId="6" fillId="30" borderId="0">
      <alignment vertical="center"/>
    </xf>
    <xf numFmtId="0" fontId="3" fillId="31" borderId="0">
      <alignment vertical="center"/>
    </xf>
    <xf numFmtId="0" fontId="6" fillId="32" borderId="0">
      <alignment vertical="center"/>
    </xf>
    <xf numFmtId="0" fontId="6" fillId="33" borderId="0">
      <alignment vertical="center"/>
    </xf>
    <xf numFmtId="0" fontId="3" fillId="34" borderId="0">
      <alignment vertical="center"/>
    </xf>
    <xf numFmtId="0" fontId="6" fillId="35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tabSelected="1" topLeftCell="A98" workbookViewId="0">
      <selection activeCell="H1" sqref="H1:H105"/>
    </sheetView>
  </sheetViews>
  <sheetFormatPr defaultColWidth="9" defaultRowHeight="13.5" outlineLevelCol="7"/>
  <cols>
    <col min="2" max="2" width="25.875" customWidth="1"/>
    <col min="5" max="5" width="39.5" style="1" customWidth="1"/>
    <col min="6" max="6" width="22.5" customWidth="1"/>
    <col min="7" max="7" width="12.75" customWidth="1"/>
    <col min="8" max="8" width="33.125" style="2" customWidth="1"/>
  </cols>
  <sheetData>
    <row r="1" ht="42" customHeight="1" spans="1:8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6" t="s">
        <v>7</v>
      </c>
    </row>
    <row r="2" ht="16.5" spans="1:8">
      <c r="A2" s="7">
        <v>1</v>
      </c>
      <c r="B2" s="7" t="s">
        <v>8</v>
      </c>
      <c r="C2" s="7" t="s">
        <v>9</v>
      </c>
      <c r="D2" s="7">
        <v>1</v>
      </c>
      <c r="E2" s="8"/>
      <c r="F2" s="8"/>
      <c r="G2" s="8"/>
      <c r="H2" s="9"/>
    </row>
    <row r="3" ht="16.5" spans="1:8">
      <c r="A3" s="7">
        <v>2</v>
      </c>
      <c r="B3" s="10" t="s">
        <v>10</v>
      </c>
      <c r="C3" s="10" t="s">
        <v>9</v>
      </c>
      <c r="D3" s="10">
        <v>4</v>
      </c>
      <c r="E3" s="8"/>
      <c r="F3" s="8"/>
      <c r="G3" s="8"/>
      <c r="H3" s="9"/>
    </row>
    <row r="4" ht="16.5" spans="1:8">
      <c r="A4" s="7">
        <v>3</v>
      </c>
      <c r="B4" s="10" t="s">
        <v>11</v>
      </c>
      <c r="C4" s="10" t="s">
        <v>9</v>
      </c>
      <c r="D4" s="10">
        <v>8</v>
      </c>
      <c r="E4" s="8"/>
      <c r="F4" s="8"/>
      <c r="G4" s="8"/>
      <c r="H4" s="9"/>
    </row>
    <row r="5" ht="16.5" spans="1:8">
      <c r="A5" s="7">
        <v>4</v>
      </c>
      <c r="B5" s="10" t="s">
        <v>12</v>
      </c>
      <c r="C5" s="10" t="s">
        <v>13</v>
      </c>
      <c r="D5" s="10">
        <v>4</v>
      </c>
      <c r="E5" s="8"/>
      <c r="F5" s="8"/>
      <c r="G5" s="8"/>
      <c r="H5" s="9"/>
    </row>
    <row r="6" ht="225.15" spans="1:8">
      <c r="A6" s="7">
        <v>5</v>
      </c>
      <c r="B6" s="10" t="s">
        <v>14</v>
      </c>
      <c r="C6" s="10" t="s">
        <v>15</v>
      </c>
      <c r="D6" s="10">
        <v>8</v>
      </c>
      <c r="E6" s="11" t="s">
        <v>16</v>
      </c>
      <c r="F6" s="11" t="str">
        <f>_xlfn.DISPIMG("ID_235F6285321C4086B936E06C721AF3B4",1)</f>
        <v>=DISPIMG("ID_235F6285321C4086B936E06C721AF3B4",1)</v>
      </c>
      <c r="G6" s="8"/>
      <c r="H6" s="9" t="s">
        <v>17</v>
      </c>
    </row>
    <row r="7" ht="67.5" spans="1:8">
      <c r="A7" s="7">
        <v>6</v>
      </c>
      <c r="B7" s="10" t="s">
        <v>18</v>
      </c>
      <c r="C7" s="10" t="s">
        <v>19</v>
      </c>
      <c r="D7" s="10">
        <v>4</v>
      </c>
      <c r="E7" s="8" t="s">
        <v>20</v>
      </c>
      <c r="F7" s="8"/>
      <c r="G7" s="8"/>
      <c r="H7" s="9" t="s">
        <v>21</v>
      </c>
    </row>
    <row r="8" ht="67.5" spans="1:8">
      <c r="A8" s="7">
        <v>7</v>
      </c>
      <c r="B8" s="10" t="s">
        <v>22</v>
      </c>
      <c r="C8" s="10" t="s">
        <v>19</v>
      </c>
      <c r="D8" s="10">
        <v>7</v>
      </c>
      <c r="E8" s="8" t="s">
        <v>20</v>
      </c>
      <c r="F8" s="8"/>
      <c r="G8" s="8"/>
      <c r="H8" s="9" t="s">
        <v>21</v>
      </c>
    </row>
    <row r="9" ht="67.5" spans="1:8">
      <c r="A9" s="7">
        <v>8</v>
      </c>
      <c r="B9" s="10" t="s">
        <v>23</v>
      </c>
      <c r="C9" s="10" t="s">
        <v>19</v>
      </c>
      <c r="D9" s="10">
        <v>7</v>
      </c>
      <c r="E9" s="8" t="s">
        <v>20</v>
      </c>
      <c r="F9" s="8"/>
      <c r="G9" s="8"/>
      <c r="H9" s="9" t="s">
        <v>21</v>
      </c>
    </row>
    <row r="10" ht="16.5" spans="1:8">
      <c r="A10" s="7">
        <v>9</v>
      </c>
      <c r="B10" s="10" t="s">
        <v>24</v>
      </c>
      <c r="C10" s="10" t="s">
        <v>19</v>
      </c>
      <c r="D10" s="10">
        <v>2</v>
      </c>
      <c r="E10" s="8"/>
      <c r="F10" s="8"/>
      <c r="G10" s="8"/>
      <c r="H10" s="9"/>
    </row>
    <row r="11" ht="16.5" spans="1:8">
      <c r="A11" s="7">
        <v>10</v>
      </c>
      <c r="B11" s="10" t="s">
        <v>25</v>
      </c>
      <c r="C11" s="10" t="s">
        <v>19</v>
      </c>
      <c r="D11" s="10">
        <v>2</v>
      </c>
      <c r="E11" s="8"/>
      <c r="F11" s="8"/>
      <c r="G11" s="8"/>
      <c r="H11" s="9"/>
    </row>
    <row r="12" ht="16.5" spans="1:8">
      <c r="A12" s="7">
        <v>11</v>
      </c>
      <c r="B12" s="10" t="s">
        <v>26</v>
      </c>
      <c r="C12" s="10" t="s">
        <v>19</v>
      </c>
      <c r="D12" s="10">
        <v>4</v>
      </c>
      <c r="E12" s="8"/>
      <c r="F12" s="8"/>
      <c r="G12" s="8"/>
      <c r="H12" s="9"/>
    </row>
    <row r="13" ht="16.5" spans="1:8">
      <c r="A13" s="7">
        <v>12</v>
      </c>
      <c r="B13" s="10" t="s">
        <v>27</v>
      </c>
      <c r="C13" s="10" t="s">
        <v>19</v>
      </c>
      <c r="D13" s="10">
        <v>4</v>
      </c>
      <c r="E13" s="8"/>
      <c r="F13" s="8"/>
      <c r="G13" s="8"/>
      <c r="H13" s="9"/>
    </row>
    <row r="14" ht="94.5" spans="1:8">
      <c r="A14" s="7">
        <v>13</v>
      </c>
      <c r="B14" s="10" t="s">
        <v>28</v>
      </c>
      <c r="C14" s="10" t="s">
        <v>29</v>
      </c>
      <c r="D14" s="10">
        <v>4</v>
      </c>
      <c r="E14" s="11" t="s">
        <v>30</v>
      </c>
      <c r="F14" s="11" t="str">
        <f t="shared" ref="F14:F17" si="0">_xlfn.DISPIMG("ID_C274D8D0A7ED46628D0DB81B8A3B7F43",1)</f>
        <v>=DISPIMG("ID_C274D8D0A7ED46628D0DB81B8A3B7F43",1)</v>
      </c>
      <c r="G14" s="8"/>
      <c r="H14" s="9" t="s">
        <v>31</v>
      </c>
    </row>
    <row r="15" ht="94.5" spans="1:8">
      <c r="A15" s="7">
        <v>14</v>
      </c>
      <c r="B15" s="10" t="s">
        <v>32</v>
      </c>
      <c r="C15" s="10" t="s">
        <v>29</v>
      </c>
      <c r="D15" s="10">
        <v>4</v>
      </c>
      <c r="E15" s="11" t="s">
        <v>30</v>
      </c>
      <c r="F15" s="11" t="str">
        <f t="shared" si="0"/>
        <v>=DISPIMG("ID_C274D8D0A7ED46628D0DB81B8A3B7F43",1)</v>
      </c>
      <c r="G15" s="8"/>
      <c r="H15" s="9" t="s">
        <v>31</v>
      </c>
    </row>
    <row r="16" ht="94.5" spans="1:8">
      <c r="A16" s="7">
        <v>15</v>
      </c>
      <c r="B16" s="10" t="s">
        <v>33</v>
      </c>
      <c r="C16" s="10" t="s">
        <v>29</v>
      </c>
      <c r="D16" s="10">
        <v>4</v>
      </c>
      <c r="E16" s="11" t="s">
        <v>30</v>
      </c>
      <c r="F16" s="11" t="str">
        <f t="shared" si="0"/>
        <v>=DISPIMG("ID_C274D8D0A7ED46628D0DB81B8A3B7F43",1)</v>
      </c>
      <c r="G16" s="8"/>
      <c r="H16" s="9" t="s">
        <v>31</v>
      </c>
    </row>
    <row r="17" ht="67.5" spans="1:8">
      <c r="A17" s="7">
        <v>16</v>
      </c>
      <c r="B17" s="10" t="s">
        <v>34</v>
      </c>
      <c r="C17" s="10" t="s">
        <v>29</v>
      </c>
      <c r="D17" s="10">
        <v>4</v>
      </c>
      <c r="E17" s="11" t="s">
        <v>30</v>
      </c>
      <c r="F17" s="11" t="str">
        <f t="shared" si="0"/>
        <v>=DISPIMG("ID_C274D8D0A7ED46628D0DB81B8A3B7F43",1)</v>
      </c>
      <c r="G17" s="8"/>
      <c r="H17" s="9" t="s">
        <v>31</v>
      </c>
    </row>
    <row r="18" ht="121.5" spans="1:8">
      <c r="A18" s="7">
        <v>17</v>
      </c>
      <c r="B18" s="10" t="s">
        <v>35</v>
      </c>
      <c r="C18" s="10" t="s">
        <v>29</v>
      </c>
      <c r="D18" s="10">
        <v>4</v>
      </c>
      <c r="E18" s="11" t="s">
        <v>36</v>
      </c>
      <c r="F18" s="8"/>
      <c r="G18" s="8"/>
      <c r="H18" s="9" t="s">
        <v>37</v>
      </c>
    </row>
    <row r="19" ht="121.5" spans="1:8">
      <c r="A19" s="7">
        <v>18</v>
      </c>
      <c r="B19" s="10" t="s">
        <v>38</v>
      </c>
      <c r="C19" s="10" t="s">
        <v>29</v>
      </c>
      <c r="D19" s="10">
        <v>4</v>
      </c>
      <c r="E19" s="11" t="s">
        <v>39</v>
      </c>
      <c r="F19" s="8"/>
      <c r="G19" s="8"/>
      <c r="H19" s="9" t="s">
        <v>37</v>
      </c>
    </row>
    <row r="20" ht="135" spans="1:8">
      <c r="A20" s="7">
        <v>19</v>
      </c>
      <c r="B20" s="10" t="s">
        <v>40</v>
      </c>
      <c r="C20" s="10" t="s">
        <v>29</v>
      </c>
      <c r="D20" s="10">
        <v>4</v>
      </c>
      <c r="E20" s="11" t="s">
        <v>39</v>
      </c>
      <c r="F20" s="11" t="str">
        <f t="shared" ref="F20:F31" si="1">_xlfn.DISPIMG("ID_3A918C75421B434CB47B2E66D60533BF",1)</f>
        <v>=DISPIMG("ID_3A918C75421B434CB47B2E66D60533BF",1)</v>
      </c>
      <c r="G20" s="8"/>
      <c r="H20" s="9" t="s">
        <v>41</v>
      </c>
    </row>
    <row r="21" ht="135" spans="1:8">
      <c r="A21" s="7">
        <v>20</v>
      </c>
      <c r="B21" s="10" t="s">
        <v>42</v>
      </c>
      <c r="C21" s="10" t="s">
        <v>29</v>
      </c>
      <c r="D21" s="10">
        <v>4</v>
      </c>
      <c r="E21" s="11" t="s">
        <v>39</v>
      </c>
      <c r="F21" s="11" t="str">
        <f t="shared" si="1"/>
        <v>=DISPIMG("ID_3A918C75421B434CB47B2E66D60533BF",1)</v>
      </c>
      <c r="G21" s="8"/>
      <c r="H21" s="9" t="s">
        <v>41</v>
      </c>
    </row>
    <row r="22" ht="135" spans="1:8">
      <c r="A22" s="7">
        <v>21</v>
      </c>
      <c r="B22" s="10" t="s">
        <v>43</v>
      </c>
      <c r="C22" s="10" t="s">
        <v>29</v>
      </c>
      <c r="D22" s="10">
        <v>4</v>
      </c>
      <c r="E22" s="11" t="s">
        <v>39</v>
      </c>
      <c r="F22" s="11" t="str">
        <f t="shared" si="1"/>
        <v>=DISPIMG("ID_3A918C75421B434CB47B2E66D60533BF",1)</v>
      </c>
      <c r="G22" s="8"/>
      <c r="H22" s="9" t="s">
        <v>41</v>
      </c>
    </row>
    <row r="23" ht="135" spans="1:8">
      <c r="A23" s="7">
        <v>22</v>
      </c>
      <c r="B23" s="10" t="s">
        <v>44</v>
      </c>
      <c r="C23" s="10" t="s">
        <v>29</v>
      </c>
      <c r="D23" s="10">
        <v>4</v>
      </c>
      <c r="E23" s="11" t="s">
        <v>39</v>
      </c>
      <c r="F23" s="11" t="str">
        <f t="shared" si="1"/>
        <v>=DISPIMG("ID_3A918C75421B434CB47B2E66D60533BF",1)</v>
      </c>
      <c r="G23" s="8"/>
      <c r="H23" s="9" t="s">
        <v>41</v>
      </c>
    </row>
    <row r="24" ht="135" spans="1:8">
      <c r="A24" s="7">
        <v>23</v>
      </c>
      <c r="B24" s="10" t="s">
        <v>45</v>
      </c>
      <c r="C24" s="10" t="s">
        <v>29</v>
      </c>
      <c r="D24" s="10">
        <v>10</v>
      </c>
      <c r="E24" s="11" t="s">
        <v>39</v>
      </c>
      <c r="F24" s="11" t="str">
        <f t="shared" si="1"/>
        <v>=DISPIMG("ID_3A918C75421B434CB47B2E66D60533BF",1)</v>
      </c>
      <c r="G24" s="8"/>
      <c r="H24" s="9" t="s">
        <v>41</v>
      </c>
    </row>
    <row r="25" ht="135" spans="1:8">
      <c r="A25" s="7">
        <v>24</v>
      </c>
      <c r="B25" s="10" t="s">
        <v>46</v>
      </c>
      <c r="C25" s="10" t="s">
        <v>29</v>
      </c>
      <c r="D25" s="10">
        <v>16</v>
      </c>
      <c r="E25" s="11" t="s">
        <v>39</v>
      </c>
      <c r="F25" s="11" t="str">
        <f t="shared" si="1"/>
        <v>=DISPIMG("ID_3A918C75421B434CB47B2E66D60533BF",1)</v>
      </c>
      <c r="G25" s="8"/>
      <c r="H25" s="9" t="s">
        <v>41</v>
      </c>
    </row>
    <row r="26" ht="135" spans="1:8">
      <c r="A26" s="7">
        <v>25</v>
      </c>
      <c r="B26" s="10" t="s">
        <v>47</v>
      </c>
      <c r="C26" s="10" t="s">
        <v>29</v>
      </c>
      <c r="D26" s="10">
        <v>16</v>
      </c>
      <c r="E26" s="11" t="s">
        <v>39</v>
      </c>
      <c r="F26" s="11" t="str">
        <f t="shared" si="1"/>
        <v>=DISPIMG("ID_3A918C75421B434CB47B2E66D60533BF",1)</v>
      </c>
      <c r="G26" s="8"/>
      <c r="H26" s="9" t="s">
        <v>41</v>
      </c>
    </row>
    <row r="27" ht="135" spans="1:8">
      <c r="A27" s="7">
        <v>26</v>
      </c>
      <c r="B27" s="10" t="s">
        <v>48</v>
      </c>
      <c r="C27" s="10" t="s">
        <v>29</v>
      </c>
      <c r="D27" s="10">
        <v>16</v>
      </c>
      <c r="E27" s="11" t="s">
        <v>39</v>
      </c>
      <c r="F27" s="11" t="str">
        <f t="shared" si="1"/>
        <v>=DISPIMG("ID_3A918C75421B434CB47B2E66D60533BF",1)</v>
      </c>
      <c r="G27" s="8"/>
      <c r="H27" s="9" t="s">
        <v>41</v>
      </c>
    </row>
    <row r="28" ht="135" spans="1:8">
      <c r="A28" s="7">
        <v>27</v>
      </c>
      <c r="B28" s="10" t="s">
        <v>49</v>
      </c>
      <c r="C28" s="10" t="s">
        <v>29</v>
      </c>
      <c r="D28" s="10">
        <v>16</v>
      </c>
      <c r="E28" s="11" t="s">
        <v>39</v>
      </c>
      <c r="F28" s="11" t="str">
        <f t="shared" si="1"/>
        <v>=DISPIMG("ID_3A918C75421B434CB47B2E66D60533BF",1)</v>
      </c>
      <c r="G28" s="8"/>
      <c r="H28" s="9" t="s">
        <v>41</v>
      </c>
    </row>
    <row r="29" ht="135" spans="1:8">
      <c r="A29" s="7">
        <v>28</v>
      </c>
      <c r="B29" s="10" t="s">
        <v>50</v>
      </c>
      <c r="C29" s="10" t="s">
        <v>29</v>
      </c>
      <c r="D29" s="10">
        <v>25</v>
      </c>
      <c r="E29" s="11" t="s">
        <v>39</v>
      </c>
      <c r="F29" s="11" t="str">
        <f t="shared" si="1"/>
        <v>=DISPIMG("ID_3A918C75421B434CB47B2E66D60533BF",1)</v>
      </c>
      <c r="G29" s="8"/>
      <c r="H29" s="9" t="s">
        <v>41</v>
      </c>
    </row>
    <row r="30" ht="135" spans="1:8">
      <c r="A30" s="7">
        <v>29</v>
      </c>
      <c r="B30" s="10" t="s">
        <v>51</v>
      </c>
      <c r="C30" s="10" t="s">
        <v>29</v>
      </c>
      <c r="D30" s="10">
        <v>30</v>
      </c>
      <c r="E30" s="11" t="s">
        <v>39</v>
      </c>
      <c r="F30" s="11" t="str">
        <f t="shared" si="1"/>
        <v>=DISPIMG("ID_3A918C75421B434CB47B2E66D60533BF",1)</v>
      </c>
      <c r="G30" s="8"/>
      <c r="H30" s="9" t="s">
        <v>41</v>
      </c>
    </row>
    <row r="31" ht="135" spans="1:8">
      <c r="A31" s="7">
        <v>30</v>
      </c>
      <c r="B31" s="10" t="s">
        <v>52</v>
      </c>
      <c r="C31" s="10" t="s">
        <v>29</v>
      </c>
      <c r="D31" s="10">
        <v>20</v>
      </c>
      <c r="E31" s="11" t="s">
        <v>39</v>
      </c>
      <c r="F31" s="11" t="str">
        <f t="shared" si="1"/>
        <v>=DISPIMG("ID_3A918C75421B434CB47B2E66D60533BF",1)</v>
      </c>
      <c r="G31" s="8"/>
      <c r="H31" s="9" t="s">
        <v>41</v>
      </c>
    </row>
    <row r="32" ht="129.55" spans="1:8">
      <c r="A32" s="7">
        <v>31</v>
      </c>
      <c r="B32" s="10" t="s">
        <v>53</v>
      </c>
      <c r="C32" s="10" t="s">
        <v>29</v>
      </c>
      <c r="D32" s="10">
        <v>10</v>
      </c>
      <c r="E32" s="11" t="s">
        <v>54</v>
      </c>
      <c r="F32" s="11" t="str">
        <f>_xlfn.DISPIMG("ID_A4E7B483A4794B5FB482477D707851F0",1)</f>
        <v>=DISPIMG("ID_A4E7B483A4794B5FB482477D707851F0",1)</v>
      </c>
      <c r="G32" s="11"/>
      <c r="H32" s="9" t="s">
        <v>55</v>
      </c>
    </row>
    <row r="33" ht="225.15" spans="1:8">
      <c r="A33" s="7">
        <v>32</v>
      </c>
      <c r="B33" s="10" t="s">
        <v>56</v>
      </c>
      <c r="C33" s="10" t="s">
        <v>29</v>
      </c>
      <c r="D33" s="10">
        <v>4</v>
      </c>
      <c r="E33" s="11" t="s">
        <v>57</v>
      </c>
      <c r="F33" s="11" t="str">
        <f>_xlfn.DISPIMG("ID_235F6285321C4086B936E06C721AF3B4",1)</f>
        <v>=DISPIMG("ID_235F6285321C4086B936E06C721AF3B4",1)</v>
      </c>
      <c r="G33" s="8"/>
      <c r="H33" s="9" t="s">
        <v>17</v>
      </c>
    </row>
    <row r="34" ht="225.15" spans="1:8">
      <c r="A34" s="7">
        <v>33</v>
      </c>
      <c r="B34" s="10" t="s">
        <v>58</v>
      </c>
      <c r="C34" s="10" t="s">
        <v>29</v>
      </c>
      <c r="D34" s="10">
        <v>4</v>
      </c>
      <c r="E34" s="11" t="s">
        <v>57</v>
      </c>
      <c r="F34" s="11" t="str">
        <f>_xlfn.DISPIMG("ID_235F6285321C4086B936E06C721AF3B4",1)</f>
        <v>=DISPIMG("ID_235F6285321C4086B936E06C721AF3B4",1)</v>
      </c>
      <c r="G34" s="8"/>
      <c r="H34" s="9" t="s">
        <v>17</v>
      </c>
    </row>
    <row r="35" ht="67.5" spans="1:8">
      <c r="A35" s="7">
        <v>34</v>
      </c>
      <c r="B35" s="10" t="s">
        <v>59</v>
      </c>
      <c r="C35" s="10" t="s">
        <v>60</v>
      </c>
      <c r="D35" s="10">
        <v>2</v>
      </c>
      <c r="E35" s="8" t="s">
        <v>20</v>
      </c>
      <c r="F35" s="8"/>
      <c r="G35" s="8"/>
      <c r="H35" s="9" t="s">
        <v>21</v>
      </c>
    </row>
    <row r="36" ht="16.5" spans="1:8">
      <c r="A36" s="7">
        <v>35</v>
      </c>
      <c r="B36" s="10" t="s">
        <v>61</v>
      </c>
      <c r="C36" s="10" t="s">
        <v>60</v>
      </c>
      <c r="D36" s="10">
        <v>4</v>
      </c>
      <c r="E36" s="8"/>
      <c r="F36" s="8"/>
      <c r="G36" s="8"/>
      <c r="H36" s="9"/>
    </row>
    <row r="37" ht="16.5" spans="1:8">
      <c r="A37" s="7">
        <v>36</v>
      </c>
      <c r="B37" s="10" t="s">
        <v>62</v>
      </c>
      <c r="C37" s="10" t="s">
        <v>9</v>
      </c>
      <c r="D37" s="10">
        <v>1</v>
      </c>
      <c r="E37" s="8"/>
      <c r="F37" s="8"/>
      <c r="G37" s="8"/>
      <c r="H37" s="9"/>
    </row>
    <row r="38" ht="16.5" spans="1:8">
      <c r="A38" s="7">
        <v>37</v>
      </c>
      <c r="B38" s="10" t="s">
        <v>63</v>
      </c>
      <c r="C38" s="10" t="s">
        <v>60</v>
      </c>
      <c r="D38" s="10">
        <v>8</v>
      </c>
      <c r="E38" s="8"/>
      <c r="F38" s="8"/>
      <c r="G38" s="8"/>
      <c r="H38" s="9"/>
    </row>
    <row r="39" ht="16.5" spans="1:8">
      <c r="A39" s="7">
        <v>38</v>
      </c>
      <c r="B39" s="10" t="s">
        <v>64</v>
      </c>
      <c r="C39" s="10" t="s">
        <v>60</v>
      </c>
      <c r="D39" s="10">
        <v>8</v>
      </c>
      <c r="E39" s="8"/>
      <c r="F39" s="8"/>
      <c r="G39" s="8"/>
      <c r="H39" s="9"/>
    </row>
    <row r="40" ht="16.5" spans="1:8">
      <c r="A40" s="7">
        <v>39</v>
      </c>
      <c r="B40" s="10" t="s">
        <v>65</v>
      </c>
      <c r="C40" s="10" t="s">
        <v>60</v>
      </c>
      <c r="D40" s="10">
        <v>8</v>
      </c>
      <c r="E40" s="8"/>
      <c r="F40" s="8"/>
      <c r="G40" s="8"/>
      <c r="H40" s="9"/>
    </row>
    <row r="41" ht="16.5" spans="1:8">
      <c r="A41" s="7">
        <v>40</v>
      </c>
      <c r="B41" s="10" t="s">
        <v>66</v>
      </c>
      <c r="C41" s="10" t="s">
        <v>60</v>
      </c>
      <c r="D41" s="10">
        <v>8</v>
      </c>
      <c r="E41" s="8"/>
      <c r="F41" s="8"/>
      <c r="G41" s="8"/>
      <c r="H41" s="9"/>
    </row>
    <row r="42" ht="16.5" spans="1:8">
      <c r="A42" s="7">
        <v>41</v>
      </c>
      <c r="B42" s="10" t="s">
        <v>67</v>
      </c>
      <c r="C42" s="10" t="s">
        <v>60</v>
      </c>
      <c r="D42" s="10">
        <v>4</v>
      </c>
      <c r="E42" s="8"/>
      <c r="F42" s="8"/>
      <c r="G42" s="8"/>
      <c r="H42" s="9"/>
    </row>
    <row r="43" ht="16.5" spans="1:8">
      <c r="A43" s="7">
        <v>42</v>
      </c>
      <c r="B43" s="10" t="s">
        <v>68</v>
      </c>
      <c r="C43" s="10" t="s">
        <v>60</v>
      </c>
      <c r="D43" s="10">
        <v>8</v>
      </c>
      <c r="E43" s="8"/>
      <c r="F43" s="8"/>
      <c r="G43" s="8"/>
      <c r="H43" s="9"/>
    </row>
    <row r="44" ht="27" spans="1:8">
      <c r="A44" s="7">
        <v>43</v>
      </c>
      <c r="B44" s="10" t="s">
        <v>69</v>
      </c>
      <c r="C44" s="10" t="s">
        <v>60</v>
      </c>
      <c r="D44" s="10">
        <v>8</v>
      </c>
      <c r="E44" s="8" t="s">
        <v>70</v>
      </c>
      <c r="F44" s="8"/>
      <c r="G44" s="8"/>
      <c r="H44" s="9" t="s">
        <v>71</v>
      </c>
    </row>
    <row r="45" ht="67.5" spans="1:8">
      <c r="A45" s="7">
        <v>44</v>
      </c>
      <c r="B45" s="10" t="s">
        <v>72</v>
      </c>
      <c r="C45" s="10" t="s">
        <v>60</v>
      </c>
      <c r="D45" s="10">
        <v>8</v>
      </c>
      <c r="E45" s="11" t="s">
        <v>73</v>
      </c>
      <c r="F45" s="8"/>
      <c r="G45" s="8"/>
      <c r="H45" s="9" t="s">
        <v>21</v>
      </c>
    </row>
    <row r="46" ht="67.5" spans="1:8">
      <c r="A46" s="7">
        <v>45</v>
      </c>
      <c r="B46" s="10" t="s">
        <v>74</v>
      </c>
      <c r="C46" s="10" t="s">
        <v>60</v>
      </c>
      <c r="D46" s="10">
        <v>8</v>
      </c>
      <c r="E46" s="11" t="s">
        <v>73</v>
      </c>
      <c r="F46" s="8"/>
      <c r="G46" s="8"/>
      <c r="H46" s="9" t="s">
        <v>21</v>
      </c>
    </row>
    <row r="47" ht="67.5" spans="1:8">
      <c r="A47" s="7">
        <v>46</v>
      </c>
      <c r="B47" s="10" t="s">
        <v>75</v>
      </c>
      <c r="C47" s="10" t="s">
        <v>60</v>
      </c>
      <c r="D47" s="10">
        <v>8</v>
      </c>
      <c r="E47" s="11" t="s">
        <v>73</v>
      </c>
      <c r="F47" s="8"/>
      <c r="G47" s="8"/>
      <c r="H47" s="9" t="s">
        <v>21</v>
      </c>
    </row>
    <row r="48" ht="67.5" spans="1:8">
      <c r="A48" s="7">
        <v>47</v>
      </c>
      <c r="B48" s="10" t="s">
        <v>76</v>
      </c>
      <c r="C48" s="10" t="s">
        <v>77</v>
      </c>
      <c r="D48" s="10">
        <v>10</v>
      </c>
      <c r="E48" s="8" t="s">
        <v>20</v>
      </c>
      <c r="F48" s="8"/>
      <c r="G48" s="8"/>
      <c r="H48" s="9" t="s">
        <v>21</v>
      </c>
    </row>
    <row r="49" ht="16.5" spans="1:8">
      <c r="A49" s="7">
        <v>48</v>
      </c>
      <c r="B49" s="10" t="s">
        <v>78</v>
      </c>
      <c r="C49" s="10" t="s">
        <v>77</v>
      </c>
      <c r="D49" s="10">
        <v>9</v>
      </c>
      <c r="E49" s="8"/>
      <c r="F49" s="8"/>
      <c r="G49" s="8"/>
      <c r="H49" s="9"/>
    </row>
    <row r="50" ht="16.5" spans="1:8">
      <c r="A50" s="7">
        <v>49</v>
      </c>
      <c r="B50" s="10" t="s">
        <v>79</v>
      </c>
      <c r="C50" s="10" t="s">
        <v>77</v>
      </c>
      <c r="D50" s="10">
        <v>9</v>
      </c>
      <c r="E50" s="8"/>
      <c r="F50" s="8"/>
      <c r="G50" s="8"/>
      <c r="H50" s="9"/>
    </row>
    <row r="51" ht="16.5" spans="1:8">
      <c r="A51" s="7">
        <v>50</v>
      </c>
      <c r="B51" s="10" t="s">
        <v>80</v>
      </c>
      <c r="C51" s="10" t="s">
        <v>77</v>
      </c>
      <c r="D51" s="10">
        <v>9</v>
      </c>
      <c r="E51" s="8"/>
      <c r="F51" s="8"/>
      <c r="G51" s="8"/>
      <c r="H51" s="9"/>
    </row>
    <row r="52" ht="16.5" spans="1:8">
      <c r="A52" s="7">
        <v>51</v>
      </c>
      <c r="B52" s="10" t="s">
        <v>81</v>
      </c>
      <c r="C52" s="10" t="s">
        <v>77</v>
      </c>
      <c r="D52" s="10">
        <v>9</v>
      </c>
      <c r="E52" s="8"/>
      <c r="F52" s="8"/>
      <c r="G52" s="8"/>
      <c r="H52" s="9"/>
    </row>
    <row r="53" ht="16.5" spans="1:8">
      <c r="A53" s="7">
        <v>52</v>
      </c>
      <c r="B53" s="10" t="s">
        <v>82</v>
      </c>
      <c r="C53" s="10" t="s">
        <v>60</v>
      </c>
      <c r="D53" s="10">
        <v>8</v>
      </c>
      <c r="E53" s="8"/>
      <c r="F53" s="8"/>
      <c r="G53" s="8"/>
      <c r="H53" s="9"/>
    </row>
    <row r="54" ht="40.5" spans="1:8">
      <c r="A54" s="7">
        <v>53</v>
      </c>
      <c r="B54" s="10" t="s">
        <v>83</v>
      </c>
      <c r="C54" s="10" t="s">
        <v>19</v>
      </c>
      <c r="D54" s="10">
        <v>5</v>
      </c>
      <c r="E54" s="8" t="s">
        <v>84</v>
      </c>
      <c r="F54" s="8"/>
      <c r="G54" s="8"/>
      <c r="H54" s="9" t="s">
        <v>85</v>
      </c>
    </row>
    <row r="55" ht="40.5" spans="1:8">
      <c r="A55" s="7">
        <v>54</v>
      </c>
      <c r="B55" s="10" t="s">
        <v>86</v>
      </c>
      <c r="C55" s="10" t="s">
        <v>19</v>
      </c>
      <c r="D55" s="10">
        <v>5</v>
      </c>
      <c r="E55" s="11" t="s">
        <v>73</v>
      </c>
      <c r="F55" s="8"/>
      <c r="G55" s="8"/>
      <c r="H55" s="9" t="s">
        <v>87</v>
      </c>
    </row>
    <row r="56" ht="40.5" spans="1:8">
      <c r="A56" s="7">
        <v>55</v>
      </c>
      <c r="B56" s="10" t="s">
        <v>88</v>
      </c>
      <c r="C56" s="10" t="s">
        <v>19</v>
      </c>
      <c r="D56" s="10">
        <v>5</v>
      </c>
      <c r="E56" s="11" t="s">
        <v>73</v>
      </c>
      <c r="F56" s="8"/>
      <c r="G56" s="8"/>
      <c r="H56" s="9" t="s">
        <v>87</v>
      </c>
    </row>
    <row r="57" ht="67.5" spans="1:8">
      <c r="A57" s="7">
        <v>56</v>
      </c>
      <c r="B57" s="10" t="s">
        <v>89</v>
      </c>
      <c r="C57" s="10" t="s">
        <v>19</v>
      </c>
      <c r="D57" s="10">
        <v>2</v>
      </c>
      <c r="E57" s="11" t="s">
        <v>73</v>
      </c>
      <c r="F57" s="8"/>
      <c r="G57" s="8"/>
      <c r="H57" s="9" t="s">
        <v>21</v>
      </c>
    </row>
    <row r="58" ht="67.5" spans="1:8">
      <c r="A58" s="7">
        <v>57</v>
      </c>
      <c r="B58" s="10" t="s">
        <v>90</v>
      </c>
      <c r="C58" s="10" t="s">
        <v>19</v>
      </c>
      <c r="D58" s="10">
        <v>2</v>
      </c>
      <c r="E58" s="11" t="s">
        <v>73</v>
      </c>
      <c r="F58" s="8"/>
      <c r="G58" s="8"/>
      <c r="H58" s="9" t="s">
        <v>21</v>
      </c>
    </row>
    <row r="59" ht="67.5" spans="1:8">
      <c r="A59" s="7">
        <v>58</v>
      </c>
      <c r="B59" s="10" t="s">
        <v>91</v>
      </c>
      <c r="C59" s="10" t="s">
        <v>19</v>
      </c>
      <c r="D59" s="10">
        <v>2</v>
      </c>
      <c r="E59" s="11" t="s">
        <v>73</v>
      </c>
      <c r="F59" s="8"/>
      <c r="G59" s="8"/>
      <c r="H59" s="9" t="s">
        <v>21</v>
      </c>
    </row>
    <row r="60" ht="67.5" spans="1:8">
      <c r="A60" s="7">
        <v>59</v>
      </c>
      <c r="B60" s="10" t="s">
        <v>92</v>
      </c>
      <c r="C60" s="10" t="s">
        <v>19</v>
      </c>
      <c r="D60" s="10">
        <v>2</v>
      </c>
      <c r="E60" s="11" t="s">
        <v>73</v>
      </c>
      <c r="F60" s="8"/>
      <c r="G60" s="8"/>
      <c r="H60" s="9" t="s">
        <v>21</v>
      </c>
    </row>
    <row r="61" ht="16.5" spans="1:8">
      <c r="A61" s="7">
        <v>60</v>
      </c>
      <c r="B61" s="10" t="s">
        <v>93</v>
      </c>
      <c r="C61" s="10" t="s">
        <v>60</v>
      </c>
      <c r="D61" s="10">
        <v>12</v>
      </c>
      <c r="E61" s="8"/>
      <c r="F61" s="8"/>
      <c r="G61" s="8"/>
      <c r="H61" s="9"/>
    </row>
    <row r="62" ht="16.5" spans="1:8">
      <c r="A62" s="7">
        <v>61</v>
      </c>
      <c r="B62" s="10" t="s">
        <v>94</v>
      </c>
      <c r="C62" s="10" t="s">
        <v>60</v>
      </c>
      <c r="D62" s="10">
        <v>8</v>
      </c>
      <c r="E62" s="8"/>
      <c r="F62" s="8"/>
      <c r="G62" s="8"/>
      <c r="H62" s="9"/>
    </row>
    <row r="63" ht="16.5" spans="1:8">
      <c r="A63" s="7">
        <v>62</v>
      </c>
      <c r="B63" s="10" t="s">
        <v>95</v>
      </c>
      <c r="C63" s="10" t="s">
        <v>60</v>
      </c>
      <c r="D63" s="10">
        <v>8</v>
      </c>
      <c r="E63" s="8"/>
      <c r="F63" s="8"/>
      <c r="G63" s="8"/>
      <c r="H63" s="9"/>
    </row>
    <row r="64" ht="16.5" spans="1:8">
      <c r="A64" s="7">
        <v>63</v>
      </c>
      <c r="B64" s="10" t="s">
        <v>96</v>
      </c>
      <c r="C64" s="10" t="s">
        <v>60</v>
      </c>
      <c r="D64" s="10">
        <v>8</v>
      </c>
      <c r="E64" s="8"/>
      <c r="F64" s="8"/>
      <c r="G64" s="8"/>
      <c r="H64" s="9"/>
    </row>
    <row r="65" ht="16.5" spans="1:8">
      <c r="A65" s="7">
        <v>64</v>
      </c>
      <c r="B65" s="10" t="s">
        <v>97</v>
      </c>
      <c r="C65" s="10" t="s">
        <v>60</v>
      </c>
      <c r="D65" s="10">
        <v>8</v>
      </c>
      <c r="E65" s="8"/>
      <c r="F65" s="8"/>
      <c r="G65" s="8"/>
      <c r="H65" s="9"/>
    </row>
    <row r="66" ht="16.5" spans="1:8">
      <c r="A66" s="7">
        <v>65</v>
      </c>
      <c r="B66" s="10" t="s">
        <v>98</v>
      </c>
      <c r="C66" s="10" t="s">
        <v>60</v>
      </c>
      <c r="D66" s="10">
        <v>8</v>
      </c>
      <c r="E66" s="8"/>
      <c r="F66" s="8"/>
      <c r="G66" s="8"/>
      <c r="H66" s="9"/>
    </row>
    <row r="67" ht="16.5" spans="1:8">
      <c r="A67" s="7">
        <v>66</v>
      </c>
      <c r="B67" s="10" t="s">
        <v>99</v>
      </c>
      <c r="C67" s="10" t="s">
        <v>60</v>
      </c>
      <c r="D67" s="10">
        <v>8</v>
      </c>
      <c r="E67" s="8"/>
      <c r="F67" s="8"/>
      <c r="G67" s="8"/>
      <c r="H67" s="9"/>
    </row>
    <row r="68" ht="16.5" spans="1:8">
      <c r="A68" s="7">
        <v>67</v>
      </c>
      <c r="B68" s="10" t="s">
        <v>100</v>
      </c>
      <c r="C68" s="10" t="s">
        <v>60</v>
      </c>
      <c r="D68" s="10">
        <v>8</v>
      </c>
      <c r="E68" s="8"/>
      <c r="F68" s="8"/>
      <c r="G68" s="8"/>
      <c r="H68" s="9"/>
    </row>
    <row r="69" ht="16.5" spans="1:8">
      <c r="A69" s="7">
        <v>68</v>
      </c>
      <c r="B69" s="10" t="s">
        <v>101</v>
      </c>
      <c r="C69" s="10" t="s">
        <v>60</v>
      </c>
      <c r="D69" s="10">
        <v>8</v>
      </c>
      <c r="E69" s="8"/>
      <c r="F69" s="8"/>
      <c r="G69" s="8"/>
      <c r="H69" s="9"/>
    </row>
    <row r="70" ht="67.5" spans="1:8">
      <c r="A70" s="7">
        <v>69</v>
      </c>
      <c r="B70" s="10" t="s">
        <v>102</v>
      </c>
      <c r="C70" s="10" t="s">
        <v>60</v>
      </c>
      <c r="D70" s="10">
        <v>8</v>
      </c>
      <c r="E70" s="8" t="s">
        <v>20</v>
      </c>
      <c r="F70" s="8"/>
      <c r="G70" s="8"/>
      <c r="H70" s="9" t="s">
        <v>21</v>
      </c>
    </row>
    <row r="71" ht="16.5" spans="1:8">
      <c r="A71" s="7">
        <v>70</v>
      </c>
      <c r="B71" s="10" t="s">
        <v>103</v>
      </c>
      <c r="C71" s="10" t="s">
        <v>60</v>
      </c>
      <c r="D71" s="10">
        <v>8</v>
      </c>
      <c r="E71" s="8"/>
      <c r="F71" s="8"/>
      <c r="G71" s="8"/>
      <c r="H71" s="9"/>
    </row>
    <row r="72" ht="27" spans="1:8">
      <c r="A72" s="7">
        <v>71</v>
      </c>
      <c r="B72" s="10" t="s">
        <v>104</v>
      </c>
      <c r="C72" s="10" t="s">
        <v>60</v>
      </c>
      <c r="D72" s="10">
        <v>8</v>
      </c>
      <c r="E72" s="8" t="s">
        <v>105</v>
      </c>
      <c r="F72" s="8"/>
      <c r="G72" s="8"/>
      <c r="H72" s="9" t="s">
        <v>106</v>
      </c>
    </row>
    <row r="73" ht="27" spans="1:8">
      <c r="A73" s="7">
        <v>72</v>
      </c>
      <c r="B73" s="10" t="s">
        <v>107</v>
      </c>
      <c r="C73" s="10" t="s">
        <v>60</v>
      </c>
      <c r="D73" s="10">
        <v>8</v>
      </c>
      <c r="E73" s="8" t="s">
        <v>105</v>
      </c>
      <c r="F73" s="8"/>
      <c r="G73" s="8"/>
      <c r="H73" s="9" t="s">
        <v>106</v>
      </c>
    </row>
    <row r="74" ht="16.5" spans="1:8">
      <c r="A74" s="7">
        <v>73</v>
      </c>
      <c r="B74" s="10" t="s">
        <v>108</v>
      </c>
      <c r="C74" s="10" t="s">
        <v>60</v>
      </c>
      <c r="D74" s="10">
        <v>6</v>
      </c>
      <c r="E74" s="8"/>
      <c r="F74" s="8"/>
      <c r="G74" s="8"/>
      <c r="H74" s="9"/>
    </row>
    <row r="75" ht="16.5" spans="1:8">
      <c r="A75" s="7">
        <v>74</v>
      </c>
      <c r="B75" s="10" t="s">
        <v>109</v>
      </c>
      <c r="C75" s="10" t="s">
        <v>60</v>
      </c>
      <c r="D75" s="10">
        <v>4</v>
      </c>
      <c r="E75" s="8"/>
      <c r="F75" s="8"/>
      <c r="G75" s="8"/>
      <c r="H75" s="9"/>
    </row>
    <row r="76" ht="16.5" spans="1:8">
      <c r="A76" s="7">
        <v>75</v>
      </c>
      <c r="B76" s="10" t="s">
        <v>110</v>
      </c>
      <c r="C76" s="10" t="s">
        <v>60</v>
      </c>
      <c r="D76" s="10">
        <v>4</v>
      </c>
      <c r="E76" s="8"/>
      <c r="F76" s="8"/>
      <c r="G76" s="8"/>
      <c r="H76" s="9"/>
    </row>
    <row r="77" ht="16.5" spans="1:8">
      <c r="A77" s="7">
        <v>76</v>
      </c>
      <c r="B77" s="10" t="s">
        <v>111</v>
      </c>
      <c r="C77" s="10" t="s">
        <v>60</v>
      </c>
      <c r="D77" s="10">
        <v>4</v>
      </c>
      <c r="E77" s="8"/>
      <c r="F77" s="8"/>
      <c r="G77" s="8"/>
      <c r="H77" s="9"/>
    </row>
    <row r="78" ht="16.5" spans="1:8">
      <c r="A78" s="7">
        <v>77</v>
      </c>
      <c r="B78" s="10" t="s">
        <v>112</v>
      </c>
      <c r="C78" s="10" t="s">
        <v>60</v>
      </c>
      <c r="D78" s="10">
        <v>4</v>
      </c>
      <c r="E78" s="8"/>
      <c r="F78" s="8"/>
      <c r="G78" s="8"/>
      <c r="H78" s="9"/>
    </row>
    <row r="79" ht="16.5" spans="1:8">
      <c r="A79" s="7">
        <v>78</v>
      </c>
      <c r="B79" s="10" t="s">
        <v>113</v>
      </c>
      <c r="C79" s="10" t="s">
        <v>60</v>
      </c>
      <c r="D79" s="10">
        <v>8</v>
      </c>
      <c r="E79" s="8"/>
      <c r="F79" s="8"/>
      <c r="G79" s="8"/>
      <c r="H79" s="9"/>
    </row>
    <row r="80" ht="67.5" spans="1:8">
      <c r="A80" s="7">
        <v>79</v>
      </c>
      <c r="B80" s="10" t="s">
        <v>114</v>
      </c>
      <c r="C80" s="10" t="s">
        <v>60</v>
      </c>
      <c r="D80" s="10">
        <v>8</v>
      </c>
      <c r="E80" s="8" t="s">
        <v>20</v>
      </c>
      <c r="F80" s="8"/>
      <c r="G80" s="8"/>
      <c r="H80" s="9" t="s">
        <v>21</v>
      </c>
    </row>
    <row r="81" ht="67.5" spans="1:8">
      <c r="A81" s="7">
        <v>80</v>
      </c>
      <c r="B81" s="10" t="s">
        <v>115</v>
      </c>
      <c r="C81" s="10" t="s">
        <v>9</v>
      </c>
      <c r="D81" s="10">
        <v>8</v>
      </c>
      <c r="E81" s="8" t="s">
        <v>20</v>
      </c>
      <c r="F81" s="8"/>
      <c r="G81" s="8"/>
      <c r="H81" s="9" t="s">
        <v>21</v>
      </c>
    </row>
    <row r="82" ht="67.5" spans="1:8">
      <c r="A82" s="7">
        <v>81</v>
      </c>
      <c r="B82" s="10" t="s">
        <v>116</v>
      </c>
      <c r="C82" s="10" t="s">
        <v>60</v>
      </c>
      <c r="D82" s="10">
        <v>4</v>
      </c>
      <c r="E82" s="11" t="s">
        <v>73</v>
      </c>
      <c r="F82" s="8"/>
      <c r="G82" s="8"/>
      <c r="H82" s="9" t="s">
        <v>21</v>
      </c>
    </row>
    <row r="83" ht="67.5" spans="1:8">
      <c r="A83" s="7">
        <v>82</v>
      </c>
      <c r="B83" s="10" t="s">
        <v>117</v>
      </c>
      <c r="C83" s="10" t="s">
        <v>19</v>
      </c>
      <c r="D83" s="10">
        <v>4</v>
      </c>
      <c r="E83" s="11" t="s">
        <v>73</v>
      </c>
      <c r="F83" s="8"/>
      <c r="G83" s="8"/>
      <c r="H83" s="9" t="s">
        <v>21</v>
      </c>
    </row>
    <row r="84" ht="67.5" spans="1:8">
      <c r="A84" s="7">
        <v>83</v>
      </c>
      <c r="B84" s="10" t="s">
        <v>118</v>
      </c>
      <c r="C84" s="10" t="s">
        <v>119</v>
      </c>
      <c r="D84" s="10">
        <v>12</v>
      </c>
      <c r="E84" s="11" t="s">
        <v>120</v>
      </c>
      <c r="F84" s="11" t="str">
        <f t="shared" ref="F84:F86" si="2">_xlfn.DISPIMG("ID_52B07CF521B84C0783F20AD540C5C299",1)</f>
        <v>=DISPIMG("ID_52B07CF521B84C0783F20AD540C5C299",1)</v>
      </c>
      <c r="G84" s="8"/>
      <c r="H84" s="9" t="s">
        <v>17</v>
      </c>
    </row>
    <row r="85" ht="67.5" spans="1:8">
      <c r="A85" s="7">
        <v>84</v>
      </c>
      <c r="B85" s="10" t="s">
        <v>121</v>
      </c>
      <c r="C85" s="10" t="s">
        <v>119</v>
      </c>
      <c r="D85" s="10">
        <v>12</v>
      </c>
      <c r="E85" s="11" t="s">
        <v>120</v>
      </c>
      <c r="F85" s="11" t="str">
        <f t="shared" si="2"/>
        <v>=DISPIMG("ID_52B07CF521B84C0783F20AD540C5C299",1)</v>
      </c>
      <c r="G85" s="8"/>
      <c r="H85" s="9" t="s">
        <v>17</v>
      </c>
    </row>
    <row r="86" ht="67.5" spans="1:8">
      <c r="A86" s="7">
        <v>85</v>
      </c>
      <c r="B86" s="10" t="s">
        <v>122</v>
      </c>
      <c r="C86" s="10" t="s">
        <v>119</v>
      </c>
      <c r="D86" s="10">
        <v>12</v>
      </c>
      <c r="E86" s="11" t="s">
        <v>120</v>
      </c>
      <c r="F86" s="11" t="str">
        <f t="shared" si="2"/>
        <v>=DISPIMG("ID_52B07CF521B84C0783F20AD540C5C299",1)</v>
      </c>
      <c r="G86" s="8"/>
      <c r="H86" s="9" t="s">
        <v>17</v>
      </c>
    </row>
    <row r="87" ht="67.5" spans="1:8">
      <c r="A87" s="7">
        <v>86</v>
      </c>
      <c r="B87" s="10" t="s">
        <v>123</v>
      </c>
      <c r="C87" s="10" t="s">
        <v>119</v>
      </c>
      <c r="D87" s="10">
        <v>12</v>
      </c>
      <c r="E87" s="11" t="s">
        <v>120</v>
      </c>
      <c r="F87" s="11" t="str">
        <f>_xlfn.DISPIMG("ID_E9D38B9809154B3F818E8A089FBF32E7",1)</f>
        <v>=DISPIMG("ID_E9D38B9809154B3F818E8A089FBF32E7",1)</v>
      </c>
      <c r="G87" s="8"/>
      <c r="H87" s="9" t="s">
        <v>17</v>
      </c>
    </row>
    <row r="88" ht="67.5" spans="1:8">
      <c r="A88" s="7">
        <v>87</v>
      </c>
      <c r="B88" s="10" t="s">
        <v>124</v>
      </c>
      <c r="C88" s="10" t="s">
        <v>119</v>
      </c>
      <c r="D88" s="10">
        <v>12</v>
      </c>
      <c r="E88" s="11" t="s">
        <v>120</v>
      </c>
      <c r="F88" s="11" t="str">
        <f>_xlfn.DISPIMG("ID_E9D38B9809154B3F818E8A089FBF32E7",1)</f>
        <v>=DISPIMG("ID_E9D38B9809154B3F818E8A089FBF32E7",1)</v>
      </c>
      <c r="G88" s="8"/>
      <c r="H88" s="9" t="s">
        <v>17</v>
      </c>
    </row>
    <row r="89" ht="16.5" spans="1:8">
      <c r="A89" s="7">
        <v>88</v>
      </c>
      <c r="B89" s="10" t="s">
        <v>125</v>
      </c>
      <c r="C89" s="10" t="s">
        <v>19</v>
      </c>
      <c r="D89" s="10">
        <v>4</v>
      </c>
      <c r="E89" s="8"/>
      <c r="F89" s="8"/>
      <c r="G89" s="8"/>
      <c r="H89" s="9"/>
    </row>
    <row r="90" ht="81" spans="1:8">
      <c r="A90" s="7">
        <v>89</v>
      </c>
      <c r="B90" s="10" t="s">
        <v>126</v>
      </c>
      <c r="C90" s="10" t="s">
        <v>29</v>
      </c>
      <c r="D90" s="10">
        <v>8</v>
      </c>
      <c r="E90" s="11" t="s">
        <v>127</v>
      </c>
      <c r="F90" s="11" t="str">
        <f>_xlfn.DISPIMG("ID_23665E4F4F9D430092DAAEC2066B657D",1)</f>
        <v>=DISPIMG("ID_23665E4F4F9D430092DAAEC2066B657D",1)</v>
      </c>
      <c r="G90" s="8"/>
      <c r="H90" s="9" t="s">
        <v>128</v>
      </c>
    </row>
    <row r="91" ht="81" spans="1:8">
      <c r="A91" s="7">
        <v>90</v>
      </c>
      <c r="B91" s="10" t="s">
        <v>129</v>
      </c>
      <c r="C91" s="10" t="s">
        <v>29</v>
      </c>
      <c r="D91" s="10">
        <v>8</v>
      </c>
      <c r="E91" s="11" t="s">
        <v>127</v>
      </c>
      <c r="F91" s="11" t="str">
        <f>_xlfn.DISPIMG("ID_23665E4F4F9D430092DAAEC2066B657D",1)</f>
        <v>=DISPIMG("ID_23665E4F4F9D430092DAAEC2066B657D",1)</v>
      </c>
      <c r="G91" s="8"/>
      <c r="H91" s="9" t="s">
        <v>128</v>
      </c>
    </row>
    <row r="92" ht="56.8" spans="1:8">
      <c r="A92" s="7">
        <v>91</v>
      </c>
      <c r="B92" s="10" t="s">
        <v>130</v>
      </c>
      <c r="C92" s="10" t="s">
        <v>60</v>
      </c>
      <c r="D92" s="10">
        <v>20</v>
      </c>
      <c r="E92" s="11" t="s">
        <v>131</v>
      </c>
      <c r="F92" s="11" t="str">
        <f t="shared" ref="F92:F95" si="3">_xlfn.DISPIMG("ID_DED5875605024186875E6CFD4C6CD76F",1)</f>
        <v>=DISPIMG("ID_DED5875605024186875E6CFD4C6CD76F",1)</v>
      </c>
      <c r="G92" s="8"/>
      <c r="H92" s="9" t="s">
        <v>132</v>
      </c>
    </row>
    <row r="93" ht="56.8" spans="1:8">
      <c r="A93" s="7">
        <v>92</v>
      </c>
      <c r="B93" s="10" t="s">
        <v>133</v>
      </c>
      <c r="C93" s="10" t="s">
        <v>60</v>
      </c>
      <c r="D93" s="10">
        <v>50</v>
      </c>
      <c r="E93" s="11" t="s">
        <v>134</v>
      </c>
      <c r="F93" s="11" t="str">
        <f t="shared" si="3"/>
        <v>=DISPIMG("ID_DED5875605024186875E6CFD4C6CD76F",1)</v>
      </c>
      <c r="G93" s="8"/>
      <c r="H93" s="9" t="s">
        <v>132</v>
      </c>
    </row>
    <row r="94" ht="56.8" spans="1:8">
      <c r="A94" s="7">
        <v>93</v>
      </c>
      <c r="B94" s="10" t="s">
        <v>135</v>
      </c>
      <c r="C94" s="10" t="s">
        <v>60</v>
      </c>
      <c r="D94" s="10">
        <v>50</v>
      </c>
      <c r="E94" s="11" t="s">
        <v>136</v>
      </c>
      <c r="F94" s="11" t="str">
        <f t="shared" si="3"/>
        <v>=DISPIMG("ID_DED5875605024186875E6CFD4C6CD76F",1)</v>
      </c>
      <c r="G94" s="8"/>
      <c r="H94" s="9" t="s">
        <v>132</v>
      </c>
    </row>
    <row r="95" ht="56.8" spans="1:8">
      <c r="A95" s="7">
        <v>94</v>
      </c>
      <c r="B95" s="10" t="s">
        <v>137</v>
      </c>
      <c r="C95" s="10" t="s">
        <v>60</v>
      </c>
      <c r="D95" s="10">
        <v>20</v>
      </c>
      <c r="E95" s="11" t="s">
        <v>138</v>
      </c>
      <c r="F95" s="11" t="str">
        <f t="shared" si="3"/>
        <v>=DISPIMG("ID_DED5875605024186875E6CFD4C6CD76F",1)</v>
      </c>
      <c r="G95" s="8"/>
      <c r="H95" s="9" t="s">
        <v>132</v>
      </c>
    </row>
    <row r="96" ht="55.95" spans="1:8">
      <c r="A96" s="7">
        <v>95</v>
      </c>
      <c r="B96" s="10" t="s">
        <v>139</v>
      </c>
      <c r="C96" s="10" t="s">
        <v>29</v>
      </c>
      <c r="D96" s="10">
        <v>4</v>
      </c>
      <c r="E96" s="11" t="s">
        <v>140</v>
      </c>
      <c r="F96" s="11" t="str">
        <f t="shared" ref="F96:F104" si="4">_xlfn.DISPIMG("ID_D4A4B6E083A74D56B2AF8686003B5EBC",1)</f>
        <v>=DISPIMG("ID_D4A4B6E083A74D56B2AF8686003B5EBC",1)</v>
      </c>
      <c r="G96" s="11" t="str">
        <f t="shared" ref="G96:G104" si="5">_xlfn.DISPIMG("ID_0C7F33CD4C9F4A8A859902567CADEC28",1)</f>
        <v>=DISPIMG("ID_0C7F33CD4C9F4A8A859902567CADEC28",1)</v>
      </c>
      <c r="H96" s="9" t="s">
        <v>141</v>
      </c>
    </row>
    <row r="97" ht="55.95" spans="1:8">
      <c r="A97" s="7">
        <v>96</v>
      </c>
      <c r="B97" s="10" t="s">
        <v>142</v>
      </c>
      <c r="C97" s="10" t="s">
        <v>29</v>
      </c>
      <c r="D97" s="10">
        <v>4</v>
      </c>
      <c r="E97" s="11" t="s">
        <v>140</v>
      </c>
      <c r="F97" s="11" t="str">
        <f t="shared" si="4"/>
        <v>=DISPIMG("ID_D4A4B6E083A74D56B2AF8686003B5EBC",1)</v>
      </c>
      <c r="G97" s="11" t="str">
        <f t="shared" si="5"/>
        <v>=DISPIMG("ID_0C7F33CD4C9F4A8A859902567CADEC28",1)</v>
      </c>
      <c r="H97" s="9" t="s">
        <v>141</v>
      </c>
    </row>
    <row r="98" ht="55.95" spans="1:8">
      <c r="A98" s="7">
        <v>97</v>
      </c>
      <c r="B98" s="10" t="s">
        <v>143</v>
      </c>
      <c r="C98" s="10" t="s">
        <v>29</v>
      </c>
      <c r="D98" s="10">
        <v>4</v>
      </c>
      <c r="E98" s="11" t="s">
        <v>140</v>
      </c>
      <c r="F98" s="11" t="str">
        <f t="shared" si="4"/>
        <v>=DISPIMG("ID_D4A4B6E083A74D56B2AF8686003B5EBC",1)</v>
      </c>
      <c r="G98" s="11" t="str">
        <f t="shared" si="5"/>
        <v>=DISPIMG("ID_0C7F33CD4C9F4A8A859902567CADEC28",1)</v>
      </c>
      <c r="H98" s="9" t="s">
        <v>141</v>
      </c>
    </row>
    <row r="99" ht="55.95" spans="1:8">
      <c r="A99" s="7">
        <v>98</v>
      </c>
      <c r="B99" s="10" t="s">
        <v>144</v>
      </c>
      <c r="C99" s="10" t="s">
        <v>29</v>
      </c>
      <c r="D99" s="10">
        <v>4</v>
      </c>
      <c r="E99" s="11" t="s">
        <v>140</v>
      </c>
      <c r="F99" s="11" t="str">
        <f t="shared" si="4"/>
        <v>=DISPIMG("ID_D4A4B6E083A74D56B2AF8686003B5EBC",1)</v>
      </c>
      <c r="G99" s="11" t="str">
        <f t="shared" si="5"/>
        <v>=DISPIMG("ID_0C7F33CD4C9F4A8A859902567CADEC28",1)</v>
      </c>
      <c r="H99" s="9" t="s">
        <v>141</v>
      </c>
    </row>
    <row r="100" ht="55.95" spans="1:8">
      <c r="A100" s="7">
        <v>99</v>
      </c>
      <c r="B100" s="10" t="s">
        <v>145</v>
      </c>
      <c r="C100" s="10" t="s">
        <v>29</v>
      </c>
      <c r="D100" s="10">
        <v>4</v>
      </c>
      <c r="E100" s="11" t="s">
        <v>140</v>
      </c>
      <c r="F100" s="11" t="str">
        <f t="shared" si="4"/>
        <v>=DISPIMG("ID_D4A4B6E083A74D56B2AF8686003B5EBC",1)</v>
      </c>
      <c r="G100" s="11" t="str">
        <f t="shared" si="5"/>
        <v>=DISPIMG("ID_0C7F33CD4C9F4A8A859902567CADEC28",1)</v>
      </c>
      <c r="H100" s="9" t="s">
        <v>141</v>
      </c>
    </row>
    <row r="101" ht="55.95" spans="1:8">
      <c r="A101" s="7">
        <v>100</v>
      </c>
      <c r="B101" s="10" t="s">
        <v>146</v>
      </c>
      <c r="C101" s="10" t="s">
        <v>29</v>
      </c>
      <c r="D101" s="10">
        <v>10</v>
      </c>
      <c r="E101" s="11" t="s">
        <v>147</v>
      </c>
      <c r="F101" s="11" t="str">
        <f t="shared" si="4"/>
        <v>=DISPIMG("ID_D4A4B6E083A74D56B2AF8686003B5EBC",1)</v>
      </c>
      <c r="G101" s="11" t="str">
        <f t="shared" si="5"/>
        <v>=DISPIMG("ID_0C7F33CD4C9F4A8A859902567CADEC28",1)</v>
      </c>
      <c r="H101" s="9" t="s">
        <v>148</v>
      </c>
    </row>
    <row r="102" ht="55.95" spans="1:8">
      <c r="A102" s="7">
        <v>101</v>
      </c>
      <c r="B102" s="10" t="s">
        <v>149</v>
      </c>
      <c r="C102" s="10" t="s">
        <v>29</v>
      </c>
      <c r="D102" s="10">
        <v>20</v>
      </c>
      <c r="E102" s="11" t="s">
        <v>147</v>
      </c>
      <c r="F102" s="11" t="str">
        <f t="shared" si="4"/>
        <v>=DISPIMG("ID_D4A4B6E083A74D56B2AF8686003B5EBC",1)</v>
      </c>
      <c r="G102" s="11" t="str">
        <f t="shared" si="5"/>
        <v>=DISPIMG("ID_0C7F33CD4C9F4A8A859902567CADEC28",1)</v>
      </c>
      <c r="H102" s="9" t="s">
        <v>148</v>
      </c>
    </row>
    <row r="103" ht="55.95" spans="1:8">
      <c r="A103" s="7">
        <v>102</v>
      </c>
      <c r="B103" s="10" t="s">
        <v>150</v>
      </c>
      <c r="C103" s="10" t="s">
        <v>29</v>
      </c>
      <c r="D103" s="10">
        <v>20</v>
      </c>
      <c r="E103" s="11" t="s">
        <v>147</v>
      </c>
      <c r="F103" s="11" t="str">
        <f t="shared" si="4"/>
        <v>=DISPIMG("ID_D4A4B6E083A74D56B2AF8686003B5EBC",1)</v>
      </c>
      <c r="G103" s="11" t="str">
        <f t="shared" si="5"/>
        <v>=DISPIMG("ID_0C7F33CD4C9F4A8A859902567CADEC28",1)</v>
      </c>
      <c r="H103" s="9" t="s">
        <v>148</v>
      </c>
    </row>
    <row r="104" ht="55.95" spans="1:8">
      <c r="A104" s="7">
        <v>103</v>
      </c>
      <c r="B104" s="10" t="s">
        <v>151</v>
      </c>
      <c r="C104" s="10" t="s">
        <v>29</v>
      </c>
      <c r="D104" s="10">
        <v>30</v>
      </c>
      <c r="E104" s="11" t="s">
        <v>147</v>
      </c>
      <c r="F104" s="11" t="str">
        <f t="shared" si="4"/>
        <v>=DISPIMG("ID_D4A4B6E083A74D56B2AF8686003B5EBC",1)</v>
      </c>
      <c r="G104" s="11" t="str">
        <f t="shared" si="5"/>
        <v>=DISPIMG("ID_0C7F33CD4C9F4A8A859902567CADEC28",1)</v>
      </c>
      <c r="H104" s="9" t="s">
        <v>148</v>
      </c>
    </row>
    <row r="105" ht="67.5" spans="1:8">
      <c r="A105" s="7">
        <v>104</v>
      </c>
      <c r="B105" s="10" t="s">
        <v>152</v>
      </c>
      <c r="C105" s="10" t="s">
        <v>60</v>
      </c>
      <c r="D105" s="10">
        <v>4</v>
      </c>
      <c r="E105" s="8" t="s">
        <v>20</v>
      </c>
      <c r="F105" s="8"/>
      <c r="G105" s="8"/>
      <c r="H105" s="9" t="s">
        <v>17</v>
      </c>
    </row>
  </sheetData>
  <autoFilter ref="A1:G105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</dc:creator>
  <cp:lastModifiedBy>陈若愚</cp:lastModifiedBy>
  <dcterms:created xsi:type="dcterms:W3CDTF">2023-05-12T11:15:00Z</dcterms:created>
  <dcterms:modified xsi:type="dcterms:W3CDTF">2026-03-30T06:40:55Z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92CA4A27917B4E5FB459B94032EE0EE8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