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5" r:id="rId1"/>
  </sheets>
  <definedNames>
    <definedName name="_xlnm._FilterDatabase" localSheetId="0" hidden="1">'1'!$A$1:$T$9</definedName>
  </definedNames>
  <calcPr calcId="144525"/>
</workbook>
</file>

<file path=xl/sharedStrings.xml><?xml version="1.0" encoding="utf-8"?>
<sst xmlns="http://schemas.openxmlformats.org/spreadsheetml/2006/main" count="124" uniqueCount="65">
  <si>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</si>
  <si>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</si>
  <si>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</si>
  <si>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</si>
  <si>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</si>
  <si>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</si>
  <si>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</si>
  <si>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</si>
  <si>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</si>
  <si>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</si>
  <si>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</si>
  <si>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</si>
  <si>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</si>
  <si>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</si>
  <si>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</si>
  <si>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</si>
  <si>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</si>
  <si>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</si>
  <si>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</si>
  <si>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</si>
  <si>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广州供电局2026年第3批专项主网线路材料（架空线路故障精确定位装置行波定位组件）物资公开招标</t>
  </si>
  <si>
    <t>公开招标</t>
  </si>
  <si>
    <t>主网线路材料</t>
  </si>
  <si>
    <t>输电二所花都中心分布式故障定位装置检修（北斗深化应用专项）</t>
  </si>
  <si>
    <t>架空线路故障精确定位装置行波定位组件</t>
  </si>
  <si>
    <t>0301RM2025090541</t>
  </si>
  <si>
    <t>套</t>
  </si>
  <si>
    <t>是</t>
  </si>
  <si>
    <t>/</t>
  </si>
  <si>
    <t>否</t>
  </si>
  <si>
    <t>03010000240601620250905000</t>
  </si>
  <si>
    <t>0162025000903016108</t>
  </si>
  <si>
    <t>0212025090000030150</t>
  </si>
  <si>
    <t>输电二所白云中心分布式故障定位装置检修（北斗深化应用专项）</t>
  </si>
  <si>
    <t>0301RM2025090323</t>
  </si>
  <si>
    <t>03010000115801620250903000</t>
  </si>
  <si>
    <t>0162025000903014860</t>
  </si>
  <si>
    <t>输电二所天河中心分布式故障定位装置检修（北斗深化应用专项）</t>
  </si>
  <si>
    <t>0301RM2025090539</t>
  </si>
  <si>
    <t>03010000240001620250905000</t>
  </si>
  <si>
    <t>0162025000903016102</t>
  </si>
  <si>
    <t>输电二所从化中心分布式故障定位装置检修（北斗深化应用专项）</t>
  </si>
  <si>
    <t>0301RM2025090542</t>
  </si>
  <si>
    <t>03010000241001620250905000</t>
  </si>
  <si>
    <t>0162025000903016112</t>
  </si>
  <si>
    <t>输电一所黄埔中心分布式故障定位装置检修（北斗深化应用专项）</t>
  </si>
  <si>
    <t>0301RM2026021061</t>
  </si>
  <si>
    <t>03010000351501620260228000</t>
  </si>
  <si>
    <t>0162026000103012253</t>
  </si>
  <si>
    <t>0212025090000030156</t>
  </si>
  <si>
    <t>输电一所番禺中心分布式故障定位装置检修（北斗深化应用专项）</t>
  </si>
  <si>
    <t>0301RM2026021062</t>
  </si>
  <si>
    <t>03010000351601620260228000</t>
  </si>
  <si>
    <t>0162026000103012254</t>
  </si>
  <si>
    <t>0212025090000030154</t>
  </si>
  <si>
    <t>输电一所增城中心分布式故障定位装置检修（北斗深化应用专项）</t>
  </si>
  <si>
    <t>0301RM2026021063</t>
  </si>
  <si>
    <t>03010000351801620260228000</t>
  </si>
  <si>
    <t>0162026000103012256</t>
  </si>
  <si>
    <t>0212025090000030157</t>
  </si>
  <si>
    <t>输电一所南沙中心分布式故障定位装置检修（北斗深化应用专项）</t>
  </si>
  <si>
    <t>0301RM2026021060</t>
  </si>
  <si>
    <t>03010000351301620260228000</t>
  </si>
  <si>
    <t>0162026000103012251</t>
  </si>
  <si>
    <t>0212025090000030155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</si>
</sst>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等线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T9"/>
  <sheetViews>
    <sheetView tabSelected="1" zoomScale="90" zoomScaleNormal="90" workbookViewId="0">
      <pane ySplit="1" topLeftCell="A2" activePane="bottomLeft" state="frozen"/>
      <selection/>
      <selection pane="bottomLeft" activeCell="J11" sqref="J11"/>
    </sheetView>
  </sheetViews>
  <sheetFormatPr defaultColWidth="16.1083333333333" defaultRowHeight="60" customHeight="1"/>
  <cols>
    <col min="1" max="1" width="4.3" style="2" customWidth="1"/>
    <col min="2" max="2" width="23.3833333333333" style="2" customWidth="1"/>
    <col min="3" max="3" width="10" style="3" customWidth="1"/>
    <col min="4" max="4" width="13.6083333333333" style="4" customWidth="1"/>
    <col min="5" max="5" width="15.9666666666667" style="5" customWidth="1"/>
    <col min="6" max="6" width="12.9333333333333" style="6" customWidth="1"/>
    <col min="7" max="7" width="11.3833333333333" style="5" customWidth="1"/>
    <col min="8" max="8" width="12.9166666666667" style="5" customWidth="1"/>
    <col min="9" max="9" width="12.775" style="7" customWidth="1"/>
    <col min="10" max="10" width="8.13333333333333" style="7" customWidth="1"/>
    <col min="11" max="11" width="10.1333333333333" style="7" customWidth="1"/>
    <col min="12" max="12" width="12.9166666666667" style="8" customWidth="1"/>
    <col min="13" max="13" width="12.3583333333333" style="9" customWidth="1"/>
    <col min="14" max="14" width="11.6333333333333" style="4" customWidth="1"/>
    <col min="15" max="15" width="7.63333333333333" style="3" customWidth="1"/>
    <col min="16" max="16" width="11.1333333333333" style="2" customWidth="1"/>
    <col min="17" max="18" width="7.88333333333333" style="2" customWidth="1"/>
    <col min="19" max="19" width="7.88333333333333" style="4" customWidth="1"/>
    <col min="20" max="20" width="8.74166666666667" style="2" customWidth="1"/>
    <col min="21" max="16384" width="16.1083333333333" style="2"/>
  </cols>
  <sheetData>
    <row r="1" s="1" customFormat="1" ht="48" spans="1:20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5" t="s">
        <v>11</v>
      </c>
      <c r="M1" s="15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</row>
    <row r="2" s="2" customFormat="1" customHeight="1" spans="1:20">
      <c r="A2" s="11">
        <v>1</v>
      </c>
      <c r="B2" s="12" t="s">
        <v>20</v>
      </c>
      <c r="C2" s="13" t="s">
        <v>21</v>
      </c>
      <c r="D2" s="14" t="s">
        <v>22</v>
      </c>
      <c r="E2" s="14" t="s">
        <v>23</v>
      </c>
      <c r="F2" s="14" t="s">
        <v>24</v>
      </c>
      <c r="G2" s="14" t="s">
        <v>25</v>
      </c>
      <c r="H2" s="14"/>
      <c r="I2" s="13"/>
      <c r="J2" s="13">
        <v>309</v>
      </c>
      <c r="K2" s="13" t="s">
        <v>26</v>
      </c>
      <c r="L2" s="16">
        <v>15490</v>
      </c>
      <c r="M2" s="17">
        <f t="shared" ref="M2:M14" si="0">J2*L2</f>
        <v>4786410</v>
      </c>
      <c r="N2" s="18" t="s">
        <v>27</v>
      </c>
      <c r="O2" s="19" t="s">
        <v>28</v>
      </c>
      <c r="P2" s="11" t="s">
        <v>29</v>
      </c>
      <c r="Q2" s="20" t="s">
        <v>30</v>
      </c>
      <c r="R2" s="20" t="s">
        <v>31</v>
      </c>
      <c r="S2" s="20" t="s">
        <v>32</v>
      </c>
      <c r="T2" s="13"/>
    </row>
    <row r="3" s="2" customFormat="1" customHeight="1" spans="1:20">
      <c r="A3" s="11">
        <v>2</v>
      </c>
      <c r="B3" s="12" t="s">
        <v>20</v>
      </c>
      <c r="C3" s="13" t="s">
        <v>21</v>
      </c>
      <c r="D3" s="14" t="s">
        <v>22</v>
      </c>
      <c r="E3" s="14" t="s">
        <v>33</v>
      </c>
      <c r="F3" s="14" t="s">
        <v>24</v>
      </c>
      <c r="G3" s="14" t="s">
        <v>34</v>
      </c>
      <c r="H3" s="14"/>
      <c r="I3" s="13"/>
      <c r="J3" s="13">
        <v>306</v>
      </c>
      <c r="K3" s="13" t="s">
        <v>26</v>
      </c>
      <c r="L3" s="16">
        <v>15490</v>
      </c>
      <c r="M3" s="17">
        <f t="shared" si="0"/>
        <v>4739940</v>
      </c>
      <c r="N3" s="18" t="s">
        <v>27</v>
      </c>
      <c r="O3" s="19" t="s">
        <v>28</v>
      </c>
      <c r="P3" s="11" t="s">
        <v>29</v>
      </c>
      <c r="Q3" s="20" t="s">
        <v>35</v>
      </c>
      <c r="R3" s="20" t="s">
        <v>36</v>
      </c>
      <c r="S3" s="20" t="s">
        <v>32</v>
      </c>
      <c r="T3" s="13"/>
    </row>
    <row r="4" s="2" customFormat="1" customHeight="1" spans="1:20">
      <c r="A4" s="11">
        <v>3</v>
      </c>
      <c r="B4" s="12" t="s">
        <v>20</v>
      </c>
      <c r="C4" s="13" t="s">
        <v>21</v>
      </c>
      <c r="D4" s="14" t="s">
        <v>22</v>
      </c>
      <c r="E4" s="14" t="s">
        <v>37</v>
      </c>
      <c r="F4" s="14" t="s">
        <v>24</v>
      </c>
      <c r="G4" s="14" t="s">
        <v>38</v>
      </c>
      <c r="H4" s="14"/>
      <c r="I4" s="13"/>
      <c r="J4" s="13">
        <v>132</v>
      </c>
      <c r="K4" s="13" t="s">
        <v>26</v>
      </c>
      <c r="L4" s="16">
        <v>15490</v>
      </c>
      <c r="M4" s="17">
        <f t="shared" si="0"/>
        <v>2044680</v>
      </c>
      <c r="N4" s="18" t="s">
        <v>27</v>
      </c>
      <c r="O4" s="19" t="s">
        <v>28</v>
      </c>
      <c r="P4" s="11" t="s">
        <v>29</v>
      </c>
      <c r="Q4" s="20" t="s">
        <v>39</v>
      </c>
      <c r="R4" s="20" t="s">
        <v>40</v>
      </c>
      <c r="S4" s="20" t="s">
        <v>32</v>
      </c>
      <c r="T4" s="13"/>
    </row>
    <row r="5" s="2" customFormat="1" customHeight="1" spans="1:20">
      <c r="A5" s="11">
        <v>4</v>
      </c>
      <c r="B5" s="12" t="s">
        <v>20</v>
      </c>
      <c r="C5" s="13" t="s">
        <v>21</v>
      </c>
      <c r="D5" s="14" t="s">
        <v>22</v>
      </c>
      <c r="E5" s="14" t="s">
        <v>41</v>
      </c>
      <c r="F5" s="14" t="s">
        <v>24</v>
      </c>
      <c r="G5" s="14" t="s">
        <v>42</v>
      </c>
      <c r="H5" s="14"/>
      <c r="I5" s="13"/>
      <c r="J5" s="13">
        <v>155</v>
      </c>
      <c r="K5" s="13" t="s">
        <v>26</v>
      </c>
      <c r="L5" s="16">
        <v>15490</v>
      </c>
      <c r="M5" s="17">
        <f t="shared" si="0"/>
        <v>2400950</v>
      </c>
      <c r="N5" s="18" t="s">
        <v>27</v>
      </c>
      <c r="O5" s="19" t="s">
        <v>28</v>
      </c>
      <c r="P5" s="11" t="s">
        <v>29</v>
      </c>
      <c r="Q5" s="20" t="s">
        <v>43</v>
      </c>
      <c r="R5" s="20" t="s">
        <v>44</v>
      </c>
      <c r="S5" s="20" t="s">
        <v>32</v>
      </c>
      <c r="T5" s="13"/>
    </row>
    <row r="6" s="2" customFormat="1" customHeight="1" spans="1:20">
      <c r="A6" s="11">
        <v>5</v>
      </c>
      <c r="B6" s="12" t="s">
        <v>20</v>
      </c>
      <c r="C6" s="13" t="s">
        <v>21</v>
      </c>
      <c r="D6" s="14" t="s">
        <v>22</v>
      </c>
      <c r="E6" s="14" t="s">
        <v>45</v>
      </c>
      <c r="F6" s="14" t="s">
        <v>24</v>
      </c>
      <c r="G6" s="14" t="s">
        <v>46</v>
      </c>
      <c r="H6" s="14"/>
      <c r="I6" s="13"/>
      <c r="J6" s="13">
        <v>245</v>
      </c>
      <c r="K6" s="13" t="s">
        <v>26</v>
      </c>
      <c r="L6" s="16">
        <v>15490</v>
      </c>
      <c r="M6" s="17">
        <f t="shared" si="0"/>
        <v>3795050</v>
      </c>
      <c r="N6" s="18" t="s">
        <v>27</v>
      </c>
      <c r="O6" s="19" t="s">
        <v>28</v>
      </c>
      <c r="P6" s="11" t="s">
        <v>29</v>
      </c>
      <c r="Q6" s="20" t="s">
        <v>47</v>
      </c>
      <c r="R6" s="20" t="s">
        <v>48</v>
      </c>
      <c r="S6" s="20" t="s">
        <v>49</v>
      </c>
      <c r="T6" s="13"/>
    </row>
    <row r="7" s="2" customFormat="1" customHeight="1" spans="1:20">
      <c r="A7" s="11">
        <v>6</v>
      </c>
      <c r="B7" s="12" t="s">
        <v>20</v>
      </c>
      <c r="C7" s="13" t="s">
        <v>21</v>
      </c>
      <c r="D7" s="14" t="s">
        <v>22</v>
      </c>
      <c r="E7" s="14" t="s">
        <v>50</v>
      </c>
      <c r="F7" s="14" t="s">
        <v>24</v>
      </c>
      <c r="G7" s="14" t="s">
        <v>51</v>
      </c>
      <c r="H7" s="14"/>
      <c r="I7" s="13"/>
      <c r="J7" s="13">
        <v>226</v>
      </c>
      <c r="K7" s="13" t="s">
        <v>26</v>
      </c>
      <c r="L7" s="16">
        <v>15490</v>
      </c>
      <c r="M7" s="17">
        <f t="shared" si="0"/>
        <v>3500740</v>
      </c>
      <c r="N7" s="18" t="s">
        <v>27</v>
      </c>
      <c r="O7" s="19" t="s">
        <v>28</v>
      </c>
      <c r="P7" s="11" t="s">
        <v>29</v>
      </c>
      <c r="Q7" s="20" t="s">
        <v>52</v>
      </c>
      <c r="R7" s="20" t="s">
        <v>53</v>
      </c>
      <c r="S7" s="20" t="s">
        <v>54</v>
      </c>
      <c r="T7" s="13"/>
    </row>
    <row r="8" s="2" customFormat="1" customHeight="1" spans="1:20">
      <c r="A8" s="11">
        <v>7</v>
      </c>
      <c r="B8" s="12" t="s">
        <v>20</v>
      </c>
      <c r="C8" s="13" t="s">
        <v>21</v>
      </c>
      <c r="D8" s="14" t="s">
        <v>22</v>
      </c>
      <c r="E8" s="14" t="s">
        <v>55</v>
      </c>
      <c r="F8" s="14" t="s">
        <v>24</v>
      </c>
      <c r="G8" s="14" t="s">
        <v>56</v>
      </c>
      <c r="H8" s="14"/>
      <c r="I8" s="13"/>
      <c r="J8" s="13">
        <v>381</v>
      </c>
      <c r="K8" s="13" t="s">
        <v>26</v>
      </c>
      <c r="L8" s="16">
        <v>15490</v>
      </c>
      <c r="M8" s="17">
        <f t="shared" si="0"/>
        <v>5901690</v>
      </c>
      <c r="N8" s="18" t="s">
        <v>27</v>
      </c>
      <c r="O8" s="19" t="s">
        <v>28</v>
      </c>
      <c r="P8" s="11" t="s">
        <v>29</v>
      </c>
      <c r="Q8" s="20" t="s">
        <v>57</v>
      </c>
      <c r="R8" s="20" t="s">
        <v>58</v>
      </c>
      <c r="S8" s="20" t="s">
        <v>59</v>
      </c>
      <c r="T8" s="13"/>
    </row>
    <row r="9" s="2" customFormat="1" customHeight="1" spans="1:20">
      <c r="A9" s="11">
        <v>8</v>
      </c>
      <c r="B9" s="12" t="s">
        <v>20</v>
      </c>
      <c r="C9" s="13" t="s">
        <v>21</v>
      </c>
      <c r="D9" s="14" t="s">
        <v>22</v>
      </c>
      <c r="E9" s="14" t="s">
        <v>60</v>
      </c>
      <c r="F9" s="14" t="s">
        <v>24</v>
      </c>
      <c r="G9" s="14" t="s">
        <v>61</v>
      </c>
      <c r="H9" s="14"/>
      <c r="I9" s="13"/>
      <c r="J9" s="13">
        <v>116</v>
      </c>
      <c r="K9" s="13" t="s">
        <v>26</v>
      </c>
      <c r="L9" s="16">
        <v>15490</v>
      </c>
      <c r="M9" s="17">
        <f t="shared" si="0"/>
        <v>1796840</v>
      </c>
      <c r="N9" s="18" t="s">
        <v>27</v>
      </c>
      <c r="O9" s="19" t="s">
        <v>28</v>
      </c>
      <c r="P9" s="11" t="s">
        <v>29</v>
      </c>
      <c r="Q9" s="20" t="s">
        <v>62</v>
      </c>
      <c r="R9" s="20" t="s">
        <v>63</v>
      </c>
      <c r="S9" s="20" t="s">
        <v>64</v>
      </c>
      <c r="T9" s="13"/>
    </row>
  </sheetData>
  <conditionalFormatting sqref="Q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2026-04-01T03:55:14Z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14C90D9AA5F3463ABDE8A55F89EEDAF9_13</vt:lpwstr>
  </property>
</Properties>
</file>