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05"/>
  </bookViews>
  <sheets>
    <sheet name="框架目录模板" sheetId="1" r:id="rId1"/>
    <sheet name="Sheet1" sheetId="2" r:id="rId2"/>
    <sheet name="Sheet2" sheetId="3" r:id="rId3"/>
    <sheet name="Sheet3" sheetId="4" r:id="rId4"/>
  </sheets>
  <definedNames>
    <definedName name="_xlnm._FilterDatabase" localSheetId="0" hidden="1">框架目录模板!$A$1:$L$42</definedName>
  </definedNames>
  <calcPr calcId="144525"/>
</workbook>
</file>

<file path=xl/sharedStrings.xml><?xml version="1.0" encoding="utf-8"?>
<sst xmlns="http://schemas.openxmlformats.org/spreadsheetml/2006/main" count="505" uniqueCount="239">
  <si>
    <t>物资采购清册</t>
  </si>
  <si>
    <t>序号</t>
  </si>
  <si>
    <t>标的名称</t>
  </si>
  <si>
    <t>标包名称</t>
  </si>
  <si>
    <t>物资编码</t>
  </si>
  <si>
    <t>标准物资名称</t>
  </si>
  <si>
    <t>计量单位</t>
  </si>
  <si>
    <t>配件名称（若有）</t>
  </si>
  <si>
    <t>配件规格型号及技术参数</t>
  </si>
  <si>
    <t>配件数量</t>
  </si>
  <si>
    <t>配件计量单位</t>
  </si>
  <si>
    <t>配置类型</t>
  </si>
  <si>
    <t>最高限价
（单位：元）</t>
  </si>
  <si>
    <t>标1：华为通信设备</t>
  </si>
  <si>
    <t>包3：华为数据网设备</t>
  </si>
  <si>
    <t>100400200010037</t>
  </si>
  <si>
    <t>中端路由器（支持SDN功能）</t>
  </si>
  <si>
    <t>台</t>
  </si>
  <si>
    <t>NE40E-X8A主机框（省级调度数据网B平面、南网主干调度数据网B平面新建汇聚站点使用）</t>
  </si>
  <si>
    <t>基本配置(含NE40E-X8A机箱/两个风扇框,含软件和资料，电源线，接地线等公共部件)</t>
  </si>
  <si>
    <t>组合多选</t>
  </si>
  <si>
    <t>100400200010041</t>
  </si>
  <si>
    <t>低端路由器（支持SDN功能）</t>
  </si>
  <si>
    <t>NetEngine 8000 M1C整机（省级调度数据网B平面、、南网主干调度数据网B平面新建接入站点使用）</t>
  </si>
  <si>
    <t>包括整机,2*10GE接口+16*千兆/百兆光接口+4*千兆/百兆电接口,2*直流电源,软件，电源线，接地线等公共部件；</t>
  </si>
  <si>
    <t>034600300000002</t>
  </si>
  <si>
    <t>调度数据网接入层交换机</t>
  </si>
  <si>
    <t>S5755-H48T4Y2CZ</t>
  </si>
  <si>
    <t>包括48个10/100/1000BASE-T以太网端口,4个25GE SFP28,2个100GE QSFP28,支持子卡槽位,2*240W直流电源模块</t>
  </si>
  <si>
    <t>S5755-S48T8Y</t>
  </si>
  <si>
    <t>包括48个10/100/1000BASE-T以太网端口,8个GE/10GE/25GE SFP28,2*240W直流电源模块）</t>
  </si>
  <si>
    <t>S5755-H24T4Y2CZ</t>
  </si>
  <si>
    <t>包括24个10/100/1000BASE-T以太网端口,4个25GE SFP28,2个100GE QSFP28,支持子卡槽位,2*240W直流电源模块</t>
  </si>
  <si>
    <t>S5755-H24P4Y2CZ</t>
  </si>
  <si>
    <t>包括24个10/100/1000BASE-T以太网端口,4个25GE SFP28,2个100GE QSFP28,支持子卡槽位,PoE+,2*1200W直流电源模块</t>
  </si>
  <si>
    <t>100400100010117</t>
  </si>
  <si>
    <t>三层千兆48端口接入层以太网交换机</t>
  </si>
  <si>
    <t>包括48个10/100/1000BASE-T以太网端口,4个25GE SFP28,2个100GE QSFP28,支持子卡槽位,2*180W交流电源模块</t>
  </si>
  <si>
    <t>包括48个10/100/1000BASE-T以太网端口,,8个GE/10GE/25GE SFP28,PoE+,2*80W交流电源模块）</t>
  </si>
  <si>
    <t>包括24个10/100/1000BASE-T以太网端口,4个25GE SFP28,2个100GE QSFP28,支持子卡槽位,2*180W交流电源模块</t>
  </si>
  <si>
    <t>包括24个10/100/1000BASE-T以太网端口,4个25GE SFP28,2个100GE QSFP28,支持子卡槽位,PoE+,2*600交流电源模块</t>
  </si>
  <si>
    <t>010056000047</t>
  </si>
  <si>
    <t>机柜</t>
  </si>
  <si>
    <t>机柜整件</t>
  </si>
  <si>
    <r>
      <t>机柜整件（</t>
    </r>
    <r>
      <rPr>
        <sz val="10"/>
        <rFont val="Times New Roman"/>
        <charset val="134"/>
      </rPr>
      <t>2260x800x600mm,</t>
    </r>
    <r>
      <rPr>
        <sz val="10"/>
        <rFont val="宋体"/>
        <charset val="134"/>
      </rPr>
      <t>色标：</t>
    </r>
    <r>
      <rPr>
        <sz val="10"/>
        <rFont val="Times New Roman"/>
        <charset val="134"/>
      </rPr>
      <t>RAL7035</t>
    </r>
    <r>
      <rPr>
        <sz val="10"/>
        <rFont val="宋体"/>
        <charset val="134"/>
      </rPr>
      <t>）</t>
    </r>
  </si>
  <si>
    <r>
      <t>机柜整件（</t>
    </r>
    <r>
      <rPr>
        <sz val="10"/>
        <rFont val="Times New Roman"/>
        <charset val="134"/>
      </rPr>
      <t>2000x600x600mm,</t>
    </r>
    <r>
      <rPr>
        <sz val="10"/>
        <rFont val="宋体"/>
        <charset val="134"/>
      </rPr>
      <t>色标：</t>
    </r>
    <r>
      <rPr>
        <sz val="10"/>
        <rFont val="Times New Roman"/>
        <charset val="134"/>
      </rPr>
      <t>RAL7035</t>
    </r>
    <r>
      <rPr>
        <sz val="10"/>
        <rFont val="宋体"/>
        <charset val="134"/>
      </rPr>
      <t>）</t>
    </r>
  </si>
  <si>
    <t>机柜内交流配电单元</t>
  </si>
  <si>
    <t>2个进线插排，每个插排12个三位插孔</t>
  </si>
  <si>
    <t>个</t>
  </si>
  <si>
    <t>机柜内直流配电单元</t>
  </si>
  <si>
    <t>2进10出,二级管隔离直流配电单元,2个63A端子,4个32A端子,4个20A端子</t>
  </si>
  <si>
    <r>
      <t xml:space="preserve">2 </t>
    </r>
    <r>
      <rPr>
        <sz val="10"/>
        <rFont val="宋体"/>
        <charset val="134"/>
      </rPr>
      <t>个进线</t>
    </r>
    <r>
      <rPr>
        <sz val="10"/>
        <rFont val="Times New Roman"/>
        <charset val="134"/>
      </rPr>
      <t xml:space="preserve">32A </t>
    </r>
    <r>
      <rPr>
        <sz val="10"/>
        <rFont val="宋体"/>
        <charset val="134"/>
      </rPr>
      <t>端子</t>
    </r>
    <r>
      <rPr>
        <sz val="10"/>
        <rFont val="Times New Roman"/>
        <charset val="134"/>
      </rPr>
      <t xml:space="preserve">,2 </t>
    </r>
    <r>
      <rPr>
        <sz val="10"/>
        <rFont val="宋体"/>
        <charset val="134"/>
      </rPr>
      <t>进</t>
    </r>
    <r>
      <rPr>
        <sz val="10"/>
        <rFont val="Times New Roman"/>
        <charset val="134"/>
      </rPr>
      <t>12</t>
    </r>
    <r>
      <rPr>
        <sz val="10"/>
        <rFont val="宋体"/>
        <charset val="134"/>
      </rPr>
      <t>出</t>
    </r>
    <r>
      <rPr>
        <sz val="10"/>
        <rFont val="Times New Roman"/>
        <charset val="134"/>
      </rPr>
      <t xml:space="preserve">, </t>
    </r>
    <r>
      <rPr>
        <sz val="10"/>
        <rFont val="宋体"/>
        <charset val="134"/>
      </rPr>
      <t>具备双电源自动自切换功能，具备为负载提供双母线供电功能，</t>
    </r>
    <r>
      <rPr>
        <sz val="10"/>
        <rFont val="Times New Roman"/>
        <charset val="134"/>
      </rPr>
      <t>6</t>
    </r>
    <r>
      <rPr>
        <sz val="10"/>
        <rFont val="宋体"/>
        <charset val="134"/>
      </rPr>
      <t>个</t>
    </r>
    <r>
      <rPr>
        <sz val="10"/>
        <rFont val="Times New Roman"/>
        <charset val="134"/>
      </rPr>
      <t>20A</t>
    </r>
    <r>
      <rPr>
        <sz val="10"/>
        <rFont val="宋体"/>
        <charset val="134"/>
      </rPr>
      <t>端子，</t>
    </r>
    <r>
      <rPr>
        <sz val="10"/>
        <rFont val="Times New Roman"/>
        <charset val="134"/>
      </rPr>
      <t>6</t>
    </r>
    <r>
      <rPr>
        <sz val="10"/>
        <rFont val="宋体"/>
        <charset val="134"/>
      </rPr>
      <t>个</t>
    </r>
    <r>
      <rPr>
        <sz val="10"/>
        <rFont val="Times New Roman"/>
        <charset val="134"/>
      </rPr>
      <t>16A</t>
    </r>
    <r>
      <rPr>
        <sz val="10"/>
        <rFont val="宋体"/>
        <charset val="134"/>
      </rPr>
      <t>端子</t>
    </r>
  </si>
  <si>
    <r>
      <t xml:space="preserve">2 </t>
    </r>
    <r>
      <rPr>
        <sz val="10"/>
        <rFont val="宋体"/>
        <charset val="134"/>
      </rPr>
      <t>个进线</t>
    </r>
    <r>
      <rPr>
        <sz val="10"/>
        <rFont val="Times New Roman"/>
        <charset val="134"/>
      </rPr>
      <t xml:space="preserve">32A </t>
    </r>
    <r>
      <rPr>
        <sz val="10"/>
        <rFont val="宋体"/>
        <charset val="134"/>
      </rPr>
      <t>端子</t>
    </r>
    <r>
      <rPr>
        <sz val="10"/>
        <rFont val="Times New Roman"/>
        <charset val="134"/>
      </rPr>
      <t xml:space="preserve">,2 </t>
    </r>
    <r>
      <rPr>
        <sz val="10"/>
        <rFont val="宋体"/>
        <charset val="134"/>
      </rPr>
      <t>进</t>
    </r>
    <r>
      <rPr>
        <sz val="10"/>
        <rFont val="Times New Roman"/>
        <charset val="134"/>
      </rPr>
      <t>12</t>
    </r>
    <r>
      <rPr>
        <sz val="10"/>
        <rFont val="宋体"/>
        <charset val="134"/>
      </rPr>
      <t>出</t>
    </r>
    <r>
      <rPr>
        <sz val="10"/>
        <rFont val="Times New Roman"/>
        <charset val="134"/>
      </rPr>
      <t xml:space="preserve">, </t>
    </r>
    <r>
      <rPr>
        <sz val="10"/>
        <rFont val="宋体"/>
        <charset val="134"/>
      </rPr>
      <t>具备双电源自动自切换功能，具备为负载提供双母线供电功能，</t>
    </r>
    <r>
      <rPr>
        <sz val="10"/>
        <rFont val="Times New Roman"/>
        <charset val="134"/>
      </rPr>
      <t>12</t>
    </r>
    <r>
      <rPr>
        <sz val="10"/>
        <rFont val="宋体"/>
        <charset val="134"/>
      </rPr>
      <t>个</t>
    </r>
    <r>
      <rPr>
        <sz val="10"/>
        <rFont val="Times New Roman"/>
        <charset val="134"/>
      </rPr>
      <t>10A</t>
    </r>
    <r>
      <rPr>
        <sz val="10"/>
        <rFont val="宋体"/>
        <charset val="134"/>
      </rPr>
      <t>端子</t>
    </r>
  </si>
  <si>
    <t>020012000053</t>
  </si>
  <si>
    <t>路由器配件</t>
  </si>
  <si>
    <t>套</t>
  </si>
  <si>
    <t>NE40E-X8A路由器：主处理板单元</t>
  </si>
  <si>
    <t>型号：CR5D0SRUAH70</t>
  </si>
  <si>
    <t>块</t>
  </si>
  <si>
    <t>NE40E-X8A路由器：交换网板单元</t>
  </si>
  <si>
    <t>型号：CR5DSFUIM07I</t>
  </si>
  <si>
    <t>NE40E-X8A路由器：直流电源</t>
  </si>
  <si>
    <t>型号：PDC-2200WC</t>
  </si>
  <si>
    <t>NE40E-X8A路由器：业务处理母板</t>
  </si>
  <si>
    <t>灵活插卡线路处理板(LPUF-53A),千兆子卡，型号：CR5DLPUF5374</t>
  </si>
  <si>
    <t>灵活插卡线路处理板（万兆）</t>
  </si>
  <si>
    <t>NE40E-X8A路由器：以太网接口板（万兆）</t>
  </si>
  <si>
    <t>10路万兆灵活以太网处理版</t>
  </si>
  <si>
    <t>NE40E-X8A路由器：以太网接口板</t>
  </si>
  <si>
    <t>单块板卡包含16个以太网光接口、8个以太网电接口</t>
  </si>
  <si>
    <t>NE40E-X8A路由器：CPOS接口板</t>
  </si>
  <si>
    <r>
      <t>2</t>
    </r>
    <r>
      <rPr>
        <sz val="9"/>
        <rFont val="宋体"/>
        <charset val="134"/>
      </rPr>
      <t>端口</t>
    </r>
    <r>
      <rPr>
        <sz val="9"/>
        <rFont val="Arial"/>
        <charset val="134"/>
      </rPr>
      <t>Channelized STM-1c POS-SFP</t>
    </r>
    <r>
      <rPr>
        <sz val="9"/>
        <rFont val="宋体"/>
        <charset val="134"/>
      </rPr>
      <t>和</t>
    </r>
    <r>
      <rPr>
        <sz val="9"/>
        <rFont val="Arial"/>
        <charset val="134"/>
      </rPr>
      <t>24</t>
    </r>
    <r>
      <rPr>
        <sz val="9"/>
        <rFont val="宋体"/>
        <charset val="134"/>
      </rPr>
      <t>端口</t>
    </r>
    <r>
      <rPr>
        <sz val="9"/>
        <rFont val="Arial"/>
        <charset val="134"/>
      </rPr>
      <t>Channelized E1</t>
    </r>
    <r>
      <rPr>
        <sz val="9"/>
        <rFont val="宋体"/>
        <charset val="134"/>
      </rPr>
      <t>灵活插卡</t>
    </r>
    <r>
      <rPr>
        <sz val="9"/>
        <rFont val="Arial"/>
        <charset val="134"/>
      </rPr>
      <t>(</t>
    </r>
    <r>
      <rPr>
        <sz val="9"/>
        <rFont val="宋体"/>
        <charset val="134"/>
      </rPr>
      <t>默认开启</t>
    </r>
    <r>
      <rPr>
        <sz val="9"/>
        <rFont val="Arial"/>
        <charset val="134"/>
      </rPr>
      <t>2*CPOS + 8*E1)</t>
    </r>
    <r>
      <rPr>
        <sz val="9"/>
        <rFont val="宋体"/>
        <charset val="134"/>
      </rPr>
      <t>，（含</t>
    </r>
    <r>
      <rPr>
        <sz val="9"/>
        <rFont val="Arial"/>
        <charset val="134"/>
      </rPr>
      <t>2</t>
    </r>
    <r>
      <rPr>
        <sz val="9"/>
        <rFont val="宋体"/>
        <charset val="134"/>
      </rPr>
      <t>块光模块）</t>
    </r>
  </si>
  <si>
    <t>010021001997</t>
  </si>
  <si>
    <t>电源模块</t>
  </si>
  <si>
    <t>S5731直流电源模块</t>
  </si>
  <si>
    <t>1000W直流电源模块</t>
  </si>
  <si>
    <t>S5731交流电源模块</t>
  </si>
  <si>
    <t>150W交流电源模块</t>
  </si>
  <si>
    <t>S5755直流电源模块</t>
  </si>
  <si>
    <t>240W 直流电源模块</t>
  </si>
  <si>
    <t>1200W 直流电源模块</t>
  </si>
  <si>
    <t>S5755交流电源模块</t>
  </si>
  <si>
    <t>180W 交流电源模块</t>
  </si>
  <si>
    <t>600W 交流电源模块</t>
  </si>
  <si>
    <t>NetEngine 8000 M6路由器：直流电源模块</t>
  </si>
  <si>
    <t>设备直流电源(每套直流电源含标配5米直流电源线，线径需满足设备满负荷运行电流要求)</t>
  </si>
  <si>
    <t>NetEngine 8000 M6路由器：交流电源模块</t>
  </si>
  <si>
    <t>设备交流电源(每套交流电源含3米交流电源线并带设备一侧专用电源接头和另一侧中国国标公用接头),数量1个</t>
  </si>
  <si>
    <t>020012000003</t>
  </si>
  <si>
    <t>光接口模块</t>
  </si>
  <si>
    <t>千兆多模光模块</t>
  </si>
  <si>
    <t>1000BASE-LX SFP（多模500m/850nm，LC接口）光模块</t>
  </si>
  <si>
    <t>千兆单模10km光模块</t>
  </si>
  <si>
    <t>光收发一体模块(eSFP,1310nm,1.25Gb/s,-9dBm~-3dBm,-20dBm,LC,单模,10km)</t>
  </si>
  <si>
    <t>千兆单模40km光模块</t>
  </si>
  <si>
    <t>光模块-SFP-GE-单模模块-(1310nm,40km,LC)</t>
  </si>
  <si>
    <t>千兆单模80KM光模块</t>
  </si>
  <si>
    <t>光模块-SFP-GE-单模模块-(1550nm,80km,LC)</t>
  </si>
  <si>
    <t>千兆电模块</t>
  </si>
  <si>
    <t>光有源功能模块-1000BASE-T -SFP模块-RJ45电接口-自协商-最大传输距离100m</t>
  </si>
  <si>
    <t>万兆单模10km光模块</t>
  </si>
  <si>
    <t>光收发一体模块(SFP+,1310nm,10Gb/s,-8.2~0.5dBm,-12.6dBm,LC,单模,10km)</t>
  </si>
  <si>
    <t>155M POS单模短距光模块</t>
  </si>
  <si>
    <t>光收发一体模块(ESFP,1310nm,STM1,-15dBm~-8dBm,-28dBm,单模,LC,15Km)</t>
  </si>
  <si>
    <t>01002100</t>
  </si>
  <si>
    <t>010021001</t>
  </si>
  <si>
    <t>240W 直 流 电源模块</t>
  </si>
  <si>
    <t>180W 交 流 电源模块</t>
  </si>
  <si>
    <t>01005600</t>
  </si>
  <si>
    <t>0047</t>
  </si>
  <si>
    <t>010056000</t>
  </si>
  <si>
    <t>047</t>
  </si>
  <si>
    <t>机柜内直</t>
  </si>
  <si>
    <t>流配电单 元</t>
  </si>
  <si>
    <t>具备双电源</t>
  </si>
  <si>
    <t>自动自切换</t>
  </si>
  <si>
    <t>功能，具备</t>
  </si>
  <si>
    <t>55 / 85</t>
  </si>
  <si>
    <t>货物框架采购合同（框架协议）编号：K050014SZ20250401FW10162</t>
  </si>
  <si>
    <t>为负载提供</t>
  </si>
  <si>
    <t>双母线供电</t>
  </si>
  <si>
    <t>功能 ，6 个 20A 端子，6 个 16A 端子</t>
  </si>
  <si>
    <t>双母线供电 功能，12 个 10A 端子</t>
  </si>
  <si>
    <t>排，每个插</t>
  </si>
  <si>
    <t>排 12 个 三 位插孔</t>
  </si>
  <si>
    <t>标      ：</t>
  </si>
  <si>
    <t>RAL7035）</t>
  </si>
  <si>
    <t>直流配电单</t>
  </si>
  <si>
    <t>56 / 85</t>
  </si>
  <si>
    <t>元,2 个 63A 端 子 ,4 个 32A 端子,4 个 20A 端子</t>
  </si>
  <si>
    <t>02001200</t>
  </si>
  <si>
    <t>0003</t>
  </si>
  <si>
    <t>020012000</t>
  </si>
  <si>
    <t>003</t>
  </si>
  <si>
    <t>千兆单模</t>
  </si>
  <si>
    <t>10km 光模 块</t>
  </si>
  <si>
    <t>模      块</t>
  </si>
  <si>
    <t>(eSFP,1310</t>
  </si>
  <si>
    <t>nm,1.25Gb/</t>
  </si>
  <si>
    <t>s,-9dBm~-3</t>
  </si>
  <si>
    <t>dBm,-20dBm ,LC,    单 模,10km)</t>
  </si>
  <si>
    <t>155M POS</t>
  </si>
  <si>
    <t>单模短距</t>
  </si>
  <si>
    <t>光模块</t>
  </si>
  <si>
    <t>(ESFP,1310</t>
  </si>
  <si>
    <t>nm,STM1,-1</t>
  </si>
  <si>
    <t>5dBm~-8dBm ,-28dBm,单</t>
  </si>
  <si>
    <t>模,LC,15Km )</t>
  </si>
  <si>
    <t>10km 光模</t>
  </si>
  <si>
    <t>57 / 85</t>
  </si>
  <si>
    <t>(SFP+,1310</t>
  </si>
  <si>
    <t>nm,10Gb/s,</t>
  </si>
  <si>
    <t>-8.2~0.5dB</t>
  </si>
  <si>
    <t>m,-12.6dBm ,LC,    单 模,10km)</t>
  </si>
  <si>
    <t>80KM 光模 块</t>
  </si>
  <si>
    <t>-SFP-GE-单 模  模  块 -(1550nm,8 0km,LC)</t>
  </si>
  <si>
    <t>千兆电模 块</t>
  </si>
  <si>
    <t>-1000BASE- T -SFP 模块</t>
  </si>
  <si>
    <t>-RJ45 电 接 口-自协商- 最大传输距 离 100m</t>
  </si>
  <si>
    <t>40km 光模 块</t>
  </si>
  <si>
    <t>-SFP-GE-单 模  模  块 -(1310nm,4 0km,LC)</t>
  </si>
  <si>
    <t>0052</t>
  </si>
  <si>
    <t>以太网交换机配件</t>
  </si>
  <si>
    <t>052</t>
  </si>
  <si>
    <t>58 / 85</t>
  </si>
  <si>
    <t>电接口板</t>
  </si>
  <si>
    <t>（接口数 量&gt;=48）</t>
  </si>
  <si>
    <t>兆以太网</t>
  </si>
  <si>
    <t>光接口板</t>
  </si>
  <si>
    <t>（接口数 量&gt;=24）</t>
  </si>
  <si>
    <t>24端口千兆 以太网光接 口板</t>
  </si>
  <si>
    <t>23,780.5 3</t>
  </si>
  <si>
    <t>S7706 交 换机： 主 控板</t>
  </si>
  <si>
    <t>元集成交换</t>
  </si>
  <si>
    <t>网单元，型</t>
  </si>
  <si>
    <t>号      ：</t>
  </si>
  <si>
    <t>LSS7SRUHX1 00</t>
  </si>
  <si>
    <t>21,292.0 4</t>
  </si>
  <si>
    <t>0053</t>
  </si>
  <si>
    <t>053</t>
  </si>
  <si>
    <t>12,454.8 7</t>
  </si>
  <si>
    <t>化 E1 接 口 卡</t>
  </si>
  <si>
    <t>59 / 85</t>
  </si>
  <si>
    <t>路 处 理 板</t>
  </si>
  <si>
    <t>（万兆）</t>
  </si>
  <si>
    <t>00</t>
  </si>
  <si>
    <t>含 16 个 以 太 网 光 接 口 、8 个以</t>
  </si>
  <si>
    <t>太网电接口</t>
  </si>
  <si>
    <t>40,886.7 3</t>
  </si>
  <si>
    <t>网接口板</t>
  </si>
  <si>
    <t>（端口数 ≥4）</t>
  </si>
  <si>
    <t>NE40E-X8  A 路由器： CPOS 接口 板</t>
  </si>
  <si>
    <t>d   STM-1c POS-SFP 和 24  端  口 Channelize</t>
  </si>
  <si>
    <t>40,007.0 8</t>
  </si>
  <si>
    <t>60 / 85</t>
  </si>
  <si>
    <t>d E1 灵活插 卡(默认开 启 2*CPOS +</t>
  </si>
  <si>
    <t>8*E1)，（含  2块光模块）</t>
  </si>
  <si>
    <t>口板（万 兆）</t>
  </si>
  <si>
    <t>10路万兆灵 活以太网处 理版</t>
  </si>
  <si>
    <t>NE40E-X8  A 路由器： 业务处理 母板</t>
  </si>
  <si>
    <t>(LPUF-53A) ,千兆子卡， 型  号  ： CR5DLPUF53 74</t>
  </si>
  <si>
    <t>60,423.8 9</t>
  </si>
  <si>
    <t>17,990.2 7</t>
  </si>
  <si>
    <t>0000002</t>
  </si>
  <si>
    <t>000002</t>
  </si>
  <si>
    <t>61 / 85</t>
  </si>
  <si>
    <t>太网端口,4 个 万 兆 / 千</t>
  </si>
  <si>
    <t>兆自适应光</t>
  </si>
  <si>
    <t>接口,单子</t>
  </si>
  <si>
    <t>卡      槽</t>
  </si>
  <si>
    <t>位 ,2*180W 直流电源模 块，电源线、 接地线</t>
  </si>
  <si>
    <t>0010117</t>
  </si>
  <si>
    <t>三层千兆 48 端口接 入层以太网交换机</t>
  </si>
  <si>
    <t>010117</t>
  </si>
  <si>
    <t>S5731-H4 8T4XC 整 机</t>
  </si>
  <si>
    <t>接口,单子 卡      槽</t>
  </si>
  <si>
    <t>位 ,2*150W 交流电源模 块，电源线、 接地线</t>
  </si>
  <si>
    <t>16,707.9 6</t>
  </si>
  <si>
    <t>0010164</t>
  </si>
  <si>
    <t>数据网中端交换机</t>
  </si>
  <si>
    <t>010164</t>
  </si>
  <si>
    <t>S7706 中 端交换机 主机框</t>
  </si>
  <si>
    <t>资料，电源</t>
  </si>
  <si>
    <t>线，接地线 等 公 共 部 件）</t>
  </si>
  <si>
    <t>62 / 85</t>
  </si>
  <si>
    <t>0010037</t>
  </si>
  <si>
    <t>中端路由器（支持 SDN 功能）</t>
  </si>
  <si>
    <t>010037</t>
  </si>
  <si>
    <t>NE40E-X8 A 主机框</t>
  </si>
  <si>
    <t>(       含</t>
  </si>
  <si>
    <t>NE40E-X8A  机箱/两个</t>
  </si>
  <si>
    <t>风扇框,含 软 件 和 资 料，电源线， 接地线等公 共部件)</t>
  </si>
  <si>
    <t>0010041</t>
  </si>
  <si>
    <t>低端路由器（支持 SDN 功能）</t>
  </si>
  <si>
    <t>010041</t>
  </si>
  <si>
    <t>NetEngin</t>
  </si>
  <si>
    <t>e   8000</t>
  </si>
  <si>
    <t>M1C 整机</t>
  </si>
  <si>
    <t>26,672.5 7</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</si>
</sst>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36">
    <font>
      <sz val="11"/>
      <color theme="1"/>
      <name val="宋体"/>
      <charset val="134"/>
      <scheme val="minor"/>
    </font>
    <font>
      <sz val="10"/>
      <color theme="1"/>
      <name val="宋体"/>
      <charset val="134"/>
    </font>
    <font>
      <sz val="9"/>
      <color rgb="FF000000"/>
      <name val="宋体"/>
      <charset val="134"/>
    </font>
    <font>
      <sz val="11"/>
      <name val="宋体"/>
      <charset val="134"/>
      <scheme val="minor"/>
    </font>
    <font>
      <sz val="12"/>
      <name val="仿宋"/>
      <charset val="134"/>
    </font>
    <font>
      <b/>
      <sz val="18"/>
      <name val="仿宋"/>
      <charset val="134"/>
    </font>
    <font>
      <b/>
      <sz val="12"/>
      <name val="仿宋"/>
      <charset val="134"/>
    </font>
    <font>
      <sz val="10"/>
      <name val="宋体"/>
      <charset val="134"/>
    </font>
    <font>
      <sz val="16"/>
      <name val="宋体"/>
      <charset val="134"/>
    </font>
    <font>
      <sz val="10"/>
      <name val="宋体"/>
      <charset val="134"/>
      <scheme val="minor"/>
    </font>
    <font>
      <sz val="10"/>
      <name val="Times New Roman"/>
      <charset val="134"/>
    </font>
    <font>
      <sz val="9"/>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0"/>
      <name val="Arial"/>
      <charset val="134"/>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1"/>
      <color indexed="20"/>
      <name val="宋体"/>
      <charset val="134"/>
    </font>
    <font>
      <sz val="10"/>
      <name val="Geneva"/>
      <charset val="0"/>
    </font>
    <font>
      <sz val="9"/>
      <name val="宋体"/>
      <charset val="134"/>
    </font>
  </fonts>
  <fills count="36">
    <fill>
      <patternFill patternType="none"/>
    </fill>
    <fill>
      <patternFill patternType="gray125"/>
    </fill>
    <fill>
      <patternFill patternType="solid">
        <fgColor rgb="FFFFFF00"/>
        <bgColor indexed="64"/>
      </patternFill>
    </fill>
    <fill>
      <patternFill patternType="solid">
        <fgColor theme="4" tint="0.8"/>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indexed="8"/>
      </left>
      <right style="thin">
        <color indexed="8"/>
      </right>
      <top style="thin">
        <color indexed="8"/>
      </top>
      <bottom style="thin">
        <color indexed="8"/>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vertical="center"/>
    </xf>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3"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9" borderId="8" applyNumberFormat="0" applyFont="0" applyAlignment="0" applyProtection="0">
      <alignment vertical="center"/>
    </xf>
    <xf numFmtId="0" fontId="15" fillId="10"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lignment vertical="center"/>
    </xf>
    <xf numFmtId="0" fontId="22" fillId="0" borderId="0" applyNumberFormat="0" applyFill="0" applyBorder="0" applyAlignment="0" applyProtection="0">
      <alignment vertical="center"/>
    </xf>
    <xf numFmtId="0" fontId="11" fillId="0" borderId="9" applyNumberFormat="0" applyFont="0" applyFill="0" applyBorder="0" applyAlignment="0" applyProtection="0">
      <alignment horizontal="left" vertical="center" wrapText="1"/>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15" fillId="11" borderId="0" applyNumberFormat="0" applyBorder="0" applyAlignment="0" applyProtection="0">
      <alignment vertical="center"/>
    </xf>
    <xf numFmtId="0" fontId="18" fillId="0" borderId="11" applyNumberFormat="0" applyFill="0" applyAlignment="0" applyProtection="0">
      <alignment vertical="center"/>
    </xf>
    <xf numFmtId="0" fontId="15" fillId="12" borderId="0" applyNumberFormat="0" applyBorder="0" applyAlignment="0" applyProtection="0">
      <alignment vertical="center"/>
    </xf>
    <xf numFmtId="0" fontId="25" fillId="13" borderId="12" applyNumberFormat="0" applyAlignment="0" applyProtection="0">
      <alignment vertical="center"/>
    </xf>
    <xf numFmtId="0" fontId="26" fillId="13" borderId="7" applyNumberFormat="0" applyAlignment="0" applyProtection="0">
      <alignment vertical="center"/>
    </xf>
    <xf numFmtId="0" fontId="27" fillId="14" borderId="13" applyNumberFormat="0" applyAlignment="0" applyProtection="0">
      <alignment vertical="center"/>
    </xf>
    <xf numFmtId="0" fontId="12" fillId="15" borderId="0" applyNumberFormat="0" applyBorder="0" applyAlignment="0" applyProtection="0">
      <alignment vertical="center"/>
    </xf>
    <xf numFmtId="0" fontId="15" fillId="16" borderId="0" applyNumberFormat="0" applyBorder="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12" fillId="19" borderId="0" applyNumberFormat="0" applyBorder="0" applyAlignment="0" applyProtection="0">
      <alignment vertical="center"/>
    </xf>
    <xf numFmtId="0" fontId="15"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2" fillId="27" borderId="0" applyNumberFormat="0" applyBorder="0" applyAlignment="0" applyProtection="0">
      <alignment vertical="center"/>
    </xf>
    <xf numFmtId="0" fontId="32" fillId="0" borderId="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2" fillId="33" borderId="0" applyNumberFormat="0" applyBorder="0" applyAlignment="0" applyProtection="0">
      <alignment vertical="center"/>
    </xf>
    <xf numFmtId="0" fontId="15" fillId="34" borderId="0" applyNumberFormat="0" applyBorder="0" applyAlignment="0" applyProtection="0">
      <alignment vertical="center"/>
    </xf>
    <xf numFmtId="0" fontId="32" fillId="0" borderId="0">
      <alignment vertical="center"/>
    </xf>
    <xf numFmtId="0" fontId="33" fillId="35" borderId="0" applyNumberFormat="0" applyBorder="0" applyAlignment="0" applyProtection="0">
      <alignment vertical="center"/>
    </xf>
    <xf numFmtId="0" fontId="0" fillId="0" borderId="0">
      <alignment vertical="center"/>
    </xf>
    <xf numFmtId="0" fontId="34" fillId="0" borderId="0">
      <alignment vertical="center"/>
    </xf>
    <xf numFmtId="0" fontId="32" fillId="0" borderId="0"/>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176" fontId="1" fillId="2" borderId="1" xfId="0" applyNumberFormat="1" applyFont="1" applyFill="1" applyBorder="1" applyAlignment="1">
      <alignment horizontal="right" vertical="center"/>
    </xf>
    <xf numFmtId="176" fontId="1" fillId="0" borderId="1" xfId="0" applyNumberFormat="1" applyFont="1" applyFill="1" applyBorder="1" applyAlignment="1">
      <alignment horizontal="right" vertical="center"/>
    </xf>
    <xf numFmtId="0" fontId="2" fillId="0" borderId="1" xfId="0" applyFont="1" applyBorder="1" applyAlignment="1">
      <alignment horizontal="left" vertical="center" wrapText="1"/>
    </xf>
    <xf numFmtId="4" fontId="2" fillId="0" borderId="1" xfId="0" applyNumberFormat="1" applyFont="1" applyBorder="1" applyAlignment="1">
      <alignment horizontal="left" vertical="center" wrapText="1"/>
    </xf>
    <xf numFmtId="4" fontId="0" fillId="0" borderId="0" xfId="0" applyNumberFormat="1">
      <alignment vertical="center"/>
    </xf>
    <xf numFmtId="0" fontId="3" fillId="0" borderId="0" xfId="0" applyFont="1" applyFill="1" applyBorder="1" applyAlignment="1">
      <alignment vertical="center"/>
    </xf>
    <xf numFmtId="0" fontId="4" fillId="0" borderId="0" xfId="0" applyFont="1" applyFill="1" applyBorder="1" applyAlignment="1">
      <alignment vertical="center"/>
    </xf>
    <xf numFmtId="0" fontId="3" fillId="0" borderId="0" xfId="0" applyFont="1" applyFill="1" applyBorder="1" applyAlignment="1">
      <alignment vertical="center" wrapText="1"/>
    </xf>
    <xf numFmtId="0" fontId="3" fillId="0" borderId="0" xfId="0" applyFont="1" applyFill="1" applyBorder="1" applyAlignment="1">
      <alignmen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176" fontId="3" fillId="0" borderId="0" xfId="0" applyNumberFormat="1" applyFont="1" applyFill="1" applyBorder="1" applyAlignment="1">
      <alignment horizontal="right"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6" fillId="3" borderId="1" xfId="0" applyFont="1" applyFill="1" applyBorder="1" applyAlignment="1">
      <alignment horizontal="center" vertical="center" wrapText="1"/>
    </xf>
    <xf numFmtId="0" fontId="7" fillId="0" borderId="1" xfId="0" applyFont="1" applyFill="1" applyBorder="1" applyAlignment="1">
      <alignment horizontal="center" vertical="center"/>
    </xf>
    <xf numFmtId="177" fontId="8" fillId="0" borderId="4"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177" fontId="8" fillId="0" borderId="5" xfId="0" applyNumberFormat="1" applyFont="1" applyFill="1" applyBorder="1" applyAlignment="1">
      <alignment horizontal="center" vertical="center" wrapText="1"/>
    </xf>
    <xf numFmtId="0" fontId="8"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1" xfId="0" applyFont="1" applyBorder="1" applyAlignment="1">
      <alignment horizontal="left" vertical="center" wrapText="1"/>
    </xf>
    <xf numFmtId="0" fontId="3" fillId="0"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177" fontId="8" fillId="0" borderId="6"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5" fillId="0" borderId="3" xfId="0" applyFont="1" applyFill="1" applyBorder="1" applyAlignment="1">
      <alignment horizontal="right" vertical="center"/>
    </xf>
    <xf numFmtId="0" fontId="6" fillId="0" borderId="1" xfId="0" applyFont="1" applyFill="1" applyBorder="1" applyAlignment="1">
      <alignment horizontal="center" vertical="center" wrapText="1"/>
    </xf>
    <xf numFmtId="176" fontId="7" fillId="0" borderId="1" xfId="0" applyNumberFormat="1" applyFont="1" applyFill="1" applyBorder="1" applyAlignment="1">
      <alignment horizontal="right" vertical="center"/>
    </xf>
    <xf numFmtId="0" fontId="7" fillId="0" borderId="1" xfId="0" applyFont="1" applyFill="1" applyBorder="1" applyAlignment="1" quotePrefix="1">
      <alignment horizontal="center" vertical="center" wrapText="1"/>
    </xf>
    <xf numFmtId="0" fontId="3" fillId="0" borderId="4" xfId="0" applyFont="1" applyFill="1" applyBorder="1" applyAlignment="1" quotePrefix="1">
      <alignment horizontal="center" vertical="center" wrapText="1"/>
    </xf>
    <xf numFmtId="0" fontId="3" fillId="0" borderId="1" xfId="0" applyFont="1" applyFill="1" applyBorder="1" applyAlignment="1" quotePrefix="1">
      <alignment horizontal="center" vertical="center" wrapText="1"/>
    </xf>
    <xf numFmtId="0" fontId="9" fillId="0" borderId="4" xfId="0" applyFont="1" applyFill="1" applyBorder="1" applyAlignment="1" quotePrefix="1">
      <alignment horizontal="center" vertical="center" wrapText="1"/>
    </xf>
    <xf numFmtId="0" fontId="9" fillId="0" borderId="5" xfId="0" applyFont="1" applyFill="1" applyBorder="1" applyAlignment="1" quotePrefix="1">
      <alignment horizontal="center" vertical="center" wrapText="1"/>
    </xf>
    <xf numFmtId="0" fontId="0" fillId="0" borderId="0" xfId="0" quotePrefix="1">
      <alignment vertical="center"/>
    </xf>
  </cellXfs>
  <cellStyles count="6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12" xfId="18"/>
    <cellStyle name="解释性文本" xfId="19" builtinId="53"/>
    <cellStyle name="ST_06"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常规 2 45" xfId="44"/>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7" xfId="52"/>
    <cellStyle name="差 46" xfId="53"/>
    <cellStyle name="常规 18 2" xfId="54"/>
    <cellStyle name="样式 1" xfId="55"/>
    <cellStyle name="常规 2" xfId="56"/>
    <cellStyle name="常规 2 4 3" xfId="57"/>
    <cellStyle name="常规 14" xfId="58"/>
    <cellStyle name="常规 18" xfId="5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5</xdr:col>
      <xdr:colOff>3038475</xdr:colOff>
      <xdr:row>1</xdr:row>
      <xdr:rowOff>1495425</xdr:rowOff>
    </xdr:from>
    <xdr:to>
      <xdr:col>5</xdr:col>
      <xdr:colOff>3038475</xdr:colOff>
      <xdr:row>1</xdr:row>
      <xdr:rowOff>1828800</xdr:rowOff>
    </xdr:to>
    <xdr:sp>
      <xdr:nvSpPr>
        <xdr:cNvPr id="5" name="文本框 4"/>
        <xdr:cNvSpPr txBox="1"/>
      </xdr:nvSpPr>
      <xdr:spPr>
        <a:xfrm>
          <a:off x="8477250" y="1638300"/>
          <a:ext cx="0" cy="0"/>
        </a:xfrm>
        <a:prstGeom prst="rect">
          <a:avLst/>
        </a:prstGeom>
        <a:noFill/>
        <a:ln w="9525" cmpd="sng">
          <a:noFill/>
        </a:ln>
        <a:extLst>
          <a:ext uri="{909E8E84-426E-40DD-AFC4-6F175D3DCCD1}">
            <a14:hiddenFill xmlns:a14="http://schemas.microsoft.com/office/drawing/2010/main">
              <a:solidFill>
                <a:schemeClr val="lt1"/>
              </a:solidFill>
            </a14:hiddenFill>
          </a:ext>
        </a:ex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p>
          <a:pPr algn="l"/>
          <a:r>
            <a:rPr lang="zh-CN" altLang="en-US" sz="1600">
              <a:ln w="22225">
                <a:noFill/>
                <a:prstDash val="solid"/>
              </a:ln>
              <a:solidFill>
                <a:srgbClr val="FF0000"/>
              </a:solidFill>
              <a:effectLst/>
            </a:rPr>
            <a:t>修正</a:t>
          </a:r>
          <a:endParaRPr lang="zh-CN" altLang="en-US" sz="1600">
            <a:ln w="22225">
              <a:noFill/>
              <a:prstDash val="solid"/>
            </a:ln>
            <a:solidFill>
              <a:srgbClr val="FF0000"/>
            </a:solidFill>
            <a:effectLst/>
          </a:endParaRPr>
        </a:p>
      </xdr:txBody>
    </xdr:sp>
    <xdr:clientData/>
  </xdr:twoCellAnchor>
  <xdr:twoCellAnchor>
    <xdr:from>
      <xdr:col>5</xdr:col>
      <xdr:colOff>3038475</xdr:colOff>
      <xdr:row>1</xdr:row>
      <xdr:rowOff>1495425</xdr:rowOff>
    </xdr:from>
    <xdr:to>
      <xdr:col>5</xdr:col>
      <xdr:colOff>3038475</xdr:colOff>
      <xdr:row>1</xdr:row>
      <xdr:rowOff>1828800</xdr:rowOff>
    </xdr:to>
    <xdr:sp>
      <xdr:nvSpPr>
        <xdr:cNvPr id="2" name="文本框 1"/>
        <xdr:cNvSpPr txBox="1"/>
      </xdr:nvSpPr>
      <xdr:spPr>
        <a:xfrm>
          <a:off x="8477250" y="1638300"/>
          <a:ext cx="0" cy="0"/>
        </a:xfrm>
        <a:prstGeom prst="rect">
          <a:avLst/>
        </a:prstGeom>
        <a:noFill/>
        <a:ln w="9525" cmpd="sng">
          <a:noFill/>
        </a:ln>
        <a:extLst>
          <a:ext uri="{909E8E84-426E-40DD-AFC4-6F175D3DCCD1}">
            <a14:hiddenFill xmlns:a14="http://schemas.microsoft.com/office/drawing/2010/main">
              <a:solidFill>
                <a:schemeClr val="lt1"/>
              </a:solidFill>
            </a14:hiddenFill>
          </a:ext>
        </a:ex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1600">
              <a:ln w="22225">
                <a:noFill/>
                <a:prstDash val="solid"/>
              </a:ln>
              <a:solidFill>
                <a:srgbClr val="FF0000"/>
              </a:solidFill>
              <a:effectLst/>
            </a:rPr>
            <a:t>修正</a:t>
          </a:r>
          <a:endParaRPr lang="zh-CN" altLang="en-US" sz="1600">
            <a:ln w="22225">
              <a:noFill/>
              <a:prstDash val="solid"/>
            </a:ln>
            <a:solidFill>
              <a:srgbClr val="FF0000"/>
            </a:solidFill>
            <a:effectLst/>
          </a:endParaRPr>
        </a:p>
      </xdr:txBody>
    </xdr:sp>
    <xdr:clientData/>
  </xdr:twoCellAnchor>
  <xdr:twoCellAnchor>
    <xdr:from>
      <xdr:col>5</xdr:col>
      <xdr:colOff>3038475</xdr:colOff>
      <xdr:row>1</xdr:row>
      <xdr:rowOff>1495425</xdr:rowOff>
    </xdr:from>
    <xdr:to>
      <xdr:col>5</xdr:col>
      <xdr:colOff>3038475</xdr:colOff>
      <xdr:row>1</xdr:row>
      <xdr:rowOff>1828800</xdr:rowOff>
    </xdr:to>
    <xdr:sp>
      <xdr:nvSpPr>
        <xdr:cNvPr id="3" name="文本框 2"/>
        <xdr:cNvSpPr txBox="1"/>
      </xdr:nvSpPr>
      <xdr:spPr>
        <a:xfrm>
          <a:off x="8477250" y="1638300"/>
          <a:ext cx="0" cy="0"/>
        </a:xfrm>
        <a:prstGeom prst="rect">
          <a:avLst/>
        </a:prstGeom>
        <a:noFill/>
        <a:ln w="9525" cmpd="sng">
          <a:noFill/>
        </a:ln>
        <a:extLst>
          <a:ext uri="{909E8E84-426E-40DD-AFC4-6F175D3DCCD1}">
            <a14:hiddenFill xmlns:a14="http://schemas.microsoft.com/office/drawing/2010/main">
              <a:solidFill>
                <a:schemeClr val="lt1"/>
              </a:solidFill>
            </a14:hiddenFill>
          </a:ext>
        </a:ex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1600">
              <a:ln w="22225">
                <a:noFill/>
                <a:prstDash val="solid"/>
              </a:ln>
              <a:solidFill>
                <a:srgbClr val="FF0000"/>
              </a:solidFill>
              <a:effectLst/>
            </a:rPr>
            <a:t>修正</a:t>
          </a:r>
          <a:endParaRPr lang="zh-CN" altLang="en-US" sz="1600">
            <a:ln w="22225">
              <a:noFill/>
              <a:prstDash val="solid"/>
            </a:ln>
            <a:solidFill>
              <a:srgbClr val="FF0000"/>
            </a:solidFill>
            <a:effectLst/>
          </a:endParaRPr>
        </a:p>
      </xdr:txBody>
    </xdr:sp>
    <xdr:clientData/>
  </xdr:twoCellAnchor>
  <xdr:twoCellAnchor>
    <xdr:from>
      <xdr:col>5</xdr:col>
      <xdr:colOff>3038475</xdr:colOff>
      <xdr:row>1</xdr:row>
      <xdr:rowOff>1495425</xdr:rowOff>
    </xdr:from>
    <xdr:to>
      <xdr:col>5</xdr:col>
      <xdr:colOff>3038475</xdr:colOff>
      <xdr:row>2</xdr:row>
      <xdr:rowOff>28575</xdr:rowOff>
    </xdr:to>
    <xdr:sp>
      <xdr:nvSpPr>
        <xdr:cNvPr id="4" name="文本框 3"/>
        <xdr:cNvSpPr txBox="1"/>
      </xdr:nvSpPr>
      <xdr:spPr>
        <a:xfrm>
          <a:off x="8477250" y="1638300"/>
          <a:ext cx="0" cy="28575"/>
        </a:xfrm>
        <a:prstGeom prst="rect">
          <a:avLst/>
        </a:prstGeom>
        <a:noFill/>
        <a:ln w="9525" cmpd="sng">
          <a:noFill/>
        </a:ln>
        <a:extLst>
          <a:ext uri="{909E8E84-426E-40DD-AFC4-6F175D3DCCD1}">
            <a14:hiddenFill xmlns:a14="http://schemas.microsoft.com/office/drawing/2010/main">
              <a:solidFill>
                <a:schemeClr val="lt1"/>
              </a:solidFill>
            </a14:hiddenFill>
          </a:ext>
        </a:ex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1600">
              <a:ln w="22225">
                <a:noFill/>
                <a:prstDash val="solid"/>
              </a:ln>
              <a:solidFill>
                <a:srgbClr val="FF0000"/>
              </a:solidFill>
              <a:effectLst/>
            </a:rPr>
            <a:t>修正</a:t>
          </a:r>
          <a:endParaRPr lang="zh-CN" altLang="en-US" sz="1600">
            <a:ln w="22225">
              <a:noFill/>
              <a:prstDash val="solid"/>
            </a:ln>
            <a:solidFill>
              <a:srgbClr val="FF0000"/>
            </a:solidFill>
            <a:effectLst/>
          </a:endParaRPr>
        </a:p>
      </xdr:txBody>
    </xdr:sp>
    <xdr:clientData/>
  </xdr:twoCellAnchor>
  <xdr:twoCellAnchor>
    <xdr:from>
      <xdr:col>3</xdr:col>
      <xdr:colOff>3038475</xdr:colOff>
      <xdr:row>1</xdr:row>
      <xdr:rowOff>1495425</xdr:rowOff>
    </xdr:from>
    <xdr:to>
      <xdr:col>3</xdr:col>
      <xdr:colOff>3038475</xdr:colOff>
      <xdr:row>1</xdr:row>
      <xdr:rowOff>1828800</xdr:rowOff>
    </xdr:to>
    <xdr:sp>
      <xdr:nvSpPr>
        <xdr:cNvPr id="6" name="文本框 5"/>
        <xdr:cNvSpPr txBox="1"/>
      </xdr:nvSpPr>
      <xdr:spPr>
        <a:xfrm>
          <a:off x="5457190" y="1638300"/>
          <a:ext cx="0" cy="0"/>
        </a:xfrm>
        <a:prstGeom prst="rect">
          <a:avLst/>
        </a:prstGeom>
        <a:noFill/>
        <a:ln w="9525" cmpd="sng">
          <a:noFill/>
        </a:ln>
        <a:extLst>
          <a:ext uri="{909E8E84-426E-40DD-AFC4-6F175D3DCCD1}">
            <a14:hiddenFill xmlns:a14="http://schemas.microsoft.com/office/drawing/2010/main">
              <a:solidFill>
                <a:schemeClr val="lt1"/>
              </a:solidFill>
            </a14:hiddenFill>
          </a:ext>
        </a:ex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1600">
              <a:ln w="22225">
                <a:noFill/>
                <a:prstDash val="solid"/>
              </a:ln>
              <a:solidFill>
                <a:srgbClr val="FF0000"/>
              </a:solidFill>
              <a:effectLst/>
            </a:rPr>
            <a:t>修正</a:t>
          </a:r>
          <a:endParaRPr lang="zh-CN" altLang="en-US" sz="1600">
            <a:ln w="22225">
              <a:noFill/>
              <a:prstDash val="solid"/>
            </a:ln>
            <a:solidFill>
              <a:srgbClr val="FF0000"/>
            </a:solidFill>
            <a:effectLst/>
          </a:endParaRPr>
        </a:p>
      </xdr:txBody>
    </xdr:sp>
    <xdr:clientData/>
  </xdr:twoCellAnchor>
  <xdr:twoCellAnchor>
    <xdr:from>
      <xdr:col>3</xdr:col>
      <xdr:colOff>3038475</xdr:colOff>
      <xdr:row>1</xdr:row>
      <xdr:rowOff>1495425</xdr:rowOff>
    </xdr:from>
    <xdr:to>
      <xdr:col>3</xdr:col>
      <xdr:colOff>3038475</xdr:colOff>
      <xdr:row>1</xdr:row>
      <xdr:rowOff>1828800</xdr:rowOff>
    </xdr:to>
    <xdr:sp>
      <xdr:nvSpPr>
        <xdr:cNvPr id="7" name="文本框 6"/>
        <xdr:cNvSpPr txBox="1"/>
      </xdr:nvSpPr>
      <xdr:spPr>
        <a:xfrm>
          <a:off x="5457190" y="1638300"/>
          <a:ext cx="0" cy="0"/>
        </a:xfrm>
        <a:prstGeom prst="rect">
          <a:avLst/>
        </a:prstGeom>
        <a:noFill/>
        <a:ln w="9525" cmpd="sng">
          <a:noFill/>
        </a:ln>
        <a:extLst>
          <a:ext uri="{909E8E84-426E-40DD-AFC4-6F175D3DCCD1}">
            <a14:hiddenFill xmlns:a14="http://schemas.microsoft.com/office/drawing/2010/main">
              <a:solidFill>
                <a:schemeClr val="lt1"/>
              </a:solidFill>
            </a14:hiddenFill>
          </a:ext>
        </a:ex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1600">
              <a:ln w="22225">
                <a:noFill/>
                <a:prstDash val="solid"/>
              </a:ln>
              <a:solidFill>
                <a:srgbClr val="FF0000"/>
              </a:solidFill>
              <a:effectLst/>
            </a:rPr>
            <a:t>修正</a:t>
          </a:r>
          <a:endParaRPr lang="zh-CN" altLang="en-US" sz="1600">
            <a:ln w="22225">
              <a:noFill/>
              <a:prstDash val="solid"/>
            </a:ln>
            <a:solidFill>
              <a:srgbClr val="FF0000"/>
            </a:solidFill>
            <a:effectLst/>
          </a:endParaRPr>
        </a:p>
      </xdr:txBody>
    </xdr:sp>
    <xdr:clientData/>
  </xdr:twoCellAnchor>
  <xdr:twoCellAnchor>
    <xdr:from>
      <xdr:col>3</xdr:col>
      <xdr:colOff>3038475</xdr:colOff>
      <xdr:row>1</xdr:row>
      <xdr:rowOff>1495425</xdr:rowOff>
    </xdr:from>
    <xdr:to>
      <xdr:col>3</xdr:col>
      <xdr:colOff>3038475</xdr:colOff>
      <xdr:row>1</xdr:row>
      <xdr:rowOff>1828800</xdr:rowOff>
    </xdr:to>
    <xdr:sp>
      <xdr:nvSpPr>
        <xdr:cNvPr id="8" name="文本框 7"/>
        <xdr:cNvSpPr txBox="1"/>
      </xdr:nvSpPr>
      <xdr:spPr>
        <a:xfrm>
          <a:off x="5457190" y="1638300"/>
          <a:ext cx="0" cy="0"/>
        </a:xfrm>
        <a:prstGeom prst="rect">
          <a:avLst/>
        </a:prstGeom>
        <a:noFill/>
        <a:ln w="9525" cmpd="sng">
          <a:noFill/>
        </a:ln>
        <a:extLst>
          <a:ext uri="{909E8E84-426E-40DD-AFC4-6F175D3DCCD1}">
            <a14:hiddenFill xmlns:a14="http://schemas.microsoft.com/office/drawing/2010/main">
              <a:solidFill>
                <a:schemeClr val="lt1"/>
              </a:solidFill>
            </a14:hiddenFill>
          </a:ext>
        </a:ex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1600">
              <a:ln w="22225">
                <a:noFill/>
                <a:prstDash val="solid"/>
              </a:ln>
              <a:solidFill>
                <a:srgbClr val="FF0000"/>
              </a:solidFill>
              <a:effectLst/>
            </a:rPr>
            <a:t>修正</a:t>
          </a:r>
          <a:endParaRPr lang="zh-CN" altLang="en-US" sz="1600">
            <a:ln w="22225">
              <a:noFill/>
              <a:prstDash val="solid"/>
            </a:ln>
            <a:solidFill>
              <a:srgbClr val="FF0000"/>
            </a:solidFill>
            <a:effectLst/>
          </a:endParaRPr>
        </a:p>
      </xdr:txBody>
    </xdr:sp>
    <xdr:clientData/>
  </xdr:twoCellAnchor>
  <xdr:twoCellAnchor>
    <xdr:from>
      <xdr:col>3</xdr:col>
      <xdr:colOff>3038475</xdr:colOff>
      <xdr:row>1</xdr:row>
      <xdr:rowOff>1495425</xdr:rowOff>
    </xdr:from>
    <xdr:to>
      <xdr:col>3</xdr:col>
      <xdr:colOff>3038475</xdr:colOff>
      <xdr:row>2</xdr:row>
      <xdr:rowOff>28575</xdr:rowOff>
    </xdr:to>
    <xdr:sp>
      <xdr:nvSpPr>
        <xdr:cNvPr id="9" name="文本框 8"/>
        <xdr:cNvSpPr txBox="1"/>
      </xdr:nvSpPr>
      <xdr:spPr>
        <a:xfrm>
          <a:off x="5457190" y="1638300"/>
          <a:ext cx="0" cy="28575"/>
        </a:xfrm>
        <a:prstGeom prst="rect">
          <a:avLst/>
        </a:prstGeom>
        <a:noFill/>
        <a:ln w="9525" cmpd="sng">
          <a:noFill/>
        </a:ln>
        <a:extLst>
          <a:ext uri="{909E8E84-426E-40DD-AFC4-6F175D3DCCD1}">
            <a14:hiddenFill xmlns:a14="http://schemas.microsoft.com/office/drawing/2010/main">
              <a:solidFill>
                <a:schemeClr val="lt1"/>
              </a:solidFill>
            </a14:hiddenFill>
          </a:ext>
        </a:ex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1600">
              <a:ln w="22225">
                <a:noFill/>
                <a:prstDash val="solid"/>
              </a:ln>
              <a:solidFill>
                <a:srgbClr val="FF0000"/>
              </a:solidFill>
              <a:effectLst/>
            </a:rPr>
            <a:t>修正</a:t>
          </a:r>
          <a:endParaRPr lang="zh-CN" altLang="en-US" sz="1600">
            <a:ln w="22225">
              <a:noFill/>
              <a:prstDash val="solid"/>
            </a:ln>
            <a:solidFill>
              <a:srgbClr val="FF0000"/>
            </a:solidFill>
            <a:effectLst/>
          </a:endParaRPr>
        </a:p>
      </xdr:txBody>
    </xdr:sp>
    <xdr:clientData/>
  </xdr:twoCellAnchor>
  <xdr:twoCellAnchor>
    <xdr:from>
      <xdr:col>3</xdr:col>
      <xdr:colOff>3038475</xdr:colOff>
      <xdr:row>1</xdr:row>
      <xdr:rowOff>1495425</xdr:rowOff>
    </xdr:from>
    <xdr:to>
      <xdr:col>3</xdr:col>
      <xdr:colOff>3038475</xdr:colOff>
      <xdr:row>2</xdr:row>
      <xdr:rowOff>28575</xdr:rowOff>
    </xdr:to>
    <xdr:sp>
      <xdr:nvSpPr>
        <xdr:cNvPr id="10" name="文本框 9"/>
        <xdr:cNvSpPr txBox="1"/>
      </xdr:nvSpPr>
      <xdr:spPr>
        <a:xfrm>
          <a:off x="5457190" y="1638300"/>
          <a:ext cx="0" cy="28575"/>
        </a:xfrm>
        <a:prstGeom prst="rect">
          <a:avLst/>
        </a:prstGeom>
        <a:noFill/>
        <a:ln w="9525" cmpd="sng">
          <a:noFill/>
        </a:ln>
        <a:extLst>
          <a:ext uri="{909E8E84-426E-40DD-AFC4-6F175D3DCCD1}">
            <a14:hiddenFill xmlns:a14="http://schemas.microsoft.com/office/drawing/2010/main">
              <a:solidFill>
                <a:schemeClr val="lt1"/>
              </a:solidFill>
            </a14:hiddenFill>
          </a:ext>
        </a:ex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1600">
              <a:ln w="22225">
                <a:noFill/>
                <a:prstDash val="solid"/>
              </a:ln>
              <a:solidFill>
                <a:srgbClr val="FF0000"/>
              </a:solidFill>
              <a:effectLst/>
            </a:rPr>
            <a:t>修正</a:t>
          </a:r>
          <a:endParaRPr lang="zh-CN" altLang="en-US" sz="1600">
            <a:ln w="22225">
              <a:noFill/>
              <a:prstDash val="solid"/>
            </a:ln>
            <a:solidFill>
              <a:srgbClr val="FF0000"/>
            </a:solidFill>
            <a:effectLst/>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L43"/>
  <sheetViews>
    <sheetView tabSelected="1" topLeftCell="B1" workbookViewId="0">
      <selection activeCell="A1" sqref="$A1:$XFD1048576"/>
    </sheetView>
  </sheetViews>
  <sheetFormatPr defaultColWidth="9" defaultRowHeight="13.5"/>
  <cols>
    <col min="1" max="1" width="6.50833333333333" style="6" customWidth="1"/>
    <col min="2" max="2" width="15.975" style="8" customWidth="1"/>
    <col min="3" max="3" width="26.375" style="9" customWidth="1"/>
    <col min="4" max="4" width="22.7583333333333" style="10" customWidth="1"/>
    <col min="5" max="5" width="22.7583333333333" style="11" customWidth="1"/>
    <col min="6" max="6" width="16.875" style="6" customWidth="1"/>
    <col min="7" max="7" width="51.3916666666667" style="6" customWidth="1"/>
    <col min="8" max="8" width="65.125" style="6" customWidth="1"/>
    <col min="9" max="9" width="13.625" style="9" customWidth="1"/>
    <col min="10" max="10" width="10.8916666666667" style="6" customWidth="1"/>
    <col min="11" max="11" width="10.625" style="6" customWidth="1"/>
    <col min="12" max="12" width="16.0166666666667" style="12" customWidth="1"/>
    <col min="13" max="16384" width="9" style="6"/>
  </cols>
  <sheetData>
    <row r="1" s="6" customFormat="1" ht="39" customHeight="1" spans="1:12">
      <c r="A1" s="13" t="s">
        <v>0</v>
      </c>
      <c r="B1" s="14"/>
      <c r="C1" s="14"/>
      <c r="D1" s="14"/>
      <c r="E1" s="14"/>
      <c r="F1" s="14"/>
      <c r="G1" s="14"/>
      <c r="H1" s="14"/>
      <c r="I1" s="14"/>
      <c r="J1" s="14"/>
      <c r="K1" s="14"/>
      <c r="L1" s="37"/>
    </row>
    <row r="2" s="7" customFormat="1" ht="90" customHeight="1" spans="1:12">
      <c r="A2" s="15" t="s">
        <v>1</v>
      </c>
      <c r="B2" s="15" t="s">
        <v>2</v>
      </c>
      <c r="C2" s="15" t="s">
        <v>3</v>
      </c>
      <c r="D2" s="15" t="s">
        <v>4</v>
      </c>
      <c r="E2" s="15" t="s">
        <v>5</v>
      </c>
      <c r="F2" s="15" t="s">
        <v>6</v>
      </c>
      <c r="G2" s="15" t="s">
        <v>7</v>
      </c>
      <c r="H2" s="15" t="s">
        <v>8</v>
      </c>
      <c r="I2" s="15" t="s">
        <v>9</v>
      </c>
      <c r="J2" s="15" t="s">
        <v>10</v>
      </c>
      <c r="K2" s="15" t="s">
        <v>11</v>
      </c>
      <c r="L2" s="38" t="s">
        <v>12</v>
      </c>
    </row>
    <row r="3" s="6" customFormat="1" ht="30" customHeight="1" spans="1:12">
      <c r="A3" s="16">
        <v>1</v>
      </c>
      <c r="B3" s="17" t="s">
        <v>13</v>
      </c>
      <c r="C3" s="18" t="s">
        <v>14</v>
      </c>
      <c r="D3" s="40" t="s">
        <v>15</v>
      </c>
      <c r="E3" s="20" t="s">
        <v>16</v>
      </c>
      <c r="F3" s="20" t="s">
        <v>17</v>
      </c>
      <c r="G3" s="21" t="s">
        <v>18</v>
      </c>
      <c r="H3" s="21" t="s">
        <v>19</v>
      </c>
      <c r="I3" s="19">
        <v>1</v>
      </c>
      <c r="J3" s="20" t="s">
        <v>17</v>
      </c>
      <c r="K3" s="20" t="s">
        <v>20</v>
      </c>
      <c r="L3" s="39">
        <v>10639</v>
      </c>
    </row>
    <row r="4" s="6" customFormat="1" ht="30" customHeight="1" spans="1:12">
      <c r="A4" s="16">
        <v>2</v>
      </c>
      <c r="B4" s="22"/>
      <c r="C4" s="23"/>
      <c r="D4" s="40" t="s">
        <v>21</v>
      </c>
      <c r="E4" s="20" t="s">
        <v>22</v>
      </c>
      <c r="F4" s="20" t="s">
        <v>17</v>
      </c>
      <c r="G4" s="21" t="s">
        <v>23</v>
      </c>
      <c r="H4" s="21" t="s">
        <v>24</v>
      </c>
      <c r="I4" s="19">
        <v>1</v>
      </c>
      <c r="J4" s="20" t="s">
        <v>17</v>
      </c>
      <c r="K4" s="20" t="s">
        <v>20</v>
      </c>
      <c r="L4" s="39">
        <v>30140</v>
      </c>
    </row>
    <row r="5" s="6" customFormat="1" ht="30" customHeight="1" spans="1:12">
      <c r="A5" s="16">
        <v>4</v>
      </c>
      <c r="B5" s="22"/>
      <c r="C5" s="23"/>
      <c r="D5" s="41" t="s">
        <v>25</v>
      </c>
      <c r="E5" s="25" t="s">
        <v>26</v>
      </c>
      <c r="F5" s="25" t="s">
        <v>17</v>
      </c>
      <c r="G5" s="26" t="s">
        <v>27</v>
      </c>
      <c r="H5" s="26" t="s">
        <v>28</v>
      </c>
      <c r="I5" s="19">
        <v>1</v>
      </c>
      <c r="J5" s="20" t="s">
        <v>17</v>
      </c>
      <c r="K5" s="20" t="s">
        <v>20</v>
      </c>
      <c r="L5" s="39">
        <v>18988</v>
      </c>
    </row>
    <row r="6" s="6" customFormat="1" ht="53" customHeight="1" spans="1:12">
      <c r="A6" s="16"/>
      <c r="B6" s="22"/>
      <c r="C6" s="23"/>
      <c r="D6" s="27"/>
      <c r="E6" s="28"/>
      <c r="F6" s="28"/>
      <c r="G6" s="26" t="s">
        <v>29</v>
      </c>
      <c r="H6" s="26" t="s">
        <v>30</v>
      </c>
      <c r="I6" s="19">
        <v>1</v>
      </c>
      <c r="J6" s="20" t="s">
        <v>17</v>
      </c>
      <c r="K6" s="20" t="s">
        <v>20</v>
      </c>
      <c r="L6" s="39">
        <v>10403</v>
      </c>
    </row>
    <row r="7" s="6" customFormat="1" ht="30" customHeight="1" spans="1:12">
      <c r="A7" s="16"/>
      <c r="B7" s="22"/>
      <c r="C7" s="23"/>
      <c r="D7" s="27"/>
      <c r="E7" s="28"/>
      <c r="F7" s="28"/>
      <c r="G7" s="26" t="s">
        <v>31</v>
      </c>
      <c r="H7" s="26" t="s">
        <v>32</v>
      </c>
      <c r="I7" s="19">
        <v>1</v>
      </c>
      <c r="J7" s="20" t="s">
        <v>17</v>
      </c>
      <c r="K7" s="20" t="s">
        <v>20</v>
      </c>
      <c r="L7" s="39">
        <v>14285</v>
      </c>
    </row>
    <row r="8" s="6" customFormat="1" ht="30" customHeight="1" spans="1:12">
      <c r="A8" s="16"/>
      <c r="B8" s="22"/>
      <c r="C8" s="23"/>
      <c r="D8" s="29"/>
      <c r="E8" s="30"/>
      <c r="F8" s="30"/>
      <c r="G8" s="26" t="s">
        <v>33</v>
      </c>
      <c r="H8" s="26" t="s">
        <v>34</v>
      </c>
      <c r="I8" s="19">
        <v>1</v>
      </c>
      <c r="J8" s="20" t="s">
        <v>17</v>
      </c>
      <c r="K8" s="20" t="s">
        <v>20</v>
      </c>
      <c r="L8" s="39">
        <v>18751</v>
      </c>
    </row>
    <row r="9" s="6" customFormat="1" ht="30" customHeight="1" spans="1:12">
      <c r="A9" s="16">
        <v>5</v>
      </c>
      <c r="B9" s="22"/>
      <c r="C9" s="23"/>
      <c r="D9" s="41" t="s">
        <v>35</v>
      </c>
      <c r="E9" s="25" t="s">
        <v>36</v>
      </c>
      <c r="F9" s="25" t="s">
        <v>17</v>
      </c>
      <c r="G9" s="26" t="s">
        <v>27</v>
      </c>
      <c r="H9" s="26" t="s">
        <v>37</v>
      </c>
      <c r="I9" s="19">
        <v>1</v>
      </c>
      <c r="J9" s="20" t="s">
        <v>17</v>
      </c>
      <c r="K9" s="20" t="s">
        <v>20</v>
      </c>
      <c r="L9" s="39">
        <v>18988</v>
      </c>
    </row>
    <row r="10" s="6" customFormat="1" ht="45" customHeight="1" spans="1:12">
      <c r="A10" s="16"/>
      <c r="B10" s="22"/>
      <c r="C10" s="23"/>
      <c r="D10" s="27"/>
      <c r="E10" s="28"/>
      <c r="F10" s="28"/>
      <c r="G10" s="26" t="s">
        <v>29</v>
      </c>
      <c r="H10" s="26" t="s">
        <v>38</v>
      </c>
      <c r="I10" s="19">
        <v>1</v>
      </c>
      <c r="J10" s="20" t="s">
        <v>17</v>
      </c>
      <c r="K10" s="20" t="s">
        <v>20</v>
      </c>
      <c r="L10" s="39">
        <v>10090</v>
      </c>
    </row>
    <row r="11" s="6" customFormat="1" ht="30" customHeight="1" spans="1:12">
      <c r="A11" s="16"/>
      <c r="B11" s="22"/>
      <c r="C11" s="23"/>
      <c r="D11" s="27"/>
      <c r="E11" s="28"/>
      <c r="F11" s="28"/>
      <c r="G11" s="26" t="s">
        <v>31</v>
      </c>
      <c r="H11" s="26" t="s">
        <v>39</v>
      </c>
      <c r="I11" s="19">
        <v>1</v>
      </c>
      <c r="J11" s="20" t="s">
        <v>17</v>
      </c>
      <c r="K11" s="20" t="s">
        <v>20</v>
      </c>
      <c r="L11" s="39">
        <v>14285</v>
      </c>
    </row>
    <row r="12" s="6" customFormat="1" ht="30" customHeight="1" spans="1:12">
      <c r="A12" s="16"/>
      <c r="B12" s="22"/>
      <c r="C12" s="23"/>
      <c r="D12" s="29"/>
      <c r="E12" s="30"/>
      <c r="F12" s="30"/>
      <c r="G12" s="26" t="s">
        <v>33</v>
      </c>
      <c r="H12" s="26" t="s">
        <v>40</v>
      </c>
      <c r="I12" s="19">
        <v>1</v>
      </c>
      <c r="J12" s="20" t="s">
        <v>17</v>
      </c>
      <c r="K12" s="20" t="s">
        <v>20</v>
      </c>
      <c r="L12" s="39">
        <v>18751</v>
      </c>
    </row>
    <row r="13" s="6" customFormat="1" ht="30" customHeight="1" spans="1:12">
      <c r="A13" s="16">
        <v>6</v>
      </c>
      <c r="B13" s="22"/>
      <c r="C13" s="23"/>
      <c r="D13" s="42" t="s">
        <v>41</v>
      </c>
      <c r="E13" s="20" t="s">
        <v>42</v>
      </c>
      <c r="F13" s="20" t="s">
        <v>17</v>
      </c>
      <c r="G13" s="21" t="s">
        <v>43</v>
      </c>
      <c r="H13" s="32" t="s">
        <v>44</v>
      </c>
      <c r="I13" s="19">
        <v>1</v>
      </c>
      <c r="J13" s="20" t="s">
        <v>17</v>
      </c>
      <c r="K13" s="20" t="s">
        <v>20</v>
      </c>
      <c r="L13" s="39">
        <v>4302</v>
      </c>
    </row>
    <row r="14" s="6" customFormat="1" ht="30" customHeight="1" spans="1:12">
      <c r="A14" s="16">
        <v>7</v>
      </c>
      <c r="B14" s="22"/>
      <c r="C14" s="23"/>
      <c r="D14" s="31"/>
      <c r="E14" s="20"/>
      <c r="F14" s="20"/>
      <c r="G14" s="21" t="s">
        <v>43</v>
      </c>
      <c r="H14" s="32" t="s">
        <v>45</v>
      </c>
      <c r="I14" s="19">
        <v>1</v>
      </c>
      <c r="J14" s="20" t="s">
        <v>17</v>
      </c>
      <c r="K14" s="20" t="s">
        <v>20</v>
      </c>
      <c r="L14" s="39">
        <v>4302</v>
      </c>
    </row>
    <row r="15" s="6" customFormat="1" ht="30" customHeight="1" spans="1:12">
      <c r="A15" s="16">
        <v>8</v>
      </c>
      <c r="B15" s="22"/>
      <c r="C15" s="23"/>
      <c r="D15" s="31"/>
      <c r="E15" s="20"/>
      <c r="F15" s="20"/>
      <c r="G15" s="21" t="s">
        <v>46</v>
      </c>
      <c r="H15" s="21" t="s">
        <v>47</v>
      </c>
      <c r="I15" s="19">
        <v>1</v>
      </c>
      <c r="J15" s="20" t="s">
        <v>48</v>
      </c>
      <c r="K15" s="20" t="s">
        <v>20</v>
      </c>
      <c r="L15" s="39">
        <v>1076</v>
      </c>
    </row>
    <row r="16" s="6" customFormat="1" ht="30" customHeight="1" spans="1:12">
      <c r="A16" s="16">
        <v>9</v>
      </c>
      <c r="B16" s="22"/>
      <c r="C16" s="23"/>
      <c r="D16" s="31"/>
      <c r="E16" s="20"/>
      <c r="F16" s="20"/>
      <c r="G16" s="21" t="s">
        <v>49</v>
      </c>
      <c r="H16" s="21" t="s">
        <v>50</v>
      </c>
      <c r="I16" s="19">
        <v>1</v>
      </c>
      <c r="J16" s="20" t="s">
        <v>48</v>
      </c>
      <c r="K16" s="20" t="s">
        <v>20</v>
      </c>
      <c r="L16" s="39">
        <v>1291</v>
      </c>
    </row>
    <row r="17" s="6" customFormat="1" ht="30" customHeight="1" spans="1:12">
      <c r="A17" s="16">
        <v>10</v>
      </c>
      <c r="B17" s="22"/>
      <c r="C17" s="23"/>
      <c r="D17" s="31"/>
      <c r="E17" s="20"/>
      <c r="F17" s="20"/>
      <c r="G17" s="21" t="s">
        <v>49</v>
      </c>
      <c r="H17" s="33" t="s">
        <v>51</v>
      </c>
      <c r="I17" s="19">
        <v>1</v>
      </c>
      <c r="J17" s="20" t="s">
        <v>48</v>
      </c>
      <c r="K17" s="20" t="s">
        <v>20</v>
      </c>
      <c r="L17" s="39">
        <v>1120</v>
      </c>
    </row>
    <row r="18" s="6" customFormat="1" ht="30" customHeight="1" spans="1:12">
      <c r="A18" s="16">
        <v>11</v>
      </c>
      <c r="B18" s="22"/>
      <c r="C18" s="23"/>
      <c r="D18" s="31"/>
      <c r="E18" s="20"/>
      <c r="F18" s="20"/>
      <c r="G18" s="21" t="s">
        <v>49</v>
      </c>
      <c r="H18" s="33" t="s">
        <v>52</v>
      </c>
      <c r="I18" s="19">
        <v>1</v>
      </c>
      <c r="J18" s="20" t="s">
        <v>48</v>
      </c>
      <c r="K18" s="20" t="s">
        <v>20</v>
      </c>
      <c r="L18" s="39">
        <v>952</v>
      </c>
    </row>
    <row r="19" s="6" customFormat="1" ht="30" customHeight="1" spans="1:12">
      <c r="A19" s="16">
        <v>12</v>
      </c>
      <c r="B19" s="22"/>
      <c r="C19" s="23"/>
      <c r="D19" s="43" t="s">
        <v>53</v>
      </c>
      <c r="E19" s="25" t="s">
        <v>54</v>
      </c>
      <c r="F19" s="25" t="s">
        <v>55</v>
      </c>
      <c r="G19" s="21" t="s">
        <v>56</v>
      </c>
      <c r="H19" s="21" t="s">
        <v>57</v>
      </c>
      <c r="I19" s="19">
        <v>1</v>
      </c>
      <c r="J19" s="20" t="s">
        <v>58</v>
      </c>
      <c r="K19" s="20" t="s">
        <v>20</v>
      </c>
      <c r="L19" s="39">
        <v>20329</v>
      </c>
    </row>
    <row r="20" s="6" customFormat="1" ht="30" customHeight="1" spans="1:12">
      <c r="A20" s="16">
        <v>13</v>
      </c>
      <c r="B20" s="22"/>
      <c r="C20" s="23"/>
      <c r="D20" s="28"/>
      <c r="E20" s="28"/>
      <c r="F20" s="28"/>
      <c r="G20" s="21" t="s">
        <v>59</v>
      </c>
      <c r="H20" s="21" t="s">
        <v>60</v>
      </c>
      <c r="I20" s="19">
        <v>1</v>
      </c>
      <c r="J20" s="20" t="s">
        <v>58</v>
      </c>
      <c r="K20" s="20" t="s">
        <v>20</v>
      </c>
      <c r="L20" s="39">
        <v>14074</v>
      </c>
    </row>
    <row r="21" s="6" customFormat="1" ht="30" customHeight="1" spans="1:12">
      <c r="A21" s="16">
        <v>14</v>
      </c>
      <c r="B21" s="22"/>
      <c r="C21" s="23"/>
      <c r="D21" s="28"/>
      <c r="E21" s="28"/>
      <c r="F21" s="28"/>
      <c r="G21" s="21" t="s">
        <v>61</v>
      </c>
      <c r="H21" s="21" t="s">
        <v>62</v>
      </c>
      <c r="I21" s="19">
        <v>1</v>
      </c>
      <c r="J21" s="20" t="s">
        <v>58</v>
      </c>
      <c r="K21" s="20" t="s">
        <v>20</v>
      </c>
      <c r="L21" s="39">
        <v>1954</v>
      </c>
    </row>
    <row r="22" s="6" customFormat="1" ht="30" customHeight="1" spans="1:12">
      <c r="A22" s="16">
        <v>15</v>
      </c>
      <c r="B22" s="22"/>
      <c r="C22" s="23"/>
      <c r="D22" s="28"/>
      <c r="E22" s="28"/>
      <c r="F22" s="28"/>
      <c r="G22" s="21" t="s">
        <v>63</v>
      </c>
      <c r="H22" s="21" t="s">
        <v>64</v>
      </c>
      <c r="I22" s="19">
        <v>1</v>
      </c>
      <c r="J22" s="20" t="s">
        <v>58</v>
      </c>
      <c r="K22" s="20" t="s">
        <v>20</v>
      </c>
      <c r="L22" s="39">
        <v>68279</v>
      </c>
    </row>
    <row r="23" s="6" customFormat="1" ht="30" customHeight="1" spans="1:12">
      <c r="A23" s="16">
        <v>16</v>
      </c>
      <c r="B23" s="22"/>
      <c r="C23" s="23"/>
      <c r="D23" s="28"/>
      <c r="E23" s="28"/>
      <c r="F23" s="28"/>
      <c r="G23" s="21" t="s">
        <v>63</v>
      </c>
      <c r="H23" s="21" t="s">
        <v>65</v>
      </c>
      <c r="I23" s="19">
        <v>1</v>
      </c>
      <c r="J23" s="20" t="s">
        <v>58</v>
      </c>
      <c r="K23" s="20" t="s">
        <v>20</v>
      </c>
      <c r="L23" s="39">
        <v>135660</v>
      </c>
    </row>
    <row r="24" s="6" customFormat="1" ht="30" customHeight="1" spans="1:12">
      <c r="A24" s="16">
        <v>17</v>
      </c>
      <c r="B24" s="22"/>
      <c r="C24" s="23"/>
      <c r="D24" s="28"/>
      <c r="E24" s="28"/>
      <c r="F24" s="28"/>
      <c r="G24" s="21" t="s">
        <v>66</v>
      </c>
      <c r="H24" s="21" t="s">
        <v>67</v>
      </c>
      <c r="I24" s="19">
        <v>1</v>
      </c>
      <c r="J24" s="20" t="s">
        <v>58</v>
      </c>
      <c r="K24" s="20" t="s">
        <v>20</v>
      </c>
      <c r="L24" s="39">
        <v>171384</v>
      </c>
    </row>
    <row r="25" s="6" customFormat="1" ht="30" customHeight="1" spans="1:12">
      <c r="A25" s="16">
        <v>18</v>
      </c>
      <c r="B25" s="22"/>
      <c r="C25" s="23"/>
      <c r="D25" s="28"/>
      <c r="E25" s="28"/>
      <c r="F25" s="28"/>
      <c r="G25" s="21" t="s">
        <v>68</v>
      </c>
      <c r="H25" s="21" t="s">
        <v>69</v>
      </c>
      <c r="I25" s="19">
        <v>1</v>
      </c>
      <c r="J25" s="20" t="s">
        <v>58</v>
      </c>
      <c r="K25" s="20" t="s">
        <v>20</v>
      </c>
      <c r="L25" s="39">
        <v>46202</v>
      </c>
    </row>
    <row r="26" s="6" customFormat="1" ht="30" customHeight="1" spans="1:12">
      <c r="A26" s="16">
        <v>19</v>
      </c>
      <c r="B26" s="22"/>
      <c r="C26" s="23"/>
      <c r="D26" s="28"/>
      <c r="E26" s="28"/>
      <c r="F26" s="28"/>
      <c r="G26" s="21" t="s">
        <v>70</v>
      </c>
      <c r="H26" s="34" t="s">
        <v>71</v>
      </c>
      <c r="I26" s="19">
        <v>1</v>
      </c>
      <c r="J26" s="20" t="s">
        <v>58</v>
      </c>
      <c r="K26" s="20" t="s">
        <v>20</v>
      </c>
      <c r="L26" s="39">
        <v>45208</v>
      </c>
    </row>
    <row r="27" s="6" customFormat="1" ht="30" customHeight="1" spans="1:12">
      <c r="A27" s="16">
        <v>24</v>
      </c>
      <c r="B27" s="22"/>
      <c r="C27" s="23"/>
      <c r="D27" s="43" t="s">
        <v>72</v>
      </c>
      <c r="E27" s="25" t="s">
        <v>73</v>
      </c>
      <c r="F27" s="25" t="s">
        <v>58</v>
      </c>
      <c r="G27" s="21" t="s">
        <v>74</v>
      </c>
      <c r="H27" s="21" t="s">
        <v>75</v>
      </c>
      <c r="I27" s="19">
        <v>1</v>
      </c>
      <c r="J27" s="20" t="s">
        <v>58</v>
      </c>
      <c r="K27" s="20" t="s">
        <v>20</v>
      </c>
      <c r="L27" s="39">
        <v>874</v>
      </c>
    </row>
    <row r="28" s="6" customFormat="1" ht="30" customHeight="1" spans="1:12">
      <c r="A28" s="16">
        <v>25</v>
      </c>
      <c r="B28" s="22"/>
      <c r="C28" s="23"/>
      <c r="D28" s="28"/>
      <c r="E28" s="28"/>
      <c r="F28" s="28"/>
      <c r="G28" s="21" t="s">
        <v>76</v>
      </c>
      <c r="H28" s="21" t="s">
        <v>77</v>
      </c>
      <c r="I28" s="19">
        <v>1</v>
      </c>
      <c r="J28" s="20" t="s">
        <v>58</v>
      </c>
      <c r="K28" s="20" t="s">
        <v>20</v>
      </c>
      <c r="L28" s="39">
        <v>985</v>
      </c>
    </row>
    <row r="29" s="6" customFormat="1" ht="30" customHeight="1" spans="1:12">
      <c r="A29" s="16"/>
      <c r="B29" s="22"/>
      <c r="C29" s="23"/>
      <c r="D29" s="28"/>
      <c r="E29" s="28"/>
      <c r="F29" s="28"/>
      <c r="G29" s="26" t="s">
        <v>78</v>
      </c>
      <c r="H29" s="26" t="s">
        <v>79</v>
      </c>
      <c r="I29" s="19">
        <v>1</v>
      </c>
      <c r="J29" s="20" t="s">
        <v>58</v>
      </c>
      <c r="K29" s="20" t="s">
        <v>20</v>
      </c>
      <c r="L29" s="39">
        <v>1080</v>
      </c>
    </row>
    <row r="30" s="6" customFormat="1" ht="30" customHeight="1" spans="1:12">
      <c r="A30" s="16"/>
      <c r="B30" s="22"/>
      <c r="C30" s="23"/>
      <c r="D30" s="28"/>
      <c r="E30" s="28"/>
      <c r="F30" s="28"/>
      <c r="G30" s="26" t="s">
        <v>78</v>
      </c>
      <c r="H30" s="26" t="s">
        <v>80</v>
      </c>
      <c r="I30" s="19">
        <v>1</v>
      </c>
      <c r="J30" s="20" t="s">
        <v>58</v>
      </c>
      <c r="K30" s="20" t="s">
        <v>20</v>
      </c>
      <c r="L30" s="39">
        <v>1850</v>
      </c>
    </row>
    <row r="31" s="6" customFormat="1" ht="30" customHeight="1" spans="1:12">
      <c r="A31" s="16"/>
      <c r="B31" s="22"/>
      <c r="C31" s="23"/>
      <c r="D31" s="28"/>
      <c r="E31" s="28"/>
      <c r="F31" s="28"/>
      <c r="G31" s="26" t="s">
        <v>81</v>
      </c>
      <c r="H31" s="26" t="s">
        <v>82</v>
      </c>
      <c r="I31" s="19">
        <v>1</v>
      </c>
      <c r="J31" s="20" t="s">
        <v>58</v>
      </c>
      <c r="K31" s="20" t="s">
        <v>20</v>
      </c>
      <c r="L31" s="39">
        <v>985</v>
      </c>
    </row>
    <row r="32" s="6" customFormat="1" ht="30" customHeight="1" spans="1:12">
      <c r="A32" s="16"/>
      <c r="B32" s="22"/>
      <c r="C32" s="23"/>
      <c r="D32" s="28"/>
      <c r="E32" s="28"/>
      <c r="F32" s="28"/>
      <c r="G32" s="26" t="s">
        <v>81</v>
      </c>
      <c r="H32" s="26" t="s">
        <v>83</v>
      </c>
      <c r="I32" s="19">
        <v>1</v>
      </c>
      <c r="J32" s="20" t="s">
        <v>58</v>
      </c>
      <c r="K32" s="20" t="s">
        <v>20</v>
      </c>
      <c r="L32" s="39">
        <v>1250</v>
      </c>
    </row>
    <row r="33" s="6" customFormat="1" ht="30" customHeight="1" spans="1:12">
      <c r="A33" s="16"/>
      <c r="B33" s="22"/>
      <c r="C33" s="23"/>
      <c r="D33" s="28"/>
      <c r="E33" s="28"/>
      <c r="F33" s="28"/>
      <c r="G33" s="21" t="s">
        <v>84</v>
      </c>
      <c r="H33" s="21" t="s">
        <v>85</v>
      </c>
      <c r="I33" s="19">
        <v>1</v>
      </c>
      <c r="J33" s="20" t="s">
        <v>58</v>
      </c>
      <c r="K33" s="20" t="s">
        <v>20</v>
      </c>
      <c r="L33" s="39">
        <v>1478</v>
      </c>
    </row>
    <row r="34" s="6" customFormat="1" ht="30" customHeight="1" spans="1:12">
      <c r="A34" s="16"/>
      <c r="B34" s="22"/>
      <c r="C34" s="23"/>
      <c r="D34" s="28"/>
      <c r="E34" s="28"/>
      <c r="F34" s="28"/>
      <c r="G34" s="21" t="s">
        <v>86</v>
      </c>
      <c r="H34" s="21" t="s">
        <v>87</v>
      </c>
      <c r="I34" s="19">
        <v>1</v>
      </c>
      <c r="J34" s="20" t="s">
        <v>58</v>
      </c>
      <c r="K34" s="20" t="s">
        <v>20</v>
      </c>
      <c r="L34" s="39">
        <v>1568</v>
      </c>
    </row>
    <row r="35" s="6" customFormat="1" ht="30" customHeight="1" spans="1:12">
      <c r="A35" s="16"/>
      <c r="B35" s="22"/>
      <c r="C35" s="23"/>
      <c r="D35" s="43" t="s">
        <v>88</v>
      </c>
      <c r="E35" s="25" t="s">
        <v>89</v>
      </c>
      <c r="F35" s="25" t="s">
        <v>55</v>
      </c>
      <c r="G35" s="21" t="s">
        <v>90</v>
      </c>
      <c r="H35" s="21" t="s">
        <v>91</v>
      </c>
      <c r="I35" s="19">
        <v>1</v>
      </c>
      <c r="J35" s="20" t="s">
        <v>58</v>
      </c>
      <c r="K35" s="20" t="s">
        <v>20</v>
      </c>
      <c r="L35" s="39">
        <v>352</v>
      </c>
    </row>
    <row r="36" s="6" customFormat="1" ht="30" customHeight="1" spans="1:12">
      <c r="A36" s="16">
        <v>30</v>
      </c>
      <c r="B36" s="22"/>
      <c r="C36" s="23"/>
      <c r="D36" s="44" t="s">
        <v>88</v>
      </c>
      <c r="E36" s="28" t="s">
        <v>89</v>
      </c>
      <c r="F36" s="28"/>
      <c r="G36" s="21" t="s">
        <v>92</v>
      </c>
      <c r="H36" s="21" t="s">
        <v>93</v>
      </c>
      <c r="I36" s="19">
        <v>1</v>
      </c>
      <c r="J36" s="20" t="s">
        <v>58</v>
      </c>
      <c r="K36" s="20" t="s">
        <v>20</v>
      </c>
      <c r="L36" s="39">
        <v>314</v>
      </c>
    </row>
    <row r="37" s="6" customFormat="1" ht="30" customHeight="1" spans="1:12">
      <c r="A37" s="16">
        <v>31</v>
      </c>
      <c r="B37" s="22"/>
      <c r="C37" s="23"/>
      <c r="D37" s="28"/>
      <c r="E37" s="28"/>
      <c r="F37" s="28"/>
      <c r="G37" s="21" t="s">
        <v>94</v>
      </c>
      <c r="H37" s="21" t="s">
        <v>95</v>
      </c>
      <c r="I37" s="19">
        <v>1</v>
      </c>
      <c r="J37" s="20" t="s">
        <v>58</v>
      </c>
      <c r="K37" s="20" t="s">
        <v>20</v>
      </c>
      <c r="L37" s="39">
        <v>2988</v>
      </c>
    </row>
    <row r="38" s="6" customFormat="1" ht="30" customHeight="1" spans="1:12">
      <c r="A38" s="16">
        <v>32</v>
      </c>
      <c r="B38" s="22"/>
      <c r="C38" s="23"/>
      <c r="D38" s="28"/>
      <c r="E38" s="28"/>
      <c r="F38" s="28"/>
      <c r="G38" s="21" t="s">
        <v>96</v>
      </c>
      <c r="H38" s="21" t="s">
        <v>97</v>
      </c>
      <c r="I38" s="19">
        <v>1</v>
      </c>
      <c r="J38" s="20" t="s">
        <v>58</v>
      </c>
      <c r="K38" s="20" t="s">
        <v>20</v>
      </c>
      <c r="L38" s="39">
        <v>4470</v>
      </c>
    </row>
    <row r="39" s="6" customFormat="1" ht="30" customHeight="1" spans="1:12">
      <c r="A39" s="16">
        <v>33</v>
      </c>
      <c r="B39" s="22"/>
      <c r="C39" s="23"/>
      <c r="D39" s="28"/>
      <c r="E39" s="28"/>
      <c r="F39" s="28"/>
      <c r="G39" s="21" t="s">
        <v>98</v>
      </c>
      <c r="H39" s="21" t="s">
        <v>99</v>
      </c>
      <c r="I39" s="19">
        <v>1</v>
      </c>
      <c r="J39" s="20" t="s">
        <v>58</v>
      </c>
      <c r="K39" s="20" t="s">
        <v>20</v>
      </c>
      <c r="L39" s="39">
        <v>292</v>
      </c>
    </row>
    <row r="40" s="6" customFormat="1" ht="30" customHeight="1" spans="1:12">
      <c r="A40" s="16">
        <v>34</v>
      </c>
      <c r="B40" s="22"/>
      <c r="C40" s="23"/>
      <c r="D40" s="28"/>
      <c r="E40" s="28"/>
      <c r="F40" s="28"/>
      <c r="G40" s="21" t="s">
        <v>100</v>
      </c>
      <c r="H40" s="32" t="s">
        <v>101</v>
      </c>
      <c r="I40" s="19">
        <v>1</v>
      </c>
      <c r="J40" s="20" t="s">
        <v>58</v>
      </c>
      <c r="K40" s="20" t="s">
        <v>20</v>
      </c>
      <c r="L40" s="39">
        <v>1370</v>
      </c>
    </row>
    <row r="41" s="6" customFormat="1" ht="30" customHeight="1" spans="1:12">
      <c r="A41" s="16">
        <v>35</v>
      </c>
      <c r="B41" s="35"/>
      <c r="C41" s="36"/>
      <c r="D41" s="30"/>
      <c r="E41" s="30"/>
      <c r="F41" s="30"/>
      <c r="G41" s="21" t="s">
        <v>102</v>
      </c>
      <c r="H41" s="21" t="s">
        <v>103</v>
      </c>
      <c r="I41" s="19">
        <v>1</v>
      </c>
      <c r="J41" s="20" t="s">
        <v>58</v>
      </c>
      <c r="K41" s="20" t="s">
        <v>20</v>
      </c>
      <c r="L41" s="39">
        <v>280</v>
      </c>
    </row>
    <row r="42" ht="30" customHeight="1"/>
    <row r="43" ht="30" customHeight="1"/>
  </sheetData>
  <autoFilter ref="A1:L42">
    <extLst/>
  </autoFilter>
  <mergeCells count="21">
    <mergeCell ref="A1:L1"/>
    <mergeCell ref="B3:B41"/>
    <mergeCell ref="C3:C41"/>
    <mergeCell ref="D5:D8"/>
    <mergeCell ref="D9:D12"/>
    <mergeCell ref="D13:D18"/>
    <mergeCell ref="D19:D26"/>
    <mergeCell ref="D27:D34"/>
    <mergeCell ref="D35:D41"/>
    <mergeCell ref="E5:E8"/>
    <mergeCell ref="E9:E12"/>
    <mergeCell ref="E13:E18"/>
    <mergeCell ref="E19:E26"/>
    <mergeCell ref="E27:E34"/>
    <mergeCell ref="E35:E41"/>
    <mergeCell ref="F5:F8"/>
    <mergeCell ref="F9:F12"/>
    <mergeCell ref="F13:F18"/>
    <mergeCell ref="F19:F26"/>
    <mergeCell ref="F27:F34"/>
    <mergeCell ref="F35:F41"/>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2:C1092"/>
  <sheetViews>
    <sheetView workbookViewId="0">
      <selection activeCell="B1" sqref="B$1:F$1048576"/>
    </sheetView>
  </sheetViews>
  <sheetFormatPr defaultColWidth="9" defaultRowHeight="13.5" outlineLevelCol="2"/>
  <cols>
    <col min="1" max="1" width="59" customWidth="1"/>
    <col min="3" max="3" width="9.375"/>
  </cols>
  <sheetData>
    <row r="2" spans="1:1">
      <c r="A2">
        <v>1</v>
      </c>
    </row>
    <row r="3" spans="1:1">
      <c r="A3" s="45" t="s">
        <v>104</v>
      </c>
    </row>
    <row r="4" spans="1:1">
      <c r="A4">
        <v>1997</v>
      </c>
    </row>
    <row r="5" spans="1:1">
      <c r="A5" t="s">
        <v>73</v>
      </c>
    </row>
    <row r="6" spans="1:1">
      <c r="A6" s="45" t="s">
        <v>105</v>
      </c>
    </row>
    <row r="7" spans="1:1">
      <c r="A7">
        <v>997</v>
      </c>
    </row>
    <row r="8" spans="1:1">
      <c r="A8" t="s">
        <v>106</v>
      </c>
    </row>
    <row r="9" spans="1:1">
      <c r="A9" t="s">
        <v>58</v>
      </c>
    </row>
    <row r="10" spans="1:1">
      <c r="A10">
        <v>1</v>
      </c>
    </row>
    <row r="11" spans="1:1">
      <c r="A11" s="5">
        <v>1680</v>
      </c>
    </row>
    <row r="12" spans="1:1">
      <c r="A12" s="5">
        <v>1680</v>
      </c>
    </row>
    <row r="13" spans="1:1">
      <c r="A13">
        <v>13</v>
      </c>
    </row>
    <row r="14" spans="1:1">
      <c r="A14" s="5">
        <v>1486.73</v>
      </c>
    </row>
    <row r="16" spans="1:1">
      <c r="A16">
        <v>2</v>
      </c>
    </row>
    <row r="17" spans="1:1">
      <c r="A17" s="45" t="s">
        <v>104</v>
      </c>
    </row>
    <row r="18" spans="1:1">
      <c r="A18">
        <v>1997</v>
      </c>
    </row>
    <row r="19" spans="1:1">
      <c r="A19" t="s">
        <v>73</v>
      </c>
    </row>
    <row r="20" spans="1:1">
      <c r="A20" s="45" t="s">
        <v>105</v>
      </c>
    </row>
    <row r="21" spans="1:1">
      <c r="A21">
        <v>997</v>
      </c>
    </row>
    <row r="22" spans="1:1">
      <c r="A22" t="s">
        <v>107</v>
      </c>
    </row>
    <row r="23" spans="1:1">
      <c r="A23" t="s">
        <v>58</v>
      </c>
    </row>
    <row r="24" spans="1:1">
      <c r="A24">
        <v>1</v>
      </c>
    </row>
    <row r="25" spans="1:1">
      <c r="A25" s="5">
        <v>1545</v>
      </c>
    </row>
    <row r="26" spans="1:1">
      <c r="A26" s="5">
        <v>1545</v>
      </c>
    </row>
    <row r="27" spans="1:1">
      <c r="A27">
        <v>13</v>
      </c>
    </row>
    <row r="28" spans="1:1">
      <c r="A28" s="5">
        <v>1367.26</v>
      </c>
    </row>
    <row r="30" spans="1:1">
      <c r="A30">
        <v>3</v>
      </c>
    </row>
    <row r="31" spans="1:1">
      <c r="A31">
        <v>1997</v>
      </c>
    </row>
    <row r="32" spans="1:1">
      <c r="A32" t="s">
        <v>73</v>
      </c>
    </row>
    <row r="33" spans="1:1">
      <c r="A33">
        <v>997</v>
      </c>
    </row>
    <row r="34" spans="1:1">
      <c r="A34" t="s">
        <v>58</v>
      </c>
    </row>
    <row r="35" spans="1:1">
      <c r="A35">
        <v>1</v>
      </c>
    </row>
    <row r="36" spans="1:1">
      <c r="A36">
        <v>874</v>
      </c>
    </row>
    <row r="37" spans="1:1">
      <c r="A37">
        <v>874</v>
      </c>
    </row>
    <row r="38" spans="1:1">
      <c r="A38">
        <v>13</v>
      </c>
    </row>
    <row r="39" spans="1:1">
      <c r="A39">
        <v>773.45</v>
      </c>
    </row>
    <row r="41" spans="1:1">
      <c r="A41">
        <v>4</v>
      </c>
    </row>
    <row r="42" spans="1:1">
      <c r="A42">
        <v>1997</v>
      </c>
    </row>
    <row r="43" spans="1:1">
      <c r="A43" t="s">
        <v>73</v>
      </c>
    </row>
    <row r="44" spans="1:1">
      <c r="A44">
        <v>997</v>
      </c>
    </row>
    <row r="45" spans="1:1">
      <c r="A45" t="s">
        <v>58</v>
      </c>
    </row>
    <row r="46" spans="1:1">
      <c r="A46">
        <v>1</v>
      </c>
    </row>
    <row r="47" spans="1:1">
      <c r="A47">
        <v>985</v>
      </c>
    </row>
    <row r="48" spans="1:1">
      <c r="A48">
        <v>985</v>
      </c>
    </row>
    <row r="49" spans="1:1">
      <c r="A49">
        <v>13</v>
      </c>
    </row>
    <row r="50" spans="1:1">
      <c r="A50">
        <v>871.68</v>
      </c>
    </row>
    <row r="54" spans="1:1">
      <c r="A54">
        <v>5</v>
      </c>
    </row>
    <row r="56" spans="1:1">
      <c r="A56" s="45" t="s">
        <v>108</v>
      </c>
    </row>
    <row r="57" spans="1:1">
      <c r="A57" s="45" t="s">
        <v>109</v>
      </c>
    </row>
    <row r="60" spans="1:1">
      <c r="A60" t="s">
        <v>42</v>
      </c>
    </row>
    <row r="62" spans="1:1">
      <c r="A62" s="45" t="s">
        <v>110</v>
      </c>
    </row>
    <row r="63" spans="1:1">
      <c r="A63" s="45" t="s">
        <v>111</v>
      </c>
    </row>
    <row r="64" spans="1:1">
      <c r="A64" t="s">
        <v>112</v>
      </c>
    </row>
    <row r="65" spans="1:1">
      <c r="A65" t="s">
        <v>113</v>
      </c>
    </row>
    <row r="66" spans="1:1">
      <c r="A66" t="s">
        <v>114</v>
      </c>
    </row>
    <row r="67" spans="1:1">
      <c r="A67" t="s">
        <v>115</v>
      </c>
    </row>
    <row r="68" spans="1:1">
      <c r="A68" t="s">
        <v>116</v>
      </c>
    </row>
    <row r="71" spans="1:1">
      <c r="A71" t="s">
        <v>48</v>
      </c>
    </row>
    <row r="74" spans="1:1">
      <c r="A74">
        <v>1</v>
      </c>
    </row>
    <row r="77" spans="1:1">
      <c r="A77" s="5">
        <v>1120</v>
      </c>
    </row>
    <row r="80" spans="1:1">
      <c r="A80" s="5">
        <v>1120</v>
      </c>
    </row>
    <row r="83" spans="1:1">
      <c r="A83">
        <v>13</v>
      </c>
    </row>
    <row r="86" spans="1:1">
      <c r="A86">
        <v>991.15</v>
      </c>
    </row>
    <row r="88" spans="1:1">
      <c r="A88" t="s">
        <v>117</v>
      </c>
    </row>
    <row r="98" spans="1:1">
      <c r="A98" t="s">
        <v>118</v>
      </c>
    </row>
    <row r="100" spans="2:2">
      <c r="B100" t="s">
        <v>119</v>
      </c>
    </row>
    <row r="101" spans="1:1">
      <c r="A101" t="s">
        <v>120</v>
      </c>
    </row>
    <row r="102" spans="1:1">
      <c r="A102" t="s">
        <v>121</v>
      </c>
    </row>
    <row r="108" spans="1:1">
      <c r="A108">
        <v>6</v>
      </c>
    </row>
    <row r="113" spans="1:1">
      <c r="A113" s="45" t="s">
        <v>108</v>
      </c>
    </row>
    <row r="114" spans="1:1">
      <c r="A114" s="45" t="s">
        <v>109</v>
      </c>
    </row>
    <row r="119" spans="1:1">
      <c r="A119" t="s">
        <v>42</v>
      </c>
    </row>
    <row r="124" spans="1:1">
      <c r="A124" s="45" t="s">
        <v>110</v>
      </c>
    </row>
    <row r="125" spans="1:1">
      <c r="A125" s="45" t="s">
        <v>111</v>
      </c>
    </row>
    <row r="129" spans="1:1">
      <c r="A129" t="s">
        <v>112</v>
      </c>
    </row>
    <row r="130" spans="1:1">
      <c r="A130" t="s">
        <v>113</v>
      </c>
    </row>
    <row r="131" spans="1:1">
      <c r="A131" t="s">
        <v>114</v>
      </c>
    </row>
    <row r="132" spans="1:1">
      <c r="A132" t="s">
        <v>115</v>
      </c>
    </row>
    <row r="133" spans="1:1">
      <c r="A133" t="s">
        <v>116</v>
      </c>
    </row>
    <row r="134" spans="1:1">
      <c r="A134" t="s">
        <v>119</v>
      </c>
    </row>
    <row r="135" spans="1:1">
      <c r="A135" t="s">
        <v>122</v>
      </c>
    </row>
    <row r="140" spans="1:1">
      <c r="A140" t="s">
        <v>48</v>
      </c>
    </row>
    <row r="145" spans="1:1">
      <c r="A145">
        <v>1</v>
      </c>
    </row>
    <row r="150" spans="1:1">
      <c r="A150">
        <v>952</v>
      </c>
    </row>
    <row r="155" spans="1:1">
      <c r="A155">
        <v>952</v>
      </c>
    </row>
    <row r="160" spans="1:1">
      <c r="A160">
        <v>13</v>
      </c>
    </row>
    <row r="165" spans="1:1">
      <c r="A165">
        <v>842.48</v>
      </c>
    </row>
    <row r="167" spans="1:1">
      <c r="A167">
        <v>7</v>
      </c>
    </row>
    <row r="168" spans="1:1">
      <c r="A168" s="45" t="s">
        <v>108</v>
      </c>
    </row>
    <row r="169" spans="1:1">
      <c r="A169" s="45" t="s">
        <v>109</v>
      </c>
    </row>
    <row r="170" spans="1:1">
      <c r="A170" t="s">
        <v>42</v>
      </c>
    </row>
    <row r="171" spans="1:1">
      <c r="A171" s="45" t="s">
        <v>110</v>
      </c>
    </row>
    <row r="172" spans="1:1">
      <c r="A172" s="45" t="s">
        <v>111</v>
      </c>
    </row>
    <row r="173" spans="1:1">
      <c r="A173" t="s">
        <v>113</v>
      </c>
    </row>
    <row r="174" spans="1:1">
      <c r="A174" t="s">
        <v>123</v>
      </c>
    </row>
    <row r="175" spans="1:1">
      <c r="A175" t="s">
        <v>124</v>
      </c>
    </row>
    <row r="176" spans="1:1">
      <c r="A176" t="s">
        <v>48</v>
      </c>
    </row>
    <row r="177" spans="1:1">
      <c r="A177">
        <v>1</v>
      </c>
    </row>
    <row r="178" spans="1:1">
      <c r="A178" s="5">
        <v>1076</v>
      </c>
    </row>
    <row r="179" spans="1:1">
      <c r="A179" s="5">
        <v>1076</v>
      </c>
    </row>
    <row r="180" spans="1:1">
      <c r="A180">
        <v>13</v>
      </c>
    </row>
    <row r="181" spans="1:1">
      <c r="A181">
        <v>952.21</v>
      </c>
    </row>
    <row r="184" spans="1:1">
      <c r="A184">
        <v>8</v>
      </c>
    </row>
    <row r="185" spans="1:1">
      <c r="A185" s="45" t="s">
        <v>108</v>
      </c>
    </row>
    <row r="186" spans="1:1">
      <c r="A186" s="45" t="s">
        <v>109</v>
      </c>
    </row>
    <row r="188" spans="1:1">
      <c r="A188" t="s">
        <v>42</v>
      </c>
    </row>
    <row r="189" spans="1:1">
      <c r="A189" s="45" t="s">
        <v>110</v>
      </c>
    </row>
    <row r="190" spans="1:1">
      <c r="A190" s="45" t="s">
        <v>111</v>
      </c>
    </row>
    <row r="192" spans="1:1">
      <c r="A192" t="s">
        <v>43</v>
      </c>
    </row>
    <row r="193" spans="1:1">
      <c r="A193" t="s">
        <v>125</v>
      </c>
    </row>
    <row r="194" spans="1:1">
      <c r="A194" t="s">
        <v>126</v>
      </c>
    </row>
    <row r="196" spans="1:1">
      <c r="A196" t="s">
        <v>17</v>
      </c>
    </row>
    <row r="198" spans="1:1">
      <c r="A198">
        <v>1</v>
      </c>
    </row>
    <row r="200" spans="1:1">
      <c r="A200" s="5">
        <v>4302</v>
      </c>
    </row>
    <row r="202" spans="1:1">
      <c r="A202" s="5">
        <v>4302</v>
      </c>
    </row>
    <row r="204" spans="1:1">
      <c r="A204">
        <v>13</v>
      </c>
    </row>
    <row r="206" spans="1:1">
      <c r="A206" s="5">
        <v>3807.08</v>
      </c>
    </row>
    <row r="208" spans="1:1">
      <c r="A208">
        <v>9</v>
      </c>
    </row>
    <row r="209" spans="1:1">
      <c r="A209" s="45" t="s">
        <v>109</v>
      </c>
    </row>
    <row r="210" spans="1:1">
      <c r="A210" t="s">
        <v>42</v>
      </c>
    </row>
    <row r="211" spans="1:1">
      <c r="A211" s="45" t="s">
        <v>111</v>
      </c>
    </row>
    <row r="212" spans="1:1">
      <c r="A212" t="s">
        <v>113</v>
      </c>
    </row>
    <row r="213" spans="1:1">
      <c r="A213" t="s">
        <v>127</v>
      </c>
    </row>
    <row r="214" spans="1:1">
      <c r="A214" t="s">
        <v>48</v>
      </c>
    </row>
    <row r="215" spans="1:1">
      <c r="A215">
        <v>1</v>
      </c>
    </row>
    <row r="216" spans="1:1">
      <c r="A216" s="5">
        <v>1291</v>
      </c>
    </row>
    <row r="217" spans="1:1">
      <c r="A217" s="5">
        <v>1291</v>
      </c>
    </row>
    <row r="218" spans="1:1">
      <c r="A218">
        <v>13</v>
      </c>
    </row>
    <row r="219" spans="1:1">
      <c r="A219" s="5">
        <v>1142.48</v>
      </c>
    </row>
    <row r="221" spans="1:1">
      <c r="A221" t="s">
        <v>128</v>
      </c>
    </row>
    <row r="231" spans="1:1">
      <c r="A231" t="s">
        <v>118</v>
      </c>
    </row>
    <row r="233" spans="2:2">
      <c r="B233" t="s">
        <v>129</v>
      </c>
    </row>
    <row r="236" spans="1:1">
      <c r="A236">
        <v>10</v>
      </c>
    </row>
    <row r="237" spans="1:1">
      <c r="A237" s="45" t="s">
        <v>108</v>
      </c>
    </row>
    <row r="238" spans="1:1">
      <c r="A238" s="45" t="s">
        <v>109</v>
      </c>
    </row>
    <row r="240" spans="1:1">
      <c r="A240" t="s">
        <v>42</v>
      </c>
    </row>
    <row r="241" spans="1:1">
      <c r="A241" s="45" t="s">
        <v>110</v>
      </c>
    </row>
    <row r="242" spans="1:1">
      <c r="A242" s="45" t="s">
        <v>111</v>
      </c>
    </row>
    <row r="244" spans="1:1">
      <c r="A244" t="s">
        <v>43</v>
      </c>
    </row>
    <row r="245" spans="1:1">
      <c r="A245" t="s">
        <v>125</v>
      </c>
    </row>
    <row r="246" spans="1:1">
      <c r="A246" t="s">
        <v>126</v>
      </c>
    </row>
    <row r="248" spans="1:1">
      <c r="A248" t="s">
        <v>17</v>
      </c>
    </row>
    <row r="250" spans="1:1">
      <c r="A250">
        <v>1</v>
      </c>
    </row>
    <row r="252" spans="1:1">
      <c r="A252" s="5">
        <v>4302</v>
      </c>
    </row>
    <row r="254" spans="1:1">
      <c r="A254" s="5">
        <v>4302</v>
      </c>
    </row>
    <row r="256" spans="1:1">
      <c r="A256">
        <v>13</v>
      </c>
    </row>
    <row r="258" spans="1:1">
      <c r="A258" s="5">
        <v>3807.08</v>
      </c>
    </row>
    <row r="263" spans="1:1">
      <c r="A263">
        <v>11</v>
      </c>
    </row>
    <row r="266" spans="1:1">
      <c r="A266" s="45" t="s">
        <v>130</v>
      </c>
    </row>
    <row r="267" spans="1:1">
      <c r="A267" s="45" t="s">
        <v>131</v>
      </c>
    </row>
    <row r="271" spans="1:1">
      <c r="A271" t="s">
        <v>89</v>
      </c>
    </row>
    <row r="274" spans="1:1">
      <c r="A274" s="45" t="s">
        <v>132</v>
      </c>
    </row>
    <row r="275" spans="1:1">
      <c r="A275" s="45" t="s">
        <v>133</v>
      </c>
    </row>
    <row r="278" spans="1:1">
      <c r="A278" t="s">
        <v>134</v>
      </c>
    </row>
    <row r="279" spans="1:1">
      <c r="A279" t="s">
        <v>135</v>
      </c>
    </row>
    <row r="280" spans="1:1">
      <c r="A280" t="s">
        <v>136</v>
      </c>
    </row>
    <row r="281" spans="1:1">
      <c r="A281" t="s">
        <v>137</v>
      </c>
    </row>
    <row r="282" spans="1:1">
      <c r="A282" t="s">
        <v>138</v>
      </c>
    </row>
    <row r="283" spans="1:1">
      <c r="A283" t="s">
        <v>139</v>
      </c>
    </row>
    <row r="284" spans="1:1">
      <c r="A284" t="s">
        <v>140</v>
      </c>
    </row>
    <row r="288" spans="1:1">
      <c r="A288" t="s">
        <v>58</v>
      </c>
    </row>
    <row r="292" spans="1:1">
      <c r="A292">
        <v>1</v>
      </c>
    </row>
    <row r="296" spans="1:1">
      <c r="A296">
        <v>314</v>
      </c>
    </row>
    <row r="300" spans="1:1">
      <c r="A300">
        <v>314</v>
      </c>
    </row>
    <row r="304" spans="1:1">
      <c r="A304">
        <v>13</v>
      </c>
    </row>
    <row r="308" spans="1:1">
      <c r="A308">
        <v>277.88</v>
      </c>
    </row>
    <row r="313" spans="1:1">
      <c r="A313">
        <v>12</v>
      </c>
    </row>
    <row r="316" spans="1:1">
      <c r="A316" s="45" t="s">
        <v>130</v>
      </c>
    </row>
    <row r="317" spans="1:1">
      <c r="A317" s="45" t="s">
        <v>131</v>
      </c>
    </row>
    <row r="321" spans="1:1">
      <c r="A321" t="s">
        <v>89</v>
      </c>
    </row>
    <row r="324" spans="1:1">
      <c r="A324" s="45" t="s">
        <v>132</v>
      </c>
    </row>
    <row r="325" spans="1:1">
      <c r="A325" s="45" t="s">
        <v>133</v>
      </c>
    </row>
    <row r="328" spans="1:1">
      <c r="A328" t="s">
        <v>141</v>
      </c>
    </row>
    <row r="329" spans="1:1">
      <c r="A329" t="s">
        <v>142</v>
      </c>
    </row>
    <row r="330" spans="1:1">
      <c r="A330" t="s">
        <v>143</v>
      </c>
    </row>
    <row r="331" spans="1:1">
      <c r="A331" t="s">
        <v>136</v>
      </c>
    </row>
    <row r="332" spans="1:1">
      <c r="A332" t="s">
        <v>144</v>
      </c>
    </row>
    <row r="333" spans="1:1">
      <c r="A333" t="s">
        <v>145</v>
      </c>
    </row>
    <row r="334" spans="1:1">
      <c r="A334" t="s">
        <v>146</v>
      </c>
    </row>
    <row r="335" spans="1:1">
      <c r="A335" t="s">
        <v>147</v>
      </c>
    </row>
    <row r="339" spans="1:1">
      <c r="A339" t="s">
        <v>58</v>
      </c>
    </row>
    <row r="343" spans="1:1">
      <c r="A343">
        <v>1</v>
      </c>
    </row>
    <row r="347" spans="1:1">
      <c r="A347">
        <v>280</v>
      </c>
    </row>
    <row r="351" spans="1:1">
      <c r="A351">
        <v>280</v>
      </c>
    </row>
    <row r="355" spans="1:1">
      <c r="A355">
        <v>13</v>
      </c>
    </row>
    <row r="359" spans="1:1">
      <c r="A359">
        <v>247.79</v>
      </c>
    </row>
    <row r="360" spans="1:1">
      <c r="A360">
        <v>13</v>
      </c>
    </row>
    <row r="361" spans="1:1">
      <c r="A361" s="45" t="s">
        <v>131</v>
      </c>
    </row>
    <row r="362" spans="1:1">
      <c r="A362" s="45" t="s">
        <v>133</v>
      </c>
    </row>
    <row r="363" spans="1:1">
      <c r="A363" t="s">
        <v>148</v>
      </c>
    </row>
    <row r="364" spans="1:3">
      <c r="A364" t="s">
        <v>136</v>
      </c>
      <c r="B364">
        <v>13</v>
      </c>
      <c r="C364" s="5">
        <v>1212.39</v>
      </c>
    </row>
    <row r="366" spans="1:1">
      <c r="A366" t="s">
        <v>149</v>
      </c>
    </row>
    <row r="376" spans="1:1">
      <c r="A376" t="s">
        <v>118</v>
      </c>
    </row>
    <row r="378" spans="2:2">
      <c r="B378" t="s">
        <v>150</v>
      </c>
    </row>
    <row r="379" spans="1:1">
      <c r="A379" t="s">
        <v>151</v>
      </c>
    </row>
    <row r="380" spans="1:1">
      <c r="A380" t="s">
        <v>152</v>
      </c>
    </row>
    <row r="381" spans="1:1">
      <c r="A381" t="s">
        <v>153</v>
      </c>
    </row>
    <row r="384" spans="1:1">
      <c r="A384">
        <v>14</v>
      </c>
    </row>
    <row r="385" spans="1:1">
      <c r="A385" s="45" t="s">
        <v>130</v>
      </c>
    </row>
    <row r="386" spans="1:1">
      <c r="A386" s="45" t="s">
        <v>131</v>
      </c>
    </row>
    <row r="388" spans="1:1">
      <c r="A388" t="s">
        <v>89</v>
      </c>
    </row>
    <row r="389" spans="1:1">
      <c r="A389" s="45" t="s">
        <v>132</v>
      </c>
    </row>
    <row r="390" spans="1:1">
      <c r="A390" s="45" t="s">
        <v>133</v>
      </c>
    </row>
    <row r="391" spans="1:1">
      <c r="A391" t="s">
        <v>134</v>
      </c>
    </row>
    <row r="392" spans="1:1">
      <c r="A392" t="s">
        <v>154</v>
      </c>
    </row>
    <row r="393" spans="1:1">
      <c r="A393" t="s">
        <v>155</v>
      </c>
    </row>
    <row r="395" spans="1:1">
      <c r="A395" t="s">
        <v>58</v>
      </c>
    </row>
    <row r="397" spans="1:1">
      <c r="A397">
        <v>1</v>
      </c>
    </row>
    <row r="399" spans="1:1">
      <c r="A399" s="5">
        <v>4470</v>
      </c>
    </row>
    <row r="401" spans="1:1">
      <c r="A401" s="5">
        <v>4470</v>
      </c>
    </row>
    <row r="403" spans="1:1">
      <c r="A403">
        <v>13</v>
      </c>
    </row>
    <row r="405" spans="1:1">
      <c r="A405" s="5">
        <v>3955.75</v>
      </c>
    </row>
    <row r="410" spans="1:1">
      <c r="A410">
        <v>15</v>
      </c>
    </row>
    <row r="413" spans="1:1">
      <c r="A413" s="45" t="s">
        <v>130</v>
      </c>
    </row>
    <row r="414" spans="1:1">
      <c r="A414" s="45" t="s">
        <v>131</v>
      </c>
    </row>
    <row r="418" spans="1:1">
      <c r="A418" t="s">
        <v>89</v>
      </c>
    </row>
    <row r="421" spans="1:1">
      <c r="A421" s="45" t="s">
        <v>132</v>
      </c>
    </row>
    <row r="422" spans="1:1">
      <c r="A422" s="45" t="s">
        <v>133</v>
      </c>
    </row>
    <row r="425" spans="1:1">
      <c r="A425" t="s">
        <v>156</v>
      </c>
    </row>
    <row r="426" spans="1:1">
      <c r="A426" t="s">
        <v>136</v>
      </c>
    </row>
    <row r="427" spans="1:1">
      <c r="A427" t="s">
        <v>157</v>
      </c>
    </row>
    <row r="428" spans="1:1">
      <c r="A428" t="s">
        <v>158</v>
      </c>
    </row>
    <row r="432" spans="1:1">
      <c r="A432" t="s">
        <v>58</v>
      </c>
    </row>
    <row r="436" spans="1:1">
      <c r="A436">
        <v>1</v>
      </c>
    </row>
    <row r="440" spans="1:1">
      <c r="A440">
        <v>292</v>
      </c>
    </row>
    <row r="444" spans="1:1">
      <c r="A444">
        <v>292</v>
      </c>
    </row>
    <row r="448" spans="1:1">
      <c r="A448">
        <v>13</v>
      </c>
    </row>
    <row r="452" spans="1:1">
      <c r="A452">
        <v>258.41</v>
      </c>
    </row>
    <row r="455" spans="1:1">
      <c r="A455">
        <v>16</v>
      </c>
    </row>
    <row r="456" spans="1:1">
      <c r="A456" s="45" t="s">
        <v>130</v>
      </c>
    </row>
    <row r="457" spans="1:1">
      <c r="A457" s="45" t="s">
        <v>131</v>
      </c>
    </row>
    <row r="459" spans="1:1">
      <c r="A459" t="s">
        <v>89</v>
      </c>
    </row>
    <row r="460" spans="1:1">
      <c r="A460" s="45" t="s">
        <v>132</v>
      </c>
    </row>
    <row r="461" spans="1:1">
      <c r="A461" s="45" t="s">
        <v>133</v>
      </c>
    </row>
    <row r="462" spans="1:1">
      <c r="A462" t="s">
        <v>134</v>
      </c>
    </row>
    <row r="463" spans="1:1">
      <c r="A463" t="s">
        <v>159</v>
      </c>
    </row>
    <row r="464" spans="1:1">
      <c r="A464" t="s">
        <v>160</v>
      </c>
    </row>
    <row r="466" spans="1:1">
      <c r="A466" t="s">
        <v>58</v>
      </c>
    </row>
    <row r="468" spans="1:1">
      <c r="A468">
        <v>1</v>
      </c>
    </row>
    <row r="470" spans="1:1">
      <c r="A470" s="5">
        <v>2988</v>
      </c>
    </row>
    <row r="472" spans="1:1">
      <c r="A472" s="5">
        <v>2988</v>
      </c>
    </row>
    <row r="474" spans="1:1">
      <c r="A474">
        <v>13</v>
      </c>
    </row>
    <row r="476" spans="1:1">
      <c r="A476" s="5">
        <v>2644.25</v>
      </c>
    </row>
    <row r="478" spans="1:1">
      <c r="A478">
        <v>17</v>
      </c>
    </row>
    <row r="479" spans="1:1">
      <c r="A479" s="45" t="s">
        <v>161</v>
      </c>
    </row>
    <row r="480" spans="1:1">
      <c r="A480" t="s">
        <v>162</v>
      </c>
    </row>
    <row r="481" spans="1:1">
      <c r="A481" s="45" t="s">
        <v>163</v>
      </c>
    </row>
    <row r="482" spans="1:1">
      <c r="A482" t="s">
        <v>58</v>
      </c>
    </row>
    <row r="483" spans="1:1">
      <c r="A483">
        <v>1</v>
      </c>
    </row>
    <row r="484" spans="1:1">
      <c r="A484">
        <v>0</v>
      </c>
    </row>
    <row r="485" spans="1:1">
      <c r="A485" s="5">
        <v>19400</v>
      </c>
    </row>
    <row r="486" spans="1:1">
      <c r="A486">
        <v>13</v>
      </c>
    </row>
    <row r="488" spans="1:1">
      <c r="A488" t="s">
        <v>164</v>
      </c>
    </row>
    <row r="498" spans="1:1">
      <c r="A498" t="s">
        <v>118</v>
      </c>
    </row>
    <row r="501" spans="1:1">
      <c r="A501" t="s">
        <v>165</v>
      </c>
    </row>
    <row r="502" spans="1:1">
      <c r="A502" t="s">
        <v>166</v>
      </c>
    </row>
    <row r="504" spans="1:1">
      <c r="A504">
        <v>18</v>
      </c>
    </row>
    <row r="505" spans="1:1">
      <c r="A505" s="45" t="s">
        <v>130</v>
      </c>
    </row>
    <row r="506" spans="1:1">
      <c r="A506" s="45" t="s">
        <v>161</v>
      </c>
    </row>
    <row r="507" spans="1:1">
      <c r="A507" t="s">
        <v>162</v>
      </c>
    </row>
    <row r="508" spans="1:1">
      <c r="A508" s="45" t="s">
        <v>132</v>
      </c>
    </row>
    <row r="509" spans="1:1">
      <c r="A509" s="45" t="s">
        <v>163</v>
      </c>
    </row>
    <row r="510" spans="1:1">
      <c r="A510" t="s">
        <v>58</v>
      </c>
    </row>
    <row r="511" spans="1:1">
      <c r="A511">
        <v>1</v>
      </c>
    </row>
    <row r="512" spans="1:1">
      <c r="A512" s="5">
        <v>2280</v>
      </c>
    </row>
    <row r="513" spans="1:1">
      <c r="A513" s="5">
        <v>2280</v>
      </c>
    </row>
    <row r="514" spans="1:1">
      <c r="A514">
        <v>13</v>
      </c>
    </row>
    <row r="515" spans="1:1">
      <c r="A515" s="5">
        <v>2017.7</v>
      </c>
    </row>
    <row r="519" spans="1:1">
      <c r="A519">
        <v>19</v>
      </c>
    </row>
    <row r="521" spans="1:1">
      <c r="A521" s="45" t="s">
        <v>130</v>
      </c>
    </row>
    <row r="522" spans="1:1">
      <c r="A522" s="45" t="s">
        <v>161</v>
      </c>
    </row>
    <row r="525" spans="1:1">
      <c r="A525" t="s">
        <v>162</v>
      </c>
    </row>
    <row r="527" spans="1:1">
      <c r="A527" s="45" t="s">
        <v>132</v>
      </c>
    </row>
    <row r="528" spans="1:1">
      <c r="A528" s="45" t="s">
        <v>163</v>
      </c>
    </row>
    <row r="529" spans="1:1">
      <c r="A529" t="s">
        <v>167</v>
      </c>
    </row>
    <row r="530" spans="1:1">
      <c r="A530" t="s">
        <v>168</v>
      </c>
    </row>
    <row r="531" spans="1:1">
      <c r="A531" t="s">
        <v>169</v>
      </c>
    </row>
    <row r="532" spans="1:1">
      <c r="A532" t="s">
        <v>170</v>
      </c>
    </row>
    <row r="535" spans="1:1">
      <c r="A535" t="s">
        <v>58</v>
      </c>
    </row>
    <row r="538" spans="1:1">
      <c r="A538">
        <v>1</v>
      </c>
    </row>
    <row r="540" spans="1:1">
      <c r="A540" s="5">
        <v>26872</v>
      </c>
    </row>
    <row r="541" spans="1:1">
      <c r="A541">
        <v>0</v>
      </c>
    </row>
    <row r="544" spans="1:1">
      <c r="A544" s="5">
        <v>26872</v>
      </c>
    </row>
    <row r="547" spans="1:1">
      <c r="A547">
        <v>13</v>
      </c>
    </row>
    <row r="549" spans="1:1">
      <c r="A549" t="s">
        <v>171</v>
      </c>
    </row>
    <row r="553" spans="1:1">
      <c r="A553">
        <v>20</v>
      </c>
    </row>
    <row r="555" spans="1:1">
      <c r="A555" s="45" t="s">
        <v>130</v>
      </c>
    </row>
    <row r="556" spans="1:1">
      <c r="A556" s="45" t="s">
        <v>161</v>
      </c>
    </row>
    <row r="559" spans="1:1">
      <c r="A559" t="s">
        <v>162</v>
      </c>
    </row>
    <row r="561" spans="1:1">
      <c r="A561" s="45" t="s">
        <v>132</v>
      </c>
    </row>
    <row r="562" spans="1:1">
      <c r="A562" s="45" t="s">
        <v>163</v>
      </c>
    </row>
    <row r="563" spans="1:1">
      <c r="A563" t="s">
        <v>172</v>
      </c>
    </row>
    <row r="564" spans="1:1">
      <c r="A564" t="s">
        <v>173</v>
      </c>
    </row>
    <row r="565" spans="1:1">
      <c r="A565" t="s">
        <v>174</v>
      </c>
    </row>
    <row r="566" spans="1:1">
      <c r="A566" t="s">
        <v>175</v>
      </c>
    </row>
    <row r="567" spans="1:1">
      <c r="A567" t="s">
        <v>176</v>
      </c>
    </row>
    <row r="570" spans="1:1">
      <c r="A570" t="s">
        <v>58</v>
      </c>
    </row>
    <row r="573" spans="1:1">
      <c r="A573">
        <v>1</v>
      </c>
    </row>
    <row r="575" spans="1:1">
      <c r="A575" s="5">
        <v>24060</v>
      </c>
    </row>
    <row r="576" spans="1:1">
      <c r="A576">
        <v>0</v>
      </c>
    </row>
    <row r="579" spans="1:1">
      <c r="A579" s="5">
        <v>24060</v>
      </c>
    </row>
    <row r="582" spans="1:1">
      <c r="A582">
        <v>13</v>
      </c>
    </row>
    <row r="584" spans="1:1">
      <c r="A584" t="s">
        <v>177</v>
      </c>
    </row>
    <row r="586" spans="1:1">
      <c r="A586">
        <v>21</v>
      </c>
    </row>
    <row r="587" spans="1:1">
      <c r="A587" s="45" t="s">
        <v>130</v>
      </c>
    </row>
    <row r="588" spans="1:1">
      <c r="A588" s="45" t="s">
        <v>178</v>
      </c>
    </row>
    <row r="589" spans="1:1">
      <c r="A589" t="s">
        <v>54</v>
      </c>
    </row>
    <row r="590" spans="1:1">
      <c r="A590" s="45" t="s">
        <v>132</v>
      </c>
    </row>
    <row r="591" spans="1:1">
      <c r="A591" s="45" t="s">
        <v>179</v>
      </c>
    </row>
    <row r="592" spans="1:1">
      <c r="A592" t="s">
        <v>58</v>
      </c>
    </row>
    <row r="593" spans="1:1">
      <c r="A593">
        <v>1</v>
      </c>
    </row>
    <row r="594" spans="1:1">
      <c r="A594" s="5">
        <v>14074</v>
      </c>
    </row>
    <row r="595" spans="1:1">
      <c r="A595">
        <v>0</v>
      </c>
    </row>
    <row r="596" spans="1:1">
      <c r="A596" s="5">
        <v>14074</v>
      </c>
    </row>
    <row r="597" spans="1:1">
      <c r="A597">
        <v>13</v>
      </c>
    </row>
    <row r="598" spans="1:1">
      <c r="A598" t="s">
        <v>180</v>
      </c>
    </row>
    <row r="600" spans="1:1">
      <c r="A600">
        <v>22</v>
      </c>
    </row>
    <row r="601" spans="1:1">
      <c r="A601" s="45" t="s">
        <v>178</v>
      </c>
    </row>
    <row r="602" spans="1:1">
      <c r="A602" t="s">
        <v>54</v>
      </c>
    </row>
    <row r="603" spans="1:1">
      <c r="A603" s="45" t="s">
        <v>179</v>
      </c>
    </row>
    <row r="604" spans="1:1">
      <c r="A604" t="s">
        <v>181</v>
      </c>
    </row>
    <row r="605" spans="1:1">
      <c r="A605" t="s">
        <v>58</v>
      </c>
    </row>
    <row r="606" spans="1:1">
      <c r="A606">
        <v>1</v>
      </c>
    </row>
    <row r="607" spans="1:1">
      <c r="A607" s="5">
        <v>5200</v>
      </c>
    </row>
    <row r="608" spans="1:1">
      <c r="A608" s="5">
        <v>5200</v>
      </c>
    </row>
    <row r="609" spans="1:1">
      <c r="A609">
        <v>13</v>
      </c>
    </row>
    <row r="610" spans="1:1">
      <c r="A610" s="5">
        <v>4601.77</v>
      </c>
    </row>
    <row r="612" spans="1:1">
      <c r="A612" t="s">
        <v>182</v>
      </c>
    </row>
    <row r="622" spans="1:1">
      <c r="A622" t="s">
        <v>118</v>
      </c>
    </row>
    <row r="626" spans="1:1">
      <c r="A626">
        <v>23</v>
      </c>
    </row>
    <row r="627" spans="1:1">
      <c r="A627" s="45" t="s">
        <v>130</v>
      </c>
    </row>
    <row r="628" spans="1:1">
      <c r="A628" s="45" t="s">
        <v>178</v>
      </c>
    </row>
    <row r="629" spans="1:1">
      <c r="A629" t="s">
        <v>54</v>
      </c>
    </row>
    <row r="630" spans="1:1">
      <c r="A630" s="45" t="s">
        <v>132</v>
      </c>
    </row>
    <row r="631" spans="1:1">
      <c r="A631" s="45" t="s">
        <v>179</v>
      </c>
    </row>
    <row r="632" spans="1:1">
      <c r="A632" t="s">
        <v>183</v>
      </c>
    </row>
    <row r="633" spans="1:1">
      <c r="A633" t="s">
        <v>184</v>
      </c>
    </row>
    <row r="634" spans="1:1">
      <c r="A634" t="s">
        <v>58</v>
      </c>
    </row>
    <row r="635" spans="1:1">
      <c r="A635">
        <v>1</v>
      </c>
    </row>
    <row r="636" spans="1:1">
      <c r="A636" s="5">
        <v>135660</v>
      </c>
    </row>
    <row r="637" spans="1:1">
      <c r="A637" s="45" t="s">
        <v>185</v>
      </c>
    </row>
    <row r="638" spans="1:1">
      <c r="A638" s="5">
        <v>135660</v>
      </c>
    </row>
    <row r="639" spans="1:1">
      <c r="A639">
        <v>13</v>
      </c>
    </row>
    <row r="640" spans="1:1">
      <c r="A640" s="5">
        <v>120053</v>
      </c>
    </row>
    <row r="641" spans="1:1">
      <c r="A641">
        <v>10</v>
      </c>
    </row>
    <row r="644" spans="1:1">
      <c r="A644">
        <v>24</v>
      </c>
    </row>
    <row r="645" spans="1:1">
      <c r="A645" s="45" t="s">
        <v>130</v>
      </c>
    </row>
    <row r="646" spans="1:1">
      <c r="A646" s="45" t="s">
        <v>178</v>
      </c>
    </row>
    <row r="648" spans="1:1">
      <c r="A648" t="s">
        <v>54</v>
      </c>
    </row>
    <row r="649" spans="1:1">
      <c r="A649" s="45" t="s">
        <v>132</v>
      </c>
    </row>
    <row r="650" spans="1:1">
      <c r="A650" s="45" t="s">
        <v>179</v>
      </c>
    </row>
    <row r="651" spans="1:1">
      <c r="A651" t="s">
        <v>186</v>
      </c>
    </row>
    <row r="652" spans="1:1">
      <c r="A652" t="s">
        <v>187</v>
      </c>
    </row>
    <row r="654" spans="1:1">
      <c r="A654" t="s">
        <v>58</v>
      </c>
    </row>
    <row r="656" spans="1:1">
      <c r="A656">
        <v>1</v>
      </c>
    </row>
    <row r="657" spans="1:1">
      <c r="A657" s="5">
        <v>46202</v>
      </c>
    </row>
    <row r="658" spans="1:1">
      <c r="A658">
        <v>0</v>
      </c>
    </row>
    <row r="660" spans="1:1">
      <c r="A660" s="5">
        <v>46202</v>
      </c>
    </row>
    <row r="662" spans="1:1">
      <c r="A662">
        <v>13</v>
      </c>
    </row>
    <row r="663" spans="1:1">
      <c r="A663" t="s">
        <v>188</v>
      </c>
    </row>
    <row r="666" spans="1:1">
      <c r="A666">
        <v>25</v>
      </c>
    </row>
    <row r="667" spans="1:1">
      <c r="A667" s="45" t="s">
        <v>130</v>
      </c>
    </row>
    <row r="668" spans="1:1">
      <c r="A668" s="45" t="s">
        <v>178</v>
      </c>
    </row>
    <row r="670" spans="1:1">
      <c r="A670" t="s">
        <v>54</v>
      </c>
    </row>
    <row r="671" spans="1:1">
      <c r="A671" s="45" t="s">
        <v>132</v>
      </c>
    </row>
    <row r="672" spans="1:1">
      <c r="A672" s="45" t="s">
        <v>179</v>
      </c>
    </row>
    <row r="673" spans="1:1">
      <c r="A673" t="s">
        <v>189</v>
      </c>
    </row>
    <row r="674" spans="1:1">
      <c r="A674" t="s">
        <v>190</v>
      </c>
    </row>
    <row r="676" spans="1:1">
      <c r="A676" t="s">
        <v>58</v>
      </c>
    </row>
    <row r="678" spans="1:1">
      <c r="A678">
        <v>1</v>
      </c>
    </row>
    <row r="680" spans="1:1">
      <c r="A680" s="5">
        <v>1350</v>
      </c>
    </row>
    <row r="682" spans="1:1">
      <c r="A682" s="5">
        <v>1350</v>
      </c>
    </row>
    <row r="684" spans="1:1">
      <c r="A684">
        <v>13</v>
      </c>
    </row>
    <row r="686" spans="1:1">
      <c r="A686" s="5">
        <v>1194.69</v>
      </c>
    </row>
    <row r="690" spans="1:1">
      <c r="A690">
        <v>26</v>
      </c>
    </row>
    <row r="692" spans="1:1">
      <c r="A692" s="45" t="s">
        <v>130</v>
      </c>
    </row>
    <row r="693" spans="1:1">
      <c r="A693" s="45" t="s">
        <v>178</v>
      </c>
    </row>
    <row r="696" spans="1:1">
      <c r="A696" t="s">
        <v>54</v>
      </c>
    </row>
    <row r="698" spans="1:1">
      <c r="A698" s="45" t="s">
        <v>132</v>
      </c>
    </row>
    <row r="699" spans="1:1">
      <c r="A699" s="45" t="s">
        <v>179</v>
      </c>
    </row>
    <row r="700" spans="1:1">
      <c r="A700" t="s">
        <v>191</v>
      </c>
    </row>
    <row r="701" spans="1:1">
      <c r="A701" t="s">
        <v>192</v>
      </c>
    </row>
    <row r="704" spans="1:1">
      <c r="A704" t="s">
        <v>58</v>
      </c>
    </row>
    <row r="707" spans="1:1">
      <c r="A707">
        <v>1</v>
      </c>
    </row>
    <row r="709" spans="1:1">
      <c r="A709" s="5">
        <v>45208</v>
      </c>
    </row>
    <row r="710" spans="1:1">
      <c r="A710">
        <v>0</v>
      </c>
    </row>
    <row r="713" spans="1:1">
      <c r="A713" s="5">
        <v>45208</v>
      </c>
    </row>
    <row r="716" spans="1:1">
      <c r="A716">
        <v>13</v>
      </c>
    </row>
    <row r="718" spans="1:1">
      <c r="A718" t="s">
        <v>193</v>
      </c>
    </row>
    <row r="720" spans="1:1">
      <c r="A720" t="s">
        <v>194</v>
      </c>
    </row>
    <row r="730" spans="1:1">
      <c r="A730" t="s">
        <v>118</v>
      </c>
    </row>
    <row r="732" spans="2:2">
      <c r="B732" t="s">
        <v>195</v>
      </c>
    </row>
    <row r="733" spans="1:1">
      <c r="A733" t="s">
        <v>196</v>
      </c>
    </row>
    <row r="736" spans="1:1">
      <c r="A736">
        <v>27</v>
      </c>
    </row>
    <row r="737" spans="1:1">
      <c r="A737" s="45" t="s">
        <v>130</v>
      </c>
    </row>
    <row r="738" spans="1:1">
      <c r="A738" s="45" t="s">
        <v>178</v>
      </c>
    </row>
    <row r="740" spans="1:1">
      <c r="A740" t="s">
        <v>54</v>
      </c>
    </row>
    <row r="741" spans="1:1">
      <c r="A741" s="45" t="s">
        <v>132</v>
      </c>
    </row>
    <row r="742" spans="1:1">
      <c r="A742" s="45" t="s">
        <v>179</v>
      </c>
    </row>
    <row r="743" spans="1:1">
      <c r="A743" t="s">
        <v>197</v>
      </c>
    </row>
    <row r="744" spans="1:1">
      <c r="A744" t="s">
        <v>198</v>
      </c>
    </row>
    <row r="746" spans="1:1">
      <c r="A746" t="s">
        <v>58</v>
      </c>
    </row>
    <row r="748" spans="1:1">
      <c r="A748">
        <v>1</v>
      </c>
    </row>
    <row r="749" spans="1:1">
      <c r="A749" s="5">
        <v>171384</v>
      </c>
    </row>
    <row r="750" spans="1:1">
      <c r="A750" s="45" t="s">
        <v>185</v>
      </c>
    </row>
    <row r="752" spans="1:1">
      <c r="A752" s="5">
        <v>171384</v>
      </c>
    </row>
    <row r="754" spans="1:1">
      <c r="A754">
        <v>13</v>
      </c>
    </row>
    <row r="755" spans="1:1">
      <c r="A755" s="5">
        <v>151667</v>
      </c>
    </row>
    <row r="756" spans="1:1">
      <c r="A756">
        <v>26</v>
      </c>
    </row>
    <row r="760" spans="1:1">
      <c r="A760">
        <v>28</v>
      </c>
    </row>
    <row r="763" spans="1:1">
      <c r="A763" s="45" t="s">
        <v>130</v>
      </c>
    </row>
    <row r="764" spans="1:1">
      <c r="A764" s="45" t="s">
        <v>178</v>
      </c>
    </row>
    <row r="767" spans="1:1">
      <c r="A767" t="s">
        <v>54</v>
      </c>
    </row>
    <row r="770" spans="1:1">
      <c r="A770" s="45" t="s">
        <v>132</v>
      </c>
    </row>
    <row r="771" spans="1:1">
      <c r="A771" s="45" t="s">
        <v>179</v>
      </c>
    </row>
    <row r="772" spans="1:1">
      <c r="A772" t="s">
        <v>199</v>
      </c>
    </row>
    <row r="773" spans="1:1">
      <c r="A773" t="s">
        <v>183</v>
      </c>
    </row>
    <row r="774" spans="1:1">
      <c r="A774" t="s">
        <v>200</v>
      </c>
    </row>
    <row r="777" spans="1:1">
      <c r="A777" t="s">
        <v>58</v>
      </c>
    </row>
    <row r="780" spans="1:1">
      <c r="A780">
        <v>1</v>
      </c>
    </row>
    <row r="783" spans="1:1">
      <c r="A783" s="5">
        <v>68279</v>
      </c>
    </row>
    <row r="784" spans="1:1">
      <c r="A784">
        <v>0</v>
      </c>
    </row>
    <row r="787" spans="1:1">
      <c r="A787" s="5">
        <v>68279</v>
      </c>
    </row>
    <row r="790" spans="1:1">
      <c r="A790">
        <v>13</v>
      </c>
    </row>
    <row r="793" spans="1:1">
      <c r="A793" t="s">
        <v>201</v>
      </c>
    </row>
    <row r="795" spans="1:1">
      <c r="A795">
        <v>29</v>
      </c>
    </row>
    <row r="796" spans="1:1">
      <c r="A796" s="45" t="s">
        <v>130</v>
      </c>
    </row>
    <row r="797" spans="1:1">
      <c r="A797" s="45" t="s">
        <v>178</v>
      </c>
    </row>
    <row r="798" spans="1:1">
      <c r="A798" t="s">
        <v>54</v>
      </c>
    </row>
    <row r="799" spans="1:1">
      <c r="A799" s="45" t="s">
        <v>132</v>
      </c>
    </row>
    <row r="800" spans="1:1">
      <c r="A800" s="45" t="s">
        <v>179</v>
      </c>
    </row>
    <row r="801" spans="1:1">
      <c r="A801" t="s">
        <v>58</v>
      </c>
    </row>
    <row r="802" spans="1:1">
      <c r="A802">
        <v>1</v>
      </c>
    </row>
    <row r="803" spans="1:1">
      <c r="A803" s="5">
        <v>20329</v>
      </c>
    </row>
    <row r="804" spans="1:1">
      <c r="A804">
        <v>0</v>
      </c>
    </row>
    <row r="805" spans="1:1">
      <c r="A805" s="5">
        <v>20329</v>
      </c>
    </row>
    <row r="806" spans="1:1">
      <c r="A806">
        <v>13</v>
      </c>
    </row>
    <row r="807" spans="1:1">
      <c r="A807" t="s">
        <v>202</v>
      </c>
    </row>
    <row r="809" spans="1:1">
      <c r="A809">
        <v>30</v>
      </c>
    </row>
    <row r="810" spans="1:1">
      <c r="A810" s="45" t="s">
        <v>178</v>
      </c>
    </row>
    <row r="811" spans="1:1">
      <c r="A811" t="s">
        <v>54</v>
      </c>
    </row>
    <row r="812" spans="1:1">
      <c r="A812" s="45" t="s">
        <v>179</v>
      </c>
    </row>
    <row r="813" spans="1:1">
      <c r="A813" t="s">
        <v>58</v>
      </c>
    </row>
    <row r="814" spans="1:1">
      <c r="A814">
        <v>1</v>
      </c>
    </row>
    <row r="815" spans="1:1">
      <c r="A815" s="5">
        <v>1954</v>
      </c>
    </row>
    <row r="816" spans="1:1">
      <c r="A816" s="5">
        <v>1954</v>
      </c>
    </row>
    <row r="817" spans="1:1">
      <c r="A817">
        <v>13</v>
      </c>
    </row>
    <row r="818" spans="1:1">
      <c r="A818" s="5">
        <v>1729.2</v>
      </c>
    </row>
    <row r="820" spans="1:1">
      <c r="A820">
        <v>31</v>
      </c>
    </row>
    <row r="821" spans="1:1">
      <c r="A821" s="45" t="s">
        <v>203</v>
      </c>
    </row>
    <row r="822" spans="1:1">
      <c r="A822" s="45" t="s">
        <v>204</v>
      </c>
    </row>
    <row r="823" spans="1:1">
      <c r="A823" t="s">
        <v>17</v>
      </c>
    </row>
    <row r="824" spans="1:1">
      <c r="A824">
        <v>1</v>
      </c>
    </row>
    <row r="825" spans="1:1">
      <c r="A825">
        <v>0</v>
      </c>
    </row>
    <row r="826" spans="1:1">
      <c r="A826" s="5">
        <v>18880</v>
      </c>
    </row>
    <row r="827" spans="1:1">
      <c r="A827">
        <v>13</v>
      </c>
    </row>
    <row r="829" spans="1:1">
      <c r="A829" t="s">
        <v>205</v>
      </c>
    </row>
    <row r="839" spans="1:1">
      <c r="A839" t="s">
        <v>118</v>
      </c>
    </row>
    <row r="841" spans="2:2">
      <c r="B841" t="s">
        <v>206</v>
      </c>
    </row>
    <row r="842" spans="1:1">
      <c r="A842" t="s">
        <v>207</v>
      </c>
    </row>
    <row r="843" spans="1:1">
      <c r="A843" t="s">
        <v>208</v>
      </c>
    </row>
    <row r="844" spans="1:1">
      <c r="A844" t="s">
        <v>209</v>
      </c>
    </row>
    <row r="845" spans="1:1">
      <c r="A845" t="s">
        <v>210</v>
      </c>
    </row>
    <row r="853" spans="1:1">
      <c r="A853">
        <v>32</v>
      </c>
    </row>
    <row r="859" spans="1:1">
      <c r="A859">
        <v>10040010</v>
      </c>
    </row>
    <row r="860" spans="1:1">
      <c r="A860" s="45" t="s">
        <v>211</v>
      </c>
    </row>
    <row r="866" spans="1:1">
      <c r="A866" t="s">
        <v>212</v>
      </c>
    </row>
    <row r="872" spans="1:1">
      <c r="A872">
        <v>100400100</v>
      </c>
    </row>
    <row r="873" spans="1:1">
      <c r="A873" s="45" t="s">
        <v>213</v>
      </c>
    </row>
    <row r="878" spans="1:1">
      <c r="A878" t="s">
        <v>214</v>
      </c>
    </row>
    <row r="879" spans="1:1">
      <c r="A879" t="s">
        <v>207</v>
      </c>
    </row>
    <row r="880" spans="1:1">
      <c r="A880" t="s">
        <v>215</v>
      </c>
    </row>
    <row r="881" spans="1:1">
      <c r="A881" t="s">
        <v>216</v>
      </c>
    </row>
    <row r="888" spans="1:1">
      <c r="A888" t="s">
        <v>17</v>
      </c>
    </row>
    <row r="895" spans="1:1">
      <c r="A895">
        <v>1</v>
      </c>
    </row>
    <row r="901" spans="1:1">
      <c r="A901" s="5">
        <v>18880</v>
      </c>
    </row>
    <row r="902" spans="1:1">
      <c r="A902">
        <v>0</v>
      </c>
    </row>
    <row r="909" spans="1:1">
      <c r="A909" s="5">
        <v>18880</v>
      </c>
    </row>
    <row r="916" spans="1:1">
      <c r="A916">
        <v>13</v>
      </c>
    </row>
    <row r="922" spans="1:1">
      <c r="A922" t="s">
        <v>217</v>
      </c>
    </row>
    <row r="926" spans="1:1">
      <c r="A926">
        <v>33</v>
      </c>
    </row>
    <row r="928" spans="1:1">
      <c r="A928">
        <v>10040010</v>
      </c>
    </row>
    <row r="929" spans="1:1">
      <c r="A929" s="45" t="s">
        <v>218</v>
      </c>
    </row>
    <row r="932" spans="1:1">
      <c r="A932" t="s">
        <v>219</v>
      </c>
    </row>
    <row r="934" spans="1:1">
      <c r="A934">
        <v>100400100</v>
      </c>
    </row>
    <row r="935" spans="1:1">
      <c r="A935" s="45" t="s">
        <v>220</v>
      </c>
    </row>
    <row r="936" spans="1:1">
      <c r="A936" t="s">
        <v>221</v>
      </c>
    </row>
    <row r="937" spans="1:1">
      <c r="A937" t="s">
        <v>222</v>
      </c>
    </row>
    <row r="938" spans="1:1">
      <c r="A938" t="s">
        <v>223</v>
      </c>
    </row>
    <row r="941" spans="1:1">
      <c r="A941" t="s">
        <v>17</v>
      </c>
    </row>
    <row r="944" spans="1:1">
      <c r="A944">
        <v>1</v>
      </c>
    </row>
    <row r="947" spans="1:1">
      <c r="A947" s="5">
        <v>7892</v>
      </c>
    </row>
    <row r="950" spans="1:1">
      <c r="A950" s="5">
        <v>7892</v>
      </c>
    </row>
    <row r="953" spans="1:1">
      <c r="A953">
        <v>13</v>
      </c>
    </row>
    <row r="956" spans="1:1">
      <c r="A956" s="5">
        <v>6984.07</v>
      </c>
    </row>
    <row r="958" spans="1:1">
      <c r="A958" t="s">
        <v>224</v>
      </c>
    </row>
    <row r="968" spans="1:1">
      <c r="A968" t="s">
        <v>118</v>
      </c>
    </row>
    <row r="975" spans="1:1">
      <c r="A975">
        <v>34</v>
      </c>
    </row>
    <row r="979" spans="1:1">
      <c r="A979">
        <v>10040020</v>
      </c>
    </row>
    <row r="980" spans="1:1">
      <c r="A980" s="45" t="s">
        <v>225</v>
      </c>
    </row>
    <row r="984" spans="1:1">
      <c r="A984" t="s">
        <v>226</v>
      </c>
    </row>
    <row r="988" spans="1:1">
      <c r="A988">
        <v>100400200</v>
      </c>
    </row>
    <row r="989" spans="1:1">
      <c r="A989" s="45" t="s">
        <v>227</v>
      </c>
    </row>
    <row r="993" spans="1:1">
      <c r="A993" t="s">
        <v>228</v>
      </c>
    </row>
    <row r="994" spans="1:1">
      <c r="A994" t="s">
        <v>229</v>
      </c>
    </row>
    <row r="995" spans="1:1">
      <c r="A995" t="s">
        <v>230</v>
      </c>
    </row>
    <row r="996" spans="1:1">
      <c r="A996" t="s">
        <v>231</v>
      </c>
    </row>
    <row r="1001" spans="1:1">
      <c r="A1001" t="s">
        <v>17</v>
      </c>
    </row>
    <row r="1006" spans="1:1">
      <c r="A1006">
        <v>1</v>
      </c>
    </row>
    <row r="1010" spans="1:1">
      <c r="A1010" s="5">
        <v>10639</v>
      </c>
    </row>
    <row r="1011" spans="1:1">
      <c r="A1011">
        <v>0</v>
      </c>
    </row>
    <row r="1016" spans="1:1">
      <c r="A1016" s="5">
        <v>10639</v>
      </c>
    </row>
    <row r="1021" spans="1:1">
      <c r="A1021">
        <v>13</v>
      </c>
    </row>
    <row r="1026" spans="1:1">
      <c r="A1026" s="5">
        <v>9415.04</v>
      </c>
    </row>
    <row r="1033" spans="1:1">
      <c r="A1033">
        <v>35</v>
      </c>
    </row>
    <row r="1038" spans="1:1">
      <c r="A1038">
        <v>10040020</v>
      </c>
    </row>
    <row r="1039" spans="1:1">
      <c r="A1039" s="45" t="s">
        <v>232</v>
      </c>
    </row>
    <row r="1044" spans="1:1">
      <c r="A1044" t="s">
        <v>233</v>
      </c>
    </row>
    <row r="1049" spans="1:1">
      <c r="A1049">
        <v>100400200</v>
      </c>
    </row>
    <row r="1050" spans="1:1">
      <c r="A1050" s="45" t="s">
        <v>234</v>
      </c>
    </row>
    <row r="1055" spans="1:1">
      <c r="A1055" t="s">
        <v>235</v>
      </c>
    </row>
    <row r="1056" spans="1:1">
      <c r="A1056" t="s">
        <v>236</v>
      </c>
    </row>
    <row r="1057" spans="1:1">
      <c r="A1057" t="s">
        <v>237</v>
      </c>
    </row>
    <row r="1063" spans="1:1">
      <c r="A1063" t="s">
        <v>17</v>
      </c>
    </row>
    <row r="1069" spans="1:1">
      <c r="A1069">
        <v>1</v>
      </c>
    </row>
    <row r="1074" spans="1:1">
      <c r="A1074" s="5">
        <v>30140</v>
      </c>
    </row>
    <row r="1075" spans="1:1">
      <c r="A1075">
        <v>0</v>
      </c>
    </row>
    <row r="1081" spans="1:1">
      <c r="A1081" s="5">
        <v>30140</v>
      </c>
    </row>
    <row r="1087" spans="1:1">
      <c r="A1087">
        <v>13</v>
      </c>
    </row>
    <row r="1092" spans="1:1">
      <c r="A1092" t="s">
        <v>238</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B1:D36"/>
  <sheetViews>
    <sheetView workbookViewId="0">
      <selection activeCell="N33" sqref="N33"/>
    </sheetView>
  </sheetViews>
  <sheetFormatPr defaultColWidth="9" defaultRowHeight="13.5" outlineLevelCol="3"/>
  <cols>
    <col min="3" max="3" width="12.5" customWidth="1"/>
  </cols>
  <sheetData>
    <row r="1" spans="2:4">
      <c r="B1" s="3">
        <v>280</v>
      </c>
      <c r="C1" s="1">
        <v>280</v>
      </c>
      <c r="D1" t="b">
        <f>B1=C1</f>
        <v>1</v>
      </c>
    </row>
    <row r="2" spans="2:4">
      <c r="B2" s="3">
        <v>292</v>
      </c>
      <c r="C2" s="1">
        <v>292</v>
      </c>
      <c r="D2" t="b">
        <f t="shared" ref="D2:D35" si="0">B2=C2</f>
        <v>1</v>
      </c>
    </row>
    <row r="3" spans="2:4">
      <c r="B3" s="3">
        <v>314</v>
      </c>
      <c r="C3" s="1">
        <v>314</v>
      </c>
      <c r="D3" t="b">
        <f t="shared" si="0"/>
        <v>1</v>
      </c>
    </row>
    <row r="4" spans="2:4">
      <c r="B4" s="3">
        <v>874</v>
      </c>
      <c r="C4" s="1">
        <v>874</v>
      </c>
      <c r="D4" t="b">
        <f t="shared" si="0"/>
        <v>1</v>
      </c>
    </row>
    <row r="5" spans="2:4">
      <c r="B5" s="3">
        <v>952</v>
      </c>
      <c r="C5" s="1">
        <v>952</v>
      </c>
      <c r="D5" t="b">
        <f t="shared" si="0"/>
        <v>1</v>
      </c>
    </row>
    <row r="6" spans="2:4">
      <c r="B6" s="3">
        <v>985</v>
      </c>
      <c r="C6" s="1">
        <v>985</v>
      </c>
      <c r="D6" t="b">
        <f t="shared" si="0"/>
        <v>1</v>
      </c>
    </row>
    <row r="7" spans="2:4">
      <c r="B7" s="4">
        <v>1076</v>
      </c>
      <c r="C7" s="1">
        <v>1076</v>
      </c>
      <c r="D7" t="b">
        <f t="shared" si="0"/>
        <v>1</v>
      </c>
    </row>
    <row r="8" spans="2:4">
      <c r="B8" s="4">
        <v>1120</v>
      </c>
      <c r="C8" s="1">
        <v>1120</v>
      </c>
      <c r="D8" t="b">
        <f t="shared" si="0"/>
        <v>1</v>
      </c>
    </row>
    <row r="9" spans="2:4">
      <c r="B9" s="4">
        <v>1291</v>
      </c>
      <c r="C9" s="1">
        <v>1291</v>
      </c>
      <c r="D9" t="b">
        <f t="shared" si="0"/>
        <v>1</v>
      </c>
    </row>
    <row r="10" spans="2:4">
      <c r="B10" s="4">
        <v>1350</v>
      </c>
      <c r="C10" s="1">
        <v>1350</v>
      </c>
      <c r="D10" t="b">
        <f t="shared" si="0"/>
        <v>1</v>
      </c>
    </row>
    <row r="11" spans="2:4">
      <c r="B11" s="4">
        <v>1370</v>
      </c>
      <c r="C11" s="1">
        <v>1370</v>
      </c>
      <c r="D11" t="b">
        <f t="shared" si="0"/>
        <v>1</v>
      </c>
    </row>
    <row r="12" spans="2:4">
      <c r="B12" s="4">
        <v>1545</v>
      </c>
      <c r="C12" s="1">
        <v>1545</v>
      </c>
      <c r="D12" t="b">
        <f t="shared" si="0"/>
        <v>1</v>
      </c>
    </row>
    <row r="13" spans="2:4">
      <c r="B13" s="4">
        <v>1680</v>
      </c>
      <c r="C13" s="1">
        <v>1680</v>
      </c>
      <c r="D13" t="b">
        <f t="shared" si="0"/>
        <v>1</v>
      </c>
    </row>
    <row r="14" spans="2:4">
      <c r="B14" s="4">
        <v>1954</v>
      </c>
      <c r="C14" s="1">
        <v>1954</v>
      </c>
      <c r="D14" t="b">
        <f t="shared" si="0"/>
        <v>1</v>
      </c>
    </row>
    <row r="15" spans="2:4">
      <c r="B15" s="4">
        <v>2280</v>
      </c>
      <c r="C15" s="1">
        <v>2280</v>
      </c>
      <c r="D15" t="b">
        <f t="shared" si="0"/>
        <v>1</v>
      </c>
    </row>
    <row r="16" spans="2:4">
      <c r="B16" s="4">
        <v>2988</v>
      </c>
      <c r="C16" s="1">
        <v>2988</v>
      </c>
      <c r="D16" t="b">
        <f t="shared" si="0"/>
        <v>1</v>
      </c>
    </row>
    <row r="17" spans="2:4">
      <c r="B17" s="4">
        <v>4302</v>
      </c>
      <c r="C17" s="1">
        <v>4302</v>
      </c>
      <c r="D17" t="b">
        <f t="shared" si="0"/>
        <v>1</v>
      </c>
    </row>
    <row r="18" spans="2:4">
      <c r="B18" s="4">
        <v>4302</v>
      </c>
      <c r="C18" s="1">
        <v>4302</v>
      </c>
      <c r="D18" t="b">
        <f t="shared" si="0"/>
        <v>1</v>
      </c>
    </row>
    <row r="19" spans="2:4">
      <c r="B19" s="4">
        <v>4470</v>
      </c>
      <c r="C19" s="1">
        <v>4470</v>
      </c>
      <c r="D19" t="b">
        <f t="shared" si="0"/>
        <v>1</v>
      </c>
    </row>
    <row r="20" spans="2:4">
      <c r="B20" s="4">
        <v>5200</v>
      </c>
      <c r="C20" s="1">
        <v>5200</v>
      </c>
      <c r="D20" t="b">
        <f t="shared" si="0"/>
        <v>1</v>
      </c>
    </row>
    <row r="21" spans="2:4">
      <c r="B21" s="4">
        <v>7892</v>
      </c>
      <c r="C21" s="1">
        <v>7892</v>
      </c>
      <c r="D21" t="b">
        <f t="shared" si="0"/>
        <v>1</v>
      </c>
    </row>
    <row r="22" spans="2:4">
      <c r="B22" s="4">
        <v>10639</v>
      </c>
      <c r="C22" s="1">
        <v>10639</v>
      </c>
      <c r="D22" t="b">
        <f t="shared" si="0"/>
        <v>1</v>
      </c>
    </row>
    <row r="23" spans="2:4">
      <c r="B23" s="4">
        <v>14074</v>
      </c>
      <c r="C23" s="1">
        <v>14074</v>
      </c>
      <c r="D23" t="b">
        <f t="shared" si="0"/>
        <v>1</v>
      </c>
    </row>
    <row r="24" spans="2:4">
      <c r="B24" s="4">
        <v>18880</v>
      </c>
      <c r="C24" s="1">
        <v>18880</v>
      </c>
      <c r="D24" t="b">
        <f t="shared" si="0"/>
        <v>1</v>
      </c>
    </row>
    <row r="25" spans="2:4">
      <c r="B25" s="4">
        <v>18880</v>
      </c>
      <c r="C25" s="1">
        <v>18880</v>
      </c>
      <c r="D25" t="b">
        <f t="shared" si="0"/>
        <v>1</v>
      </c>
    </row>
    <row r="26" spans="2:4">
      <c r="B26" s="4">
        <v>19400</v>
      </c>
      <c r="C26" s="1">
        <v>19400</v>
      </c>
      <c r="D26" t="b">
        <f t="shared" si="0"/>
        <v>1</v>
      </c>
    </row>
    <row r="27" spans="2:4">
      <c r="B27" s="4">
        <v>20329</v>
      </c>
      <c r="C27" s="2">
        <v>20329</v>
      </c>
      <c r="D27" t="b">
        <f t="shared" si="0"/>
        <v>1</v>
      </c>
    </row>
    <row r="28" spans="2:4">
      <c r="B28" s="4">
        <v>24060</v>
      </c>
      <c r="C28" s="1">
        <v>24060</v>
      </c>
      <c r="D28" t="b">
        <f t="shared" si="0"/>
        <v>1</v>
      </c>
    </row>
    <row r="29" spans="2:4">
      <c r="B29" s="4">
        <v>26872</v>
      </c>
      <c r="C29" s="1">
        <v>26872</v>
      </c>
      <c r="D29" t="b">
        <f t="shared" si="0"/>
        <v>1</v>
      </c>
    </row>
    <row r="30" spans="2:4">
      <c r="B30" s="4">
        <v>30140</v>
      </c>
      <c r="C30" s="1">
        <v>30140</v>
      </c>
      <c r="D30" t="b">
        <f t="shared" si="0"/>
        <v>1</v>
      </c>
    </row>
    <row r="31" spans="2:4">
      <c r="B31" s="4">
        <v>45208</v>
      </c>
      <c r="C31" s="1">
        <v>45208</v>
      </c>
      <c r="D31" t="b">
        <f t="shared" si="0"/>
        <v>1</v>
      </c>
    </row>
    <row r="32" spans="2:4">
      <c r="B32" s="4">
        <v>46202</v>
      </c>
      <c r="C32" s="1">
        <v>46202</v>
      </c>
      <c r="D32" t="b">
        <f t="shared" si="0"/>
        <v>1</v>
      </c>
    </row>
    <row r="33" spans="2:4">
      <c r="B33" s="4">
        <v>68279</v>
      </c>
      <c r="C33" s="1">
        <v>68279</v>
      </c>
      <c r="D33" t="b">
        <f t="shared" si="0"/>
        <v>1</v>
      </c>
    </row>
    <row r="34" spans="2:4">
      <c r="B34" s="4">
        <v>135660</v>
      </c>
      <c r="C34" s="1">
        <v>135660</v>
      </c>
      <c r="D34" t="b">
        <f t="shared" si="0"/>
        <v>1</v>
      </c>
    </row>
    <row r="35" spans="2:4">
      <c r="B35" s="4">
        <v>171384</v>
      </c>
      <c r="C35" s="1">
        <v>173384</v>
      </c>
      <c r="D35" t="b">
        <f t="shared" si="0"/>
        <v>0</v>
      </c>
    </row>
    <row r="36" spans="3:3">
      <c r="C36">
        <f>SUM(C1:C35)</f>
        <v>698524</v>
      </c>
    </row>
  </sheetData>
  <sortState ref="B1:B35">
    <sortCondition ref="B1"/>
  </sortState>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F1:F36"/>
  <sheetViews>
    <sheetView workbookViewId="0">
      <selection activeCell="F1" sqref="F1:F36"/>
    </sheetView>
  </sheetViews>
  <sheetFormatPr defaultColWidth="9" defaultRowHeight="13.5" outlineLevelCol="5"/>
  <cols>
    <col min="6" max="6" width="13.375" customWidth="1"/>
  </cols>
  <sheetData>
    <row r="1" spans="6:6">
      <c r="F1" s="1">
        <v>280</v>
      </c>
    </row>
    <row r="2" spans="6:6">
      <c r="F2" s="1">
        <v>292</v>
      </c>
    </row>
    <row r="3" spans="6:6">
      <c r="F3" s="1">
        <v>314</v>
      </c>
    </row>
    <row r="4" spans="6:6">
      <c r="F4" s="1">
        <v>874</v>
      </c>
    </row>
    <row r="5" spans="6:6">
      <c r="F5" s="1">
        <v>952</v>
      </c>
    </row>
    <row r="6" spans="6:6">
      <c r="F6" s="1">
        <v>985</v>
      </c>
    </row>
    <row r="7" spans="6:6">
      <c r="F7" s="1">
        <v>1076</v>
      </c>
    </row>
    <row r="8" spans="6:6">
      <c r="F8" s="1">
        <v>1120</v>
      </c>
    </row>
    <row r="9" spans="6:6">
      <c r="F9" s="1">
        <v>1291</v>
      </c>
    </row>
    <row r="10" spans="6:6">
      <c r="F10" s="1">
        <v>1350</v>
      </c>
    </row>
    <row r="11" spans="6:6">
      <c r="F11" s="1">
        <v>1370</v>
      </c>
    </row>
    <row r="12" spans="6:6">
      <c r="F12" s="1">
        <v>1545</v>
      </c>
    </row>
    <row r="13" spans="6:6">
      <c r="F13" s="1">
        <v>1680</v>
      </c>
    </row>
    <row r="14" spans="6:6">
      <c r="F14" s="1">
        <v>1954</v>
      </c>
    </row>
    <row r="15" spans="6:6">
      <c r="F15" s="1">
        <v>2280</v>
      </c>
    </row>
    <row r="16" spans="6:6">
      <c r="F16" s="1">
        <v>2988</v>
      </c>
    </row>
    <row r="17" spans="6:6">
      <c r="F17" s="1">
        <v>4302</v>
      </c>
    </row>
    <row r="18" spans="6:6">
      <c r="F18" s="1">
        <v>4302</v>
      </c>
    </row>
    <row r="19" spans="6:6">
      <c r="F19" s="1">
        <v>4470</v>
      </c>
    </row>
    <row r="20" spans="6:6">
      <c r="F20" s="1">
        <v>5200</v>
      </c>
    </row>
    <row r="21" spans="6:6">
      <c r="F21" s="1">
        <v>7892</v>
      </c>
    </row>
    <row r="22" spans="6:6">
      <c r="F22" s="1">
        <v>10639</v>
      </c>
    </row>
    <row r="23" spans="6:6">
      <c r="F23" s="1">
        <v>14074</v>
      </c>
    </row>
    <row r="24" spans="6:6">
      <c r="F24" s="1">
        <v>18880</v>
      </c>
    </row>
    <row r="25" spans="6:6">
      <c r="F25" s="1">
        <v>18880</v>
      </c>
    </row>
    <row r="26" spans="6:6">
      <c r="F26" s="1">
        <v>19400</v>
      </c>
    </row>
    <row r="27" spans="6:6">
      <c r="F27" s="2">
        <v>20329</v>
      </c>
    </row>
    <row r="28" spans="6:6">
      <c r="F28" s="1">
        <v>24060</v>
      </c>
    </row>
    <row r="29" spans="6:6">
      <c r="F29" s="1">
        <v>26872</v>
      </c>
    </row>
    <row r="30" spans="6:6">
      <c r="F30" s="1">
        <v>30140</v>
      </c>
    </row>
    <row r="31" spans="6:6">
      <c r="F31" s="1">
        <v>45208</v>
      </c>
    </row>
    <row r="32" spans="6:6">
      <c r="F32" s="1">
        <v>46202</v>
      </c>
    </row>
    <row r="33" spans="6:6">
      <c r="F33" s="1">
        <v>68279</v>
      </c>
    </row>
    <row r="34" spans="6:6">
      <c r="F34" s="1">
        <v>135660</v>
      </c>
    </row>
    <row r="35" spans="6:6">
      <c r="F35" s="1">
        <v>173384</v>
      </c>
    </row>
    <row r="36" spans="6:6">
      <c r="F36">
        <f>SUM(F1:F35)</f>
        <v>698524</v>
      </c>
    </row>
  </sheetData>
  <sortState ref="F1:F35">
    <sortCondition ref="F1"/>
  </sortState>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框架目录模板</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yndw</dc:creator>
  <cp:lastModifiedBy>陈龙</cp:lastModifiedBy>
  <dcterms:created xsi:type="dcterms:W3CDTF">2022-07-11T02:25:00Z</dcterms:created>
  <dcterms:modified xsi:type="dcterms:W3CDTF">2026-03-25T01:43:36Z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CWMa5b53ee59c56484aa6645ea137086625">
    <vt:lpwstr>CWM3DYcjJtobKLGZlUJHakwME/b1tuEQYnLJU4xe8hjiAAMM/8imu/wgG1R7Usm5sJdZqwXrW3CQGcBFKyOR6/GCg==</vt:lpwstr>
  </property>
  <property fmtid="{D5CDD505-2E9C-101B-9397-08002B2CF9AE}" pid="4" name="ICV">
    <vt:lpwstr>27055DB65D664EB396D4741331C5DFC1</vt:lpwstr>
  </property>
  <property fmtid="{D5CDD505-2E9C-101B-9397-08002B2CF9AE}" pid="5" name="CWM145283f7215e4cb6aa606bc22c3f489a">
    <vt:lpwstr>CWMZbS9W3uvBqhx4qiFMvOF7yuoQAIGk0BTxr3GjP1EeacGrTf1UtGITpxw8JRWp3sGEe0nQZAC+RMluACj0L84SA==</vt:lpwstr>
  </property>
  <property fmtid="{D5CDD505-2E9C-101B-9397-08002B2CF9AE}" pid="6" name="CWMe0784e46a8924b078ddec75298071557">
    <vt:lpwstr>CWMV4sygrakiFUJBoJnJnjr4L2Mv6oFM4w9ZsWyMVdt5+wuiA2oZcSXaf+jkh+snXlGmJlKiEzfvXMyDuXoGRZXEQ==</vt:lpwstr>
  </property>
  <property fmtid="{D5CDD505-2E9C-101B-9397-08002B2CF9AE}" pid="7" name="CWMbdab6aa53230437db9cd029ed66f8bc4">
    <vt:lpwstr>CWM4iSgc1TsN7aKRNfBoJUj92Mib4aauH4XTQW1WxvksebZ/sSn9YyR6pDFROQYzPoIzR/AReo+UbsgZFQzRo9CQw==</vt:lpwstr>
  </property>
  <property fmtid="{D5CDD505-2E9C-101B-9397-08002B2CF9AE}" pid="8" name="CalculationRule">
    <vt:i4>0</vt:i4>
  </property>
</Properties>
</file>