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1" sheetId="6" r:id="rId1"/>
  </sheets>
  <definedNames>
    <definedName name="_xlnm._FilterDatabase" localSheetId="0" hidden="1">'1'!$A$1:$V$9</definedName>
  </definedNames>
  <calcPr calcId="144525"/>
</workbook>
</file>

<file path=xl/sharedStrings.xml><?xml version="1.0" encoding="utf-8"?>
<sst xmlns="http://schemas.openxmlformats.org/spreadsheetml/2006/main" count="148" uniqueCount="92">
  <si>
    <t>序号</t>
  </si>
  <si>
    <t>拟定采购项目名称</t>
  </si>
  <si>
    <t>采购方式</t>
  </si>
  <si>
    <t>品类（集中采购目录）</t>
  </si>
  <si>
    <t>项目名称（资产系统）</t>
  </si>
  <si>
    <t>标的名称（自己编辑系统名称）</t>
  </si>
  <si>
    <t>需求计划单号</t>
  </si>
  <si>
    <t>物资名称（资产系统导出）</t>
  </si>
  <si>
    <t>规格型号</t>
  </si>
  <si>
    <t>主要技术参数</t>
  </si>
  <si>
    <t>采购数量</t>
  </si>
  <si>
    <t>计量单位</t>
  </si>
  <si>
    <t>概算单价（元）</t>
  </si>
  <si>
    <t>概算小计（元）</t>
  </si>
  <si>
    <t>推荐供应商</t>
  </si>
  <si>
    <t>是否电网物资</t>
  </si>
  <si>
    <t>限价（元）</t>
  </si>
  <si>
    <t>是否需开展网络安全审查</t>
  </si>
  <si>
    <t>需求计划明细单号</t>
  </si>
  <si>
    <t>需求计划条目编码</t>
  </si>
  <si>
    <t>技术规范编码</t>
  </si>
  <si>
    <t>备注</t>
  </si>
  <si>
    <t>广州供电局2026年第3批专项主网二次设备（110kV变电站自动化系统-国电南瑞南京控制系统等）物资直接采购</t>
  </si>
  <si>
    <t>直接采购</t>
  </si>
  <si>
    <t>主网二次设备</t>
  </si>
  <si>
    <t>变电二所110kV岭泊站综自改造</t>
  </si>
  <si>
    <t>110kV变电站自动化系统-国电南瑞南京控制系统</t>
  </si>
  <si>
    <t>0301RM2026011211</t>
  </si>
  <si>
    <t>110kV变电站自动化系统（包括五防系统）， 110V， 1A，使用61850协议协议</t>
  </si>
  <si>
    <t>套</t>
  </si>
  <si>
    <t>410,120.00</t>
  </si>
  <si>
    <t>国电南瑞南京控制系统有限公司</t>
  </si>
  <si>
    <t>是</t>
  </si>
  <si>
    <t>有</t>
  </si>
  <si>
    <t>否</t>
  </si>
  <si>
    <t>03010000436801620260115000</t>
  </si>
  <si>
    <t>0162026000003014368</t>
  </si>
  <si>
    <t>0212026030000030001</t>
  </si>
  <si>
    <t>变电一所500kV木棉站全站综自改造</t>
  </si>
  <si>
    <t>500kV及以上安全可控智能变电站自动化系统-南瑞继保工程技术</t>
  </si>
  <si>
    <t>0301RM2025123553</t>
  </si>
  <si>
    <t>500kV及以上安全可控智能变电站自动化系统（包括五防系统）， 220V， 1A，使用61850协议</t>
  </si>
  <si>
    <t>136,000.00</t>
  </si>
  <si>
    <t>南京南瑞继保工程技术有限公司</t>
  </si>
  <si>
    <t>03010001602101620251224000</t>
  </si>
  <si>
    <t>0162025001403019748</t>
  </si>
  <si>
    <t>0212026020000030338</t>
  </si>
  <si>
    <t>变电一所110kV骏景站全站综自改造</t>
  </si>
  <si>
    <t>110kV安全可控变电站自动化系统-南瑞继保工程技术</t>
  </si>
  <si>
    <t>0301RM2025123849</t>
  </si>
  <si>
    <t>110kV安全可控变电站自动化系统（包括五防系统）， 110V， 1A，使用61850协议协议</t>
  </si>
  <si>
    <t>768,872.50</t>
  </si>
  <si>
    <t>03010001720801620251229000</t>
  </si>
  <si>
    <t>0162025001503010935</t>
  </si>
  <si>
    <t>0212026020000030340</t>
  </si>
  <si>
    <t>变电一所220kV迁岗站全站综自改造</t>
  </si>
  <si>
    <t>220kV安全可控变电站自动化系统-南瑞继保工程技术</t>
  </si>
  <si>
    <t>0301RM2025123840</t>
  </si>
  <si>
    <t>220kV安全可控变电站自动化系统（包括五防系统）， 220V， 1A，使用61850协议协议</t>
  </si>
  <si>
    <t>1,642,972.00</t>
  </si>
  <si>
    <t>03010001719901620251229000</t>
  </si>
  <si>
    <t>0162025001503010926</t>
  </si>
  <si>
    <t>0212026020000030339</t>
  </si>
  <si>
    <t>变电一所110kV万达站配合110kV荔郑电万城线自愈功能设备加装</t>
  </si>
  <si>
    <t>110kV安全可控智能变电站自动化系统-南瑞继保工程技术</t>
  </si>
  <si>
    <t>0301RM2026011802</t>
  </si>
  <si>
    <t>110kV安全可控智能变电站自动化系统（包括五防系统），110V， 5A，使用61850协议协议</t>
  </si>
  <si>
    <t>16,500.00</t>
  </si>
  <si>
    <t>03010000688101620260123000</t>
  </si>
  <si>
    <t>0162026000003016881</t>
  </si>
  <si>
    <t>0212026020000030341</t>
  </si>
  <si>
    <t xml:space="preserve"> 110千伏滨水（金融）输变电工程（电气第二分册）</t>
  </si>
  <si>
    <t>安全可控智能录波器-北京四方继保工程</t>
  </si>
  <si>
    <t>0301RM2026010391</t>
  </si>
  <si>
    <t>安全可控智能录波器（智能站），使用61850协议</t>
  </si>
  <si>
    <t>面</t>
  </si>
  <si>
    <t>40,500.00</t>
  </si>
  <si>
    <t>北京四方继保工程技术有限公司</t>
  </si>
  <si>
    <t>03010000149901620260107000</t>
  </si>
  <si>
    <t>0162026000003011499</t>
  </si>
  <si>
    <t>0212026030000030108</t>
  </si>
  <si>
    <t>110千伏黄阁站扩建第三台主变工程</t>
  </si>
  <si>
    <t>0301RM2026020927</t>
  </si>
  <si>
    <t>03010000291201620260213000</t>
  </si>
  <si>
    <t>0162026000103011650</t>
  </si>
  <si>
    <t>0212026020000030456</t>
  </si>
  <si>
    <t>110kV安全可控智能变电站自动化系统-北京四方继保工程</t>
  </si>
  <si>
    <t>0301RM2026010393</t>
  </si>
  <si>
    <t>110kV安全可控智能变电站自动化系统（包括五防系统）， 220V， 1A，使用61850协议协议</t>
  </si>
  <si>
    <t>03010000150101620260107000</t>
  </si>
  <si>
    <t>0162026000003011501</t>
  </si>
  <si>
    <t>0212026010000030543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</si>
</sst>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9"/>
  <sheetViews>
    <sheetView tabSelected="1" topLeftCell="B1" workbookViewId="0">
      <pane ySplit="1" topLeftCell="A3" activePane="bottomLeft" state="frozen"/>
      <selection/>
      <selection pane="bottomLeft" activeCell="Q3" sqref="Q3:Q9"/>
    </sheetView>
  </sheetViews>
  <sheetFormatPr defaultColWidth="9" defaultRowHeight="13.5"/>
  <cols>
    <col min="1" max="1" width="5.25" customWidth="1"/>
    <col min="2" max="2" width="15.375" customWidth="1"/>
    <col min="8" max="8" width="12.5" customWidth="1"/>
    <col min="13" max="13" width="11.5" customWidth="1"/>
    <col min="14" max="14" width="11.375" customWidth="1"/>
    <col min="17" max="17" width="12.375" customWidth="1"/>
    <col min="20" max="20" width="7.75" customWidth="1"/>
    <col min="21" max="21" width="7.625" customWidth="1"/>
  </cols>
  <sheetData>
    <row r="1" ht="48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3" t="s">
        <v>12</v>
      </c>
      <c r="N1" s="3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ht="72" spans="1:22">
      <c r="A2" s="2">
        <v>1</v>
      </c>
      <c r="B2" s="2" t="s">
        <v>22</v>
      </c>
      <c r="C2" s="2" t="s">
        <v>23</v>
      </c>
      <c r="D2" s="2" t="s">
        <v>24</v>
      </c>
      <c r="E2" s="2" t="s">
        <v>25</v>
      </c>
      <c r="F2" s="2" t="s">
        <v>26</v>
      </c>
      <c r="G2" s="2" t="s">
        <v>27</v>
      </c>
      <c r="H2" s="2" t="s">
        <v>28</v>
      </c>
      <c r="I2" s="2"/>
      <c r="J2" s="2"/>
      <c r="K2" s="2">
        <v>1</v>
      </c>
      <c r="L2" s="2" t="s">
        <v>29</v>
      </c>
      <c r="M2" s="4" t="s">
        <v>30</v>
      </c>
      <c r="N2" s="4">
        <f t="shared" ref="N2:N9" si="0">K2*M2</f>
        <v>410120</v>
      </c>
      <c r="O2" s="2" t="s">
        <v>31</v>
      </c>
      <c r="P2" s="2" t="s">
        <v>32</v>
      </c>
      <c r="Q2" s="4" t="s">
        <v>33</v>
      </c>
      <c r="R2" s="2" t="s">
        <v>34</v>
      </c>
      <c r="S2" s="2" t="s">
        <v>35</v>
      </c>
      <c r="T2" s="2" t="s">
        <v>36</v>
      </c>
      <c r="U2" s="2" t="s">
        <v>37</v>
      </c>
      <c r="V2" s="2"/>
    </row>
    <row r="3" ht="84" spans="1:22">
      <c r="A3" s="2">
        <v>2</v>
      </c>
      <c r="B3" s="2" t="s">
        <v>22</v>
      </c>
      <c r="C3" s="2" t="s">
        <v>23</v>
      </c>
      <c r="D3" s="2" t="s">
        <v>24</v>
      </c>
      <c r="E3" s="2" t="s">
        <v>38</v>
      </c>
      <c r="F3" s="2" t="s">
        <v>39</v>
      </c>
      <c r="G3" s="2" t="s">
        <v>40</v>
      </c>
      <c r="H3" s="2" t="s">
        <v>41</v>
      </c>
      <c r="I3" s="2"/>
      <c r="J3" s="2"/>
      <c r="K3" s="2">
        <v>1</v>
      </c>
      <c r="L3" s="2" t="s">
        <v>29</v>
      </c>
      <c r="M3" s="4" t="s">
        <v>42</v>
      </c>
      <c r="N3" s="4">
        <f t="shared" si="0"/>
        <v>136000</v>
      </c>
      <c r="O3" s="2" t="s">
        <v>43</v>
      </c>
      <c r="P3" s="2" t="s">
        <v>32</v>
      </c>
      <c r="Q3" s="4" t="s">
        <v>33</v>
      </c>
      <c r="R3" s="2" t="s">
        <v>34</v>
      </c>
      <c r="S3" s="2" t="s">
        <v>44</v>
      </c>
      <c r="T3" s="2" t="s">
        <v>45</v>
      </c>
      <c r="U3" s="2" t="s">
        <v>46</v>
      </c>
      <c r="V3" s="2"/>
    </row>
    <row r="4" ht="72" spans="1:22">
      <c r="A4" s="2">
        <v>3</v>
      </c>
      <c r="B4" s="2" t="s">
        <v>22</v>
      </c>
      <c r="C4" s="2" t="s">
        <v>23</v>
      </c>
      <c r="D4" s="2" t="s">
        <v>24</v>
      </c>
      <c r="E4" s="2" t="s">
        <v>47</v>
      </c>
      <c r="F4" s="2" t="s">
        <v>48</v>
      </c>
      <c r="G4" s="2" t="s">
        <v>49</v>
      </c>
      <c r="H4" s="2" t="s">
        <v>50</v>
      </c>
      <c r="I4" s="2"/>
      <c r="J4" s="2"/>
      <c r="K4" s="2">
        <v>1</v>
      </c>
      <c r="L4" s="2" t="s">
        <v>29</v>
      </c>
      <c r="M4" s="4" t="s">
        <v>51</v>
      </c>
      <c r="N4" s="4">
        <f t="shared" si="0"/>
        <v>768872.5</v>
      </c>
      <c r="O4" s="2" t="s">
        <v>43</v>
      </c>
      <c r="P4" s="2" t="s">
        <v>32</v>
      </c>
      <c r="Q4" s="4" t="s">
        <v>33</v>
      </c>
      <c r="R4" s="2" t="s">
        <v>34</v>
      </c>
      <c r="S4" s="2" t="s">
        <v>52</v>
      </c>
      <c r="T4" s="2" t="s">
        <v>53</v>
      </c>
      <c r="U4" s="2" t="s">
        <v>54</v>
      </c>
      <c r="V4" s="2"/>
    </row>
    <row r="5" ht="72" spans="1:22">
      <c r="A5" s="2">
        <v>4</v>
      </c>
      <c r="B5" s="2" t="s">
        <v>22</v>
      </c>
      <c r="C5" s="2" t="s">
        <v>23</v>
      </c>
      <c r="D5" s="2" t="s">
        <v>24</v>
      </c>
      <c r="E5" s="2" t="s">
        <v>55</v>
      </c>
      <c r="F5" s="2" t="s">
        <v>56</v>
      </c>
      <c r="G5" s="2" t="s">
        <v>57</v>
      </c>
      <c r="H5" s="2" t="s">
        <v>58</v>
      </c>
      <c r="I5" s="2"/>
      <c r="J5" s="2"/>
      <c r="K5" s="2">
        <v>1</v>
      </c>
      <c r="L5" s="2" t="s">
        <v>29</v>
      </c>
      <c r="M5" s="4" t="s">
        <v>59</v>
      </c>
      <c r="N5" s="4">
        <f t="shared" si="0"/>
        <v>1642972</v>
      </c>
      <c r="O5" s="2" t="s">
        <v>43</v>
      </c>
      <c r="P5" s="2" t="s">
        <v>32</v>
      </c>
      <c r="Q5" s="4" t="s">
        <v>33</v>
      </c>
      <c r="R5" s="2" t="s">
        <v>34</v>
      </c>
      <c r="S5" s="2" t="s">
        <v>60</v>
      </c>
      <c r="T5" s="2" t="s">
        <v>61</v>
      </c>
      <c r="U5" s="2" t="s">
        <v>62</v>
      </c>
      <c r="V5" s="2"/>
    </row>
    <row r="6" ht="84" spans="1:22">
      <c r="A6" s="2">
        <v>5</v>
      </c>
      <c r="B6" s="2" t="s">
        <v>22</v>
      </c>
      <c r="C6" s="2" t="s">
        <v>23</v>
      </c>
      <c r="D6" s="2" t="s">
        <v>24</v>
      </c>
      <c r="E6" s="2" t="s">
        <v>63</v>
      </c>
      <c r="F6" s="2" t="s">
        <v>64</v>
      </c>
      <c r="G6" s="2" t="s">
        <v>65</v>
      </c>
      <c r="H6" s="2" t="s">
        <v>66</v>
      </c>
      <c r="I6" s="2"/>
      <c r="J6" s="2"/>
      <c r="K6" s="2">
        <v>1</v>
      </c>
      <c r="L6" s="2" t="s">
        <v>29</v>
      </c>
      <c r="M6" s="4" t="s">
        <v>67</v>
      </c>
      <c r="N6" s="4">
        <f t="shared" si="0"/>
        <v>16500</v>
      </c>
      <c r="O6" s="2" t="s">
        <v>43</v>
      </c>
      <c r="P6" s="2" t="s">
        <v>32</v>
      </c>
      <c r="Q6" s="4" t="s">
        <v>33</v>
      </c>
      <c r="R6" s="2" t="s">
        <v>34</v>
      </c>
      <c r="S6" s="2" t="s">
        <v>68</v>
      </c>
      <c r="T6" s="2" t="s">
        <v>69</v>
      </c>
      <c r="U6" s="2" t="s">
        <v>70</v>
      </c>
      <c r="V6" s="2"/>
    </row>
    <row r="7" ht="72" spans="1:22">
      <c r="A7" s="2">
        <v>6</v>
      </c>
      <c r="B7" s="2" t="s">
        <v>22</v>
      </c>
      <c r="C7" s="2" t="s">
        <v>23</v>
      </c>
      <c r="D7" s="2" t="s">
        <v>24</v>
      </c>
      <c r="E7" s="2" t="s">
        <v>71</v>
      </c>
      <c r="F7" s="2" t="s">
        <v>72</v>
      </c>
      <c r="G7" s="2" t="s">
        <v>73</v>
      </c>
      <c r="H7" s="2" t="s">
        <v>74</v>
      </c>
      <c r="I7" s="2"/>
      <c r="J7" s="2"/>
      <c r="K7" s="2">
        <v>1</v>
      </c>
      <c r="L7" s="2" t="s">
        <v>75</v>
      </c>
      <c r="M7" s="4" t="s">
        <v>76</v>
      </c>
      <c r="N7" s="4">
        <f t="shared" si="0"/>
        <v>40500</v>
      </c>
      <c r="O7" s="2" t="s">
        <v>77</v>
      </c>
      <c r="P7" s="2" t="s">
        <v>32</v>
      </c>
      <c r="Q7" s="4" t="s">
        <v>33</v>
      </c>
      <c r="R7" s="2" t="s">
        <v>34</v>
      </c>
      <c r="S7" s="2" t="s">
        <v>78</v>
      </c>
      <c r="T7" s="2" t="s">
        <v>79</v>
      </c>
      <c r="U7" s="2" t="s">
        <v>80</v>
      </c>
      <c r="V7" s="2"/>
    </row>
    <row r="8" ht="72" spans="1:22">
      <c r="A8" s="2">
        <v>7</v>
      </c>
      <c r="B8" s="2" t="s">
        <v>22</v>
      </c>
      <c r="C8" s="2" t="s">
        <v>23</v>
      </c>
      <c r="D8" s="2" t="s">
        <v>24</v>
      </c>
      <c r="E8" s="2" t="s">
        <v>81</v>
      </c>
      <c r="F8" s="2" t="s">
        <v>48</v>
      </c>
      <c r="G8" s="2" t="s">
        <v>82</v>
      </c>
      <c r="H8" s="2" t="s">
        <v>50</v>
      </c>
      <c r="I8" s="2"/>
      <c r="J8" s="2"/>
      <c r="K8" s="2">
        <v>1</v>
      </c>
      <c r="L8" s="2" t="s">
        <v>29</v>
      </c>
      <c r="M8" s="5">
        <v>376000</v>
      </c>
      <c r="N8" s="4">
        <f t="shared" si="0"/>
        <v>376000</v>
      </c>
      <c r="O8" s="2" t="s">
        <v>43</v>
      </c>
      <c r="P8" s="2" t="s">
        <v>32</v>
      </c>
      <c r="Q8" s="4" t="s">
        <v>33</v>
      </c>
      <c r="R8" s="2" t="s">
        <v>34</v>
      </c>
      <c r="S8" s="2" t="s">
        <v>83</v>
      </c>
      <c r="T8" s="2" t="s">
        <v>84</v>
      </c>
      <c r="U8" s="2" t="s">
        <v>85</v>
      </c>
      <c r="V8" s="2"/>
    </row>
    <row r="9" ht="84" spans="1:22">
      <c r="A9" s="2">
        <v>8</v>
      </c>
      <c r="B9" s="2" t="s">
        <v>22</v>
      </c>
      <c r="C9" s="2" t="s">
        <v>23</v>
      </c>
      <c r="D9" s="2" t="s">
        <v>24</v>
      </c>
      <c r="E9" s="2" t="s">
        <v>71</v>
      </c>
      <c r="F9" s="2" t="s">
        <v>86</v>
      </c>
      <c r="G9" s="2" t="s">
        <v>87</v>
      </c>
      <c r="H9" s="2" t="s">
        <v>88</v>
      </c>
      <c r="I9" s="2"/>
      <c r="J9" s="2"/>
      <c r="K9" s="2">
        <v>1</v>
      </c>
      <c r="L9" s="2" t="s">
        <v>29</v>
      </c>
      <c r="M9" s="5">
        <v>190000</v>
      </c>
      <c r="N9" s="4">
        <f t="shared" si="0"/>
        <v>190000</v>
      </c>
      <c r="O9" s="2" t="s">
        <v>77</v>
      </c>
      <c r="P9" s="2" t="s">
        <v>32</v>
      </c>
      <c r="Q9" s="4" t="s">
        <v>33</v>
      </c>
      <c r="R9" s="2" t="s">
        <v>34</v>
      </c>
      <c r="S9" s="2" t="s">
        <v>89</v>
      </c>
      <c r="T9" s="2" t="s">
        <v>90</v>
      </c>
      <c r="U9" s="2" t="s">
        <v>91</v>
      </c>
      <c r="V9" s="2"/>
    </row>
  </sheetData>
  <autoFilter ref="A1:V9">
    <extLst/>
  </autoFilter>
  <conditionalFormatting sqref="S1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FD17E7983F2649EF854BACF4CC1B1ABA</cp:lastModifiedBy>
  <dcterms:created xsi:type="dcterms:W3CDTF">2021-05-12T06:32:00Z</dcterms:created>
  <dcterms:modified xsi:type="dcterms:W3CDTF">2026-04-30T07:26:02Z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2052-11.8.2.11739</vt:lpwstr>
  </property>
  <property fmtid="{D5CDD505-2E9C-101B-9397-08002B2CF9AE}" pid="3" name="ICV">
    <vt:lpwstr>14C90D9AA5F3463ABDE8A55F89EEDAF9_13</vt:lpwstr>
  </property>
</Properties>
</file>