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1" sheetId="5" r:id="rId1"/>
  </sheets>
  <definedNames>
    <definedName name="_xlnm._FilterDatabase" localSheetId="0" hidden="1">'1'!$A$1:$U$10</definedName>
  </definedNames>
  <calcPr calcId="144525"/>
</workbook>
</file>

<file path=xl/sharedStrings.xml><?xml version="1.0" encoding="utf-8"?>
<sst xmlns="http://schemas.openxmlformats.org/spreadsheetml/2006/main" count="149" uniqueCount="87">
  <si>
    <t>序号</t>
  </si>
  <si>
    <t>拟定采购项目名称</t>
  </si>
  <si>
    <t>采购方式</t>
  </si>
  <si>
    <t>品类（集中采购目录）</t>
  </si>
  <si>
    <t>项目名称（资产系统）</t>
  </si>
  <si>
    <t>标的名称（自己编辑系统名称）</t>
  </si>
  <si>
    <t>需求计划单号</t>
  </si>
  <si>
    <t>物资名称（资产系统导出）</t>
  </si>
  <si>
    <t>规格型号</t>
  </si>
  <si>
    <t>主要技术参数</t>
  </si>
  <si>
    <t>采购数量</t>
  </si>
  <si>
    <t>计量单位</t>
  </si>
  <si>
    <t>概算单价（元）</t>
  </si>
  <si>
    <t>概算小计（元）</t>
  </si>
  <si>
    <t>是否电网物资</t>
  </si>
  <si>
    <t>限价</t>
  </si>
  <si>
    <t>是否需开展网络安全审查</t>
  </si>
  <si>
    <t>需求计划明细单号</t>
  </si>
  <si>
    <t>需求计划条目编码</t>
  </si>
  <si>
    <t>技术规范编码</t>
  </si>
  <si>
    <t>备注</t>
  </si>
  <si>
    <t>广州供电局2026年第3批专项主网一次设备（35kV 双柱水平开启式隔离开关、变电站智能网关等）物资公开询比</t>
  </si>
  <si>
    <t>公开询比</t>
  </si>
  <si>
    <t>主网一次设备</t>
  </si>
  <si>
    <t>500千伏海珠输变电工程</t>
  </si>
  <si>
    <t>管型母线及其金具</t>
  </si>
  <si>
    <t>0301RM2026012470</t>
  </si>
  <si>
    <t>铝管母线，Φ170mm/Φ154mm</t>
  </si>
  <si>
    <t>米</t>
  </si>
  <si>
    <t>是</t>
  </si>
  <si>
    <t>/</t>
  </si>
  <si>
    <t>否</t>
  </si>
  <si>
    <t>03010000824201620260129000</t>
  </si>
  <si>
    <t>0162026000003018242</t>
  </si>
  <si>
    <t>0212026010000030629</t>
  </si>
  <si>
    <t>35kV 双柱水平开启式隔离开关</t>
  </si>
  <si>
    <t xml:space="preserve">35kV两柱水平开启式隔离开关，单接地，户外，4000A，40kA(4S) </t>
  </si>
  <si>
    <t>组</t>
  </si>
  <si>
    <t>03010000823801620260129000</t>
  </si>
  <si>
    <t>0162026000003018238</t>
  </si>
  <si>
    <t>0212026010000030627</t>
  </si>
  <si>
    <t xml:space="preserve">35kV两柱水平开启式隔离开关，双接地，户外，4000A，40kA(4S) </t>
  </si>
  <si>
    <t>03010000823901620260129000</t>
  </si>
  <si>
    <t>0162026000003018239</t>
  </si>
  <si>
    <t>0212026010000030626</t>
  </si>
  <si>
    <t>500千伏傍海（番南）输变电工程</t>
  </si>
  <si>
    <t>72.5kV 中性点接地开关</t>
  </si>
  <si>
    <t>0301RM2026020818</t>
  </si>
  <si>
    <t>72.5kV中性点接地隔离开关，IV级防污</t>
  </si>
  <si>
    <t>台</t>
  </si>
  <si>
    <t>03010000263801620260211000</t>
  </si>
  <si>
    <t>0162026000103011376</t>
  </si>
  <si>
    <t>0212026020000030251</t>
  </si>
  <si>
    <t>35kV棒式支柱绝缘子</t>
  </si>
  <si>
    <t>35kV瓷绝缘支柱绝缘子， 18kN，IV级防污</t>
  </si>
  <si>
    <t>支</t>
  </si>
  <si>
    <t>03010000824101620260129000</t>
  </si>
  <si>
    <t>0162026000003018241</t>
  </si>
  <si>
    <t>0212026010000030628</t>
  </si>
  <si>
    <t>变电站智能网关</t>
  </si>
  <si>
    <t>0301RM2026020817</t>
  </si>
  <si>
    <t>套</t>
  </si>
  <si>
    <t>03010000263601620260211000</t>
  </si>
  <si>
    <t>0162026000103011374</t>
  </si>
  <si>
    <t>0212026010000030069</t>
  </si>
  <si>
    <t>干式空心中性点小电抗器</t>
  </si>
  <si>
    <t>0301RM2026011176</t>
  </si>
  <si>
    <t>干式空心中性点小电抗器，66kV，864kVAR，15Ω</t>
  </si>
  <si>
    <t>03010000428301620260115000</t>
  </si>
  <si>
    <t>0162026000003014283</t>
  </si>
  <si>
    <t>0212026020000030042</t>
  </si>
  <si>
    <t>变电一所110kV仙村站#1、#2高压室10kV开关柜更换</t>
  </si>
  <si>
    <t>10kVSCB变电站用变压器</t>
  </si>
  <si>
    <t>0301RM2025080123</t>
  </si>
  <si>
    <t>10kV干式电力变压器，S□－□－200/10，10/0.4，200/200kVA</t>
  </si>
  <si>
    <t>100,000.00</t>
  </si>
  <si>
    <t>03010000046401620250803000</t>
  </si>
  <si>
    <t>0162025000803014017</t>
  </si>
  <si>
    <t>0212025080000030753</t>
  </si>
  <si>
    <t>花地站扩建第三台主变工程（第一分册）</t>
  </si>
  <si>
    <t>变电站电容型直流偏磁抑制装置</t>
  </si>
  <si>
    <t>0301RM2025120072</t>
  </si>
  <si>
    <t>直流偏磁抑制装置</t>
  </si>
  <si>
    <t>310,000.00</t>
  </si>
  <si>
    <t>03010000031601620251201000</t>
  </si>
  <si>
    <t>0162025001303014044</t>
  </si>
  <si>
    <t>0212025110000031996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</si>
</sst>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</font>
    <font>
      <sz val="10"/>
      <name val="宋体"/>
      <charset val="134"/>
    </font>
    <font>
      <sz val="11"/>
      <name val="等线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0" fillId="0" borderId="0" xfId="0" applyFill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176" fontId="4" fillId="0" borderId="0" xfId="0" applyNumberFormat="1" applyFont="1" applyFill="1" applyBorder="1" applyAlignment="1">
      <alignment vertical="center"/>
    </xf>
    <xf numFmtId="176" fontId="2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4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U10"/>
  <sheetViews>
    <sheetView tabSelected="1" zoomScale="90" zoomScaleNormal="90" workbookViewId="0">
      <pane ySplit="1" topLeftCell="A2" activePane="bottomLeft" state="frozen"/>
      <selection/>
      <selection pane="bottomLeft" activeCell="A1" sqref="$A1:$XFD1"/>
    </sheetView>
  </sheetViews>
  <sheetFormatPr defaultColWidth="16.1083333333333" defaultRowHeight="60" customHeight="1"/>
  <cols>
    <col min="1" max="1" width="4.3" style="2" customWidth="1"/>
    <col min="2" max="2" width="23.3833333333333" style="2" customWidth="1"/>
    <col min="3" max="3" width="10" style="6" customWidth="1"/>
    <col min="4" max="4" width="13.6083333333333" style="4" customWidth="1"/>
    <col min="5" max="5" width="15.9666666666667" style="7" customWidth="1"/>
    <col min="6" max="6" width="12.9333333333333" style="8" customWidth="1"/>
    <col min="7" max="7" width="11.3833333333333" style="7" customWidth="1"/>
    <col min="8" max="8" width="18.3833333333333" style="7" customWidth="1"/>
    <col min="9" max="9" width="12.9166666666667" style="7" customWidth="1"/>
    <col min="10" max="10" width="12.775" style="9" customWidth="1"/>
    <col min="11" max="11" width="8.13333333333333" style="9" customWidth="1"/>
    <col min="12" max="12" width="10.1333333333333" style="9" customWidth="1"/>
    <col min="13" max="13" width="12.9166666666667" style="10" customWidth="1"/>
    <col min="14" max="14" width="12.3583333333333" style="11" customWidth="1"/>
    <col min="15" max="15" width="11.6333333333333" style="4" customWidth="1"/>
    <col min="16" max="16" width="7.63333333333333" style="6" customWidth="1"/>
    <col min="17" max="17" width="8.88333333333333" style="2" customWidth="1"/>
    <col min="18" max="19" width="7.88333333333333" style="2" customWidth="1"/>
    <col min="20" max="20" width="7.88333333333333" style="4" customWidth="1"/>
    <col min="21" max="21" width="10.9666666666667" style="2" customWidth="1"/>
    <col min="22" max="16384" width="16.1083333333333" style="2"/>
  </cols>
  <sheetData>
    <row r="1" s="1" customFormat="1" ht="36" spans="1:21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2" t="s">
        <v>9</v>
      </c>
      <c r="K1" s="12" t="s">
        <v>10</v>
      </c>
      <c r="L1" s="12" t="s">
        <v>11</v>
      </c>
      <c r="M1" s="18" t="s">
        <v>12</v>
      </c>
      <c r="N1" s="18" t="s">
        <v>13</v>
      </c>
      <c r="O1" s="12" t="s">
        <v>14</v>
      </c>
      <c r="P1" s="12" t="s">
        <v>15</v>
      </c>
      <c r="Q1" s="12" t="s">
        <v>16</v>
      </c>
      <c r="R1" s="12" t="s">
        <v>17</v>
      </c>
      <c r="S1" s="12" t="s">
        <v>18</v>
      </c>
      <c r="T1" s="12" t="s">
        <v>19</v>
      </c>
      <c r="U1" s="12" t="s">
        <v>20</v>
      </c>
    </row>
    <row r="2" s="2" customFormat="1" ht="85" customHeight="1" spans="1:21">
      <c r="A2" s="13">
        <v>1</v>
      </c>
      <c r="B2" s="14" t="s">
        <v>21</v>
      </c>
      <c r="C2" s="13" t="s">
        <v>22</v>
      </c>
      <c r="D2" s="15" t="s">
        <v>23</v>
      </c>
      <c r="E2" s="16" t="s">
        <v>24</v>
      </c>
      <c r="F2" s="17" t="s">
        <v>25</v>
      </c>
      <c r="G2" s="17" t="s">
        <v>26</v>
      </c>
      <c r="H2" s="16" t="s">
        <v>27</v>
      </c>
      <c r="I2" s="19"/>
      <c r="J2" s="19"/>
      <c r="K2" s="20">
        <v>207</v>
      </c>
      <c r="L2" s="20" t="s">
        <v>28</v>
      </c>
      <c r="M2" s="21">
        <v>500</v>
      </c>
      <c r="N2" s="22">
        <f t="shared" ref="N2:N10" si="0">K2*M2</f>
        <v>103500</v>
      </c>
      <c r="O2" s="23" t="s">
        <v>29</v>
      </c>
      <c r="P2" s="24" t="s">
        <v>30</v>
      </c>
      <c r="Q2" s="13" t="s">
        <v>31</v>
      </c>
      <c r="R2" s="20" t="s">
        <v>32</v>
      </c>
      <c r="S2" s="20" t="s">
        <v>33</v>
      </c>
      <c r="T2" s="17" t="s">
        <v>34</v>
      </c>
      <c r="U2" s="28"/>
    </row>
    <row r="3" s="3" customFormat="1" ht="81" customHeight="1" spans="1:21">
      <c r="A3" s="13">
        <v>2</v>
      </c>
      <c r="B3" s="14" t="s">
        <v>21</v>
      </c>
      <c r="C3" s="13" t="s">
        <v>22</v>
      </c>
      <c r="D3" s="15" t="s">
        <v>23</v>
      </c>
      <c r="E3" s="16" t="s">
        <v>24</v>
      </c>
      <c r="F3" s="17" t="s">
        <v>35</v>
      </c>
      <c r="G3" s="17" t="s">
        <v>26</v>
      </c>
      <c r="H3" s="16" t="s">
        <v>36</v>
      </c>
      <c r="I3" s="17"/>
      <c r="J3" s="17"/>
      <c r="K3" s="20">
        <v>4</v>
      </c>
      <c r="L3" s="20" t="s">
        <v>37</v>
      </c>
      <c r="M3" s="21">
        <v>49000</v>
      </c>
      <c r="N3" s="22">
        <f t="shared" si="0"/>
        <v>196000</v>
      </c>
      <c r="O3" s="23" t="s">
        <v>29</v>
      </c>
      <c r="P3" s="24" t="s">
        <v>30</v>
      </c>
      <c r="Q3" s="13" t="s">
        <v>31</v>
      </c>
      <c r="R3" s="20" t="s">
        <v>38</v>
      </c>
      <c r="S3" s="20" t="s">
        <v>39</v>
      </c>
      <c r="T3" s="17" t="s">
        <v>40</v>
      </c>
      <c r="U3" s="29"/>
    </row>
    <row r="4" s="3" customFormat="1" ht="81" customHeight="1" spans="1:21">
      <c r="A4" s="13">
        <v>3</v>
      </c>
      <c r="B4" s="14" t="s">
        <v>21</v>
      </c>
      <c r="C4" s="13" t="s">
        <v>22</v>
      </c>
      <c r="D4" s="15" t="s">
        <v>23</v>
      </c>
      <c r="E4" s="16" t="s">
        <v>24</v>
      </c>
      <c r="F4" s="17" t="s">
        <v>35</v>
      </c>
      <c r="G4" s="17" t="s">
        <v>26</v>
      </c>
      <c r="H4" s="16" t="s">
        <v>41</v>
      </c>
      <c r="I4" s="17"/>
      <c r="J4" s="17"/>
      <c r="K4" s="20">
        <v>2</v>
      </c>
      <c r="L4" s="20" t="s">
        <v>37</v>
      </c>
      <c r="M4" s="21">
        <v>74250</v>
      </c>
      <c r="N4" s="22">
        <f t="shared" si="0"/>
        <v>148500</v>
      </c>
      <c r="O4" s="23" t="s">
        <v>29</v>
      </c>
      <c r="P4" s="24" t="s">
        <v>30</v>
      </c>
      <c r="Q4" s="13" t="s">
        <v>31</v>
      </c>
      <c r="R4" s="20" t="s">
        <v>42</v>
      </c>
      <c r="S4" s="20" t="s">
        <v>43</v>
      </c>
      <c r="T4" s="17" t="s">
        <v>44</v>
      </c>
      <c r="U4" s="29"/>
    </row>
    <row r="5" s="2" customFormat="1" ht="80" customHeight="1" spans="1:21">
      <c r="A5" s="13">
        <v>4</v>
      </c>
      <c r="B5" s="14" t="s">
        <v>21</v>
      </c>
      <c r="C5" s="13" t="s">
        <v>22</v>
      </c>
      <c r="D5" s="15" t="s">
        <v>23</v>
      </c>
      <c r="E5" s="15" t="s">
        <v>45</v>
      </c>
      <c r="F5" s="15" t="s">
        <v>46</v>
      </c>
      <c r="G5" s="15" t="s">
        <v>47</v>
      </c>
      <c r="H5" s="15" t="s">
        <v>48</v>
      </c>
      <c r="I5" s="15"/>
      <c r="J5" s="25"/>
      <c r="K5" s="26">
        <v>2</v>
      </c>
      <c r="L5" s="26" t="s">
        <v>49</v>
      </c>
      <c r="M5" s="27">
        <v>20200</v>
      </c>
      <c r="N5" s="22">
        <f t="shared" si="0"/>
        <v>40400</v>
      </c>
      <c r="O5" s="23" t="s">
        <v>29</v>
      </c>
      <c r="P5" s="24" t="s">
        <v>30</v>
      </c>
      <c r="Q5" s="13" t="s">
        <v>31</v>
      </c>
      <c r="R5" s="14" t="s">
        <v>50</v>
      </c>
      <c r="S5" s="14" t="s">
        <v>51</v>
      </c>
      <c r="T5" s="14" t="s">
        <v>52</v>
      </c>
      <c r="U5" s="28"/>
    </row>
    <row r="6" s="2" customFormat="1" ht="86" customHeight="1" spans="1:21">
      <c r="A6" s="13">
        <v>5</v>
      </c>
      <c r="B6" s="14" t="s">
        <v>21</v>
      </c>
      <c r="C6" s="13" t="s">
        <v>22</v>
      </c>
      <c r="D6" s="15" t="s">
        <v>23</v>
      </c>
      <c r="E6" s="16" t="s">
        <v>24</v>
      </c>
      <c r="F6" s="17" t="s">
        <v>53</v>
      </c>
      <c r="G6" s="17" t="s">
        <v>26</v>
      </c>
      <c r="H6" s="16" t="s">
        <v>54</v>
      </c>
      <c r="I6" s="19"/>
      <c r="J6" s="19"/>
      <c r="K6" s="20">
        <v>38</v>
      </c>
      <c r="L6" s="20" t="s">
        <v>55</v>
      </c>
      <c r="M6" s="21">
        <v>543</v>
      </c>
      <c r="N6" s="22">
        <f t="shared" si="0"/>
        <v>20634</v>
      </c>
      <c r="O6" s="23" t="s">
        <v>29</v>
      </c>
      <c r="P6" s="24" t="s">
        <v>30</v>
      </c>
      <c r="Q6" s="13" t="s">
        <v>31</v>
      </c>
      <c r="R6" s="20" t="s">
        <v>56</v>
      </c>
      <c r="S6" s="20" t="s">
        <v>57</v>
      </c>
      <c r="T6" s="17" t="s">
        <v>58</v>
      </c>
      <c r="U6" s="28"/>
    </row>
    <row r="7" s="4" customFormat="1" ht="86" customHeight="1" spans="1:21">
      <c r="A7" s="13">
        <v>6</v>
      </c>
      <c r="B7" s="14" t="s">
        <v>21</v>
      </c>
      <c r="C7" s="13" t="s">
        <v>22</v>
      </c>
      <c r="D7" s="15" t="s">
        <v>23</v>
      </c>
      <c r="E7" s="16" t="s">
        <v>24</v>
      </c>
      <c r="F7" s="17" t="s">
        <v>59</v>
      </c>
      <c r="G7" s="17" t="s">
        <v>60</v>
      </c>
      <c r="H7" s="16" t="s">
        <v>59</v>
      </c>
      <c r="I7" s="14"/>
      <c r="J7" s="14"/>
      <c r="K7" s="20">
        <v>1</v>
      </c>
      <c r="L7" s="20" t="s">
        <v>61</v>
      </c>
      <c r="M7" s="21">
        <v>450000</v>
      </c>
      <c r="N7" s="22">
        <f t="shared" si="0"/>
        <v>450000</v>
      </c>
      <c r="O7" s="23" t="s">
        <v>29</v>
      </c>
      <c r="P7" s="24" t="s">
        <v>30</v>
      </c>
      <c r="Q7" s="13" t="s">
        <v>31</v>
      </c>
      <c r="R7" s="20" t="s">
        <v>62</v>
      </c>
      <c r="S7" s="20" t="s">
        <v>63</v>
      </c>
      <c r="T7" s="17" t="s">
        <v>64</v>
      </c>
      <c r="U7" s="14"/>
    </row>
    <row r="8" s="2" customFormat="1" ht="86" customHeight="1" spans="1:21">
      <c r="A8" s="13">
        <v>7</v>
      </c>
      <c r="B8" s="14" t="s">
        <v>21</v>
      </c>
      <c r="C8" s="13" t="s">
        <v>22</v>
      </c>
      <c r="D8" s="15" t="s">
        <v>23</v>
      </c>
      <c r="E8" s="16" t="s">
        <v>45</v>
      </c>
      <c r="F8" s="17" t="s">
        <v>65</v>
      </c>
      <c r="G8" s="17" t="s">
        <v>66</v>
      </c>
      <c r="H8" s="16" t="s">
        <v>67</v>
      </c>
      <c r="I8" s="15"/>
      <c r="J8" s="25"/>
      <c r="K8" s="20">
        <v>2</v>
      </c>
      <c r="L8" s="20" t="s">
        <v>49</v>
      </c>
      <c r="M8" s="21">
        <v>80000</v>
      </c>
      <c r="N8" s="22">
        <f t="shared" si="0"/>
        <v>160000</v>
      </c>
      <c r="O8" s="23" t="s">
        <v>29</v>
      </c>
      <c r="P8" s="24" t="s">
        <v>30</v>
      </c>
      <c r="Q8" s="13" t="s">
        <v>31</v>
      </c>
      <c r="R8" s="20" t="s">
        <v>68</v>
      </c>
      <c r="S8" s="20" t="s">
        <v>69</v>
      </c>
      <c r="T8" s="17" t="s">
        <v>70</v>
      </c>
      <c r="U8" s="28"/>
    </row>
    <row r="9" s="5" customFormat="1" ht="86" customHeight="1" spans="1:21">
      <c r="A9" s="13">
        <v>8</v>
      </c>
      <c r="B9" s="14" t="s">
        <v>21</v>
      </c>
      <c r="C9" s="13" t="s">
        <v>22</v>
      </c>
      <c r="D9" s="15" t="s">
        <v>23</v>
      </c>
      <c r="E9" s="16" t="s">
        <v>71</v>
      </c>
      <c r="F9" s="17" t="s">
        <v>72</v>
      </c>
      <c r="G9" s="17" t="s">
        <v>73</v>
      </c>
      <c r="H9" s="16" t="s">
        <v>74</v>
      </c>
      <c r="I9" s="15"/>
      <c r="J9" s="25"/>
      <c r="K9" s="20">
        <v>2</v>
      </c>
      <c r="L9" s="20" t="s">
        <v>49</v>
      </c>
      <c r="M9" s="21" t="s">
        <v>75</v>
      </c>
      <c r="N9" s="22">
        <f t="shared" si="0"/>
        <v>200000</v>
      </c>
      <c r="O9" s="23" t="s">
        <v>29</v>
      </c>
      <c r="P9" s="24" t="s">
        <v>30</v>
      </c>
      <c r="Q9" s="13" t="s">
        <v>31</v>
      </c>
      <c r="R9" s="20" t="s">
        <v>76</v>
      </c>
      <c r="S9" s="20" t="s">
        <v>77</v>
      </c>
      <c r="T9" s="17" t="s">
        <v>78</v>
      </c>
      <c r="U9" s="28"/>
    </row>
    <row r="10" s="5" customFormat="1" ht="86" customHeight="1" spans="1:21">
      <c r="A10" s="13">
        <v>9</v>
      </c>
      <c r="B10" s="14" t="s">
        <v>21</v>
      </c>
      <c r="C10" s="13" t="s">
        <v>22</v>
      </c>
      <c r="D10" s="15" t="s">
        <v>23</v>
      </c>
      <c r="E10" s="16" t="s">
        <v>79</v>
      </c>
      <c r="F10" s="17" t="s">
        <v>80</v>
      </c>
      <c r="G10" s="17" t="s">
        <v>81</v>
      </c>
      <c r="H10" s="16" t="s">
        <v>82</v>
      </c>
      <c r="I10" s="15"/>
      <c r="J10" s="25"/>
      <c r="K10" s="20">
        <v>1</v>
      </c>
      <c r="L10" s="20" t="s">
        <v>61</v>
      </c>
      <c r="M10" s="21" t="s">
        <v>83</v>
      </c>
      <c r="N10" s="22">
        <f t="shared" si="0"/>
        <v>310000</v>
      </c>
      <c r="O10" s="23" t="s">
        <v>29</v>
      </c>
      <c r="P10" s="24" t="s">
        <v>30</v>
      </c>
      <c r="Q10" s="13" t="s">
        <v>31</v>
      </c>
      <c r="R10" s="20" t="s">
        <v>84</v>
      </c>
      <c r="S10" s="20" t="s">
        <v>85</v>
      </c>
      <c r="T10" s="17" t="s">
        <v>86</v>
      </c>
      <c r="U10" s="28"/>
    </row>
  </sheetData>
  <conditionalFormatting sqref="R1">
    <cfRule type="duplicateValues" dxfId="0" priority="5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MacBook</dc:creator>
  <cp:lastModifiedBy>劳子桃</cp:lastModifiedBy>
  <dcterms:created xsi:type="dcterms:W3CDTF">2021-05-12T06:32:00Z</dcterms:created>
  <dcterms:modified xsi:type="dcterms:W3CDTF">2026-04-13T07:59:54Z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14C90D9AA5F3463ABDE8A55F89EEDAF9_13</vt:lpwstr>
  </property>
</Properties>
</file>