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 activeTab="3"/>
  </bookViews>
  <sheets>
    <sheet name="Macro1" sheetId="1" state="hidden" r:id="rId1"/>
    <sheet name="封面" sheetId="2" r:id="rId2"/>
    <sheet name="标准相关信息" sheetId="3" r:id="rId3"/>
    <sheet name="质量" sheetId="4" r:id="rId4"/>
  </sheets>
  <calcPr calcId="144525"/>
</workbook>
</file>

<file path=xl/sharedStrings.xml><?xml version="1.0" encoding="utf-8"?>
<sst xmlns="http://schemas.openxmlformats.org/spreadsheetml/2006/main" count="145" uniqueCount="121">
  <si>
    <t xml:space="preserve">                </t>
  </si>
  <si>
    <t xml:space="preserve">               </t>
  </si>
  <si>
    <t>供应商资质能力评价标准_质量部分</t>
  </si>
  <si>
    <t>中国南方电网有限责任公司发布</t>
  </si>
  <si>
    <t>标准相关信息</t>
  </si>
  <si>
    <t>版本</t>
  </si>
  <si>
    <t>日期</t>
  </si>
  <si>
    <t>变更内容</t>
  </si>
  <si>
    <t>V2017</t>
  </si>
  <si>
    <t>V2020</t>
  </si>
  <si>
    <t>V2022</t>
  </si>
  <si>
    <t>V2023</t>
  </si>
  <si>
    <t>V2024</t>
  </si>
  <si>
    <t>V2025</t>
  </si>
  <si>
    <t>V2026</t>
  </si>
  <si>
    <t>标准适用范围</t>
  </si>
  <si>
    <t>所有品类</t>
  </si>
  <si>
    <t>质量部分</t>
  </si>
  <si>
    <t>一级评价指标</t>
  </si>
  <si>
    <t>二级评价指标</t>
  </si>
  <si>
    <t>序号</t>
  </si>
  <si>
    <t>指标名称</t>
  </si>
  <si>
    <t>权重</t>
  </si>
  <si>
    <t>子序号</t>
  </si>
  <si>
    <t>评审项目</t>
  </si>
  <si>
    <t>分值</t>
  </si>
  <si>
    <t>评审说明</t>
  </si>
  <si>
    <t>指标属性</t>
  </si>
  <si>
    <t>佐证资料名称</t>
  </si>
  <si>
    <t>佐证资料说明</t>
  </si>
  <si>
    <t>管理体系</t>
  </si>
  <si>
    <t>质量管理体系</t>
  </si>
  <si>
    <t>具备完善的质量保证体系，通过ISO9001质量管理体系认证，认证范围覆盖招标项目物资的生产制造，证书在有效期内。</t>
  </si>
  <si>
    <t>查企业上传的质量管理体系认证证书核对认证范围、认证企业名字、生产地址、证书有效期等信息。</t>
  </si>
  <si>
    <t>客观性</t>
  </si>
  <si>
    <t>①ISO9001质量管理体系认证证书信息表</t>
  </si>
  <si>
    <t>上传企业ISO9001质量管理体系认证证书，证书认证范围覆盖登记物资生产且在有效期内。</t>
  </si>
  <si>
    <t>环境管理体系</t>
  </si>
  <si>
    <t>环境管理体系符合ISO14001标准要求，认证范围覆盖登记物资，证书在有效期内。</t>
  </si>
  <si>
    <t>审查环境管理体系认证证书认证范围和有效期。</t>
  </si>
  <si>
    <t>①环境管理体系认证证书</t>
  </si>
  <si>
    <t>提供相关证书的扫描件或照片</t>
  </si>
  <si>
    <t>职业健康安全管理体系</t>
  </si>
  <si>
    <t>职业健康安全管理体系符合ISO45001标准或OHSAS18001标准要求，认证范围覆盖登记物资，证书在有效期内。</t>
  </si>
  <si>
    <t>审查职业健康安全管理体系认证证书认证范围和有效期，2021年3月11日后将不再认可基于OHSAS18001标准认证的证书。</t>
  </si>
  <si>
    <t>①职业健康安全管理体系认证证书</t>
  </si>
  <si>
    <t>能源管理体系</t>
  </si>
  <si>
    <t>能源管理体系符合ISO50001标准要求，认证范围覆盖登记物资，证书在有效期内。</t>
  </si>
  <si>
    <t>审查能源管理体系认证证书认证范围和有效期。</t>
  </si>
  <si>
    <t>①能源管理体系认证证书</t>
  </si>
  <si>
    <t>社会责任管理体系或ESG信息披露</t>
  </si>
  <si>
    <t>具有企业社会责任管理体系认证</t>
  </si>
  <si>
    <t>审查社会责任管理体系认证证书认证范围和有效期，或ESG相关信息披露材料。提供集团公司/控股公司的材料，也予以认可。</t>
  </si>
  <si>
    <t>社会责任管理体系认证证书或ESG信息披露材料</t>
  </si>
  <si>
    <t>提供认证证书的扫描件或ESG信息披露材料</t>
  </si>
  <si>
    <t>有进行ESG相关信息披露（例如社会责任报告、官网、宣传册等披露途径）。</t>
  </si>
  <si>
    <t>信息化管理</t>
  </si>
  <si>
    <t>信息系统采购管理</t>
  </si>
  <si>
    <t>信息系统能对原材料采购进行管理，能对关键原材料（厂商、料号、批号）进行追溯。</t>
  </si>
  <si>
    <t>审查原材料采购、来料检验的信息系统运行截屏。</t>
  </si>
  <si>
    <t>①信息系统功能说明</t>
  </si>
  <si>
    <t>列明信息系统具备的功能及对应系统界面截屏，编辑后以PDF格式作为附件上传。</t>
  </si>
  <si>
    <t>信息系统生产管理</t>
  </si>
  <si>
    <t>信息系统能对生产（分装、总装）过程进行追溯、管理。</t>
  </si>
  <si>
    <t>审查生产、检验过程的信息系统运行截屏。</t>
  </si>
  <si>
    <t>信息系统成品管理</t>
  </si>
  <si>
    <t>信息系统能对成品出入库、仓储环节进行管控。</t>
  </si>
  <si>
    <t>审查成品出入库、仓储环节的信息系统运行截屏。</t>
  </si>
  <si>
    <t>智能工厂</t>
  </si>
  <si>
    <t>获得卓越级、领航级智能工厂认证证书</t>
  </si>
  <si>
    <t>审查智能工厂认证证书及等级</t>
  </si>
  <si>
    <t>①智能工厂认证证书</t>
  </si>
  <si>
    <t>提供由各级工业和信息化主管部门会同同级其他部门（如有）颁发的证书或文件</t>
  </si>
  <si>
    <t>获得先进级智能工厂认证证书</t>
  </si>
  <si>
    <t>获得基础级智能工厂认证证书</t>
  </si>
  <si>
    <t>供应商管理</t>
  </si>
  <si>
    <t>供应商管理制度</t>
  </si>
  <si>
    <t>制定有供应商管理制度，包含供应商评价、考核和退出流程。</t>
  </si>
  <si>
    <t>审查供应商管理制度，包含评价、考核流程。审查制度是否完整，评价、考核的标准是否合理。</t>
  </si>
  <si>
    <t>1、供应商管理制度</t>
  </si>
  <si>
    <t>上传企业生产所需外购件、原材料等供货商的管理制度</t>
  </si>
  <si>
    <t>制定有供应商管理制度，包含供应商评价流程。</t>
  </si>
  <si>
    <t>制定有供应商管理制度。</t>
  </si>
  <si>
    <t>供应商评价</t>
  </si>
  <si>
    <t>制定评价标准，对供应商进行评价，并建立合格供应商名录。</t>
  </si>
  <si>
    <t>审查供应商评价标准、评价记录，是否按照标准对供应商进行评价。</t>
  </si>
  <si>
    <t>1、供应商评价标准
2、供应商评价记录</t>
  </si>
  <si>
    <t>上传供应商评价标准和供应商评价记录，供应商评价记录仅需上传1份样本。</t>
  </si>
  <si>
    <t>供应商考核和退出</t>
  </si>
  <si>
    <t>制定考核标准，对供应商进行考核，并根据考核结果采取惩处、退出等措施</t>
  </si>
  <si>
    <t>审查供应商考核标准、考核记录，是否按照标准对供应商进行考核。</t>
  </si>
  <si>
    <t>1、供应商考核标准
2、供应商考核记录</t>
  </si>
  <si>
    <t>上传供应商考核标准和供应商考核记录，供应商考核记录仅需上传1份样本。</t>
  </si>
  <si>
    <t>作业管理</t>
  </si>
  <si>
    <t>作业指导书</t>
  </si>
  <si>
    <t>对关键生产、测试、检验工序，制定作业指导书。</t>
  </si>
  <si>
    <t>审查企业上传的作业指导书，评审作业指导书的合理性。</t>
  </si>
  <si>
    <t>①作业指导书</t>
  </si>
  <si>
    <t>①上传作业指导书，仅需上传1个样本。</t>
  </si>
  <si>
    <t>设备维护</t>
  </si>
  <si>
    <t>有设备维护台账，近两年对设备进行维护，维护记录齐全。</t>
  </si>
  <si>
    <t>审查设备维护台账，近两年是否对设备进行维护。</t>
  </si>
  <si>
    <t>①设备维护台账
②设备维护记录样本</t>
  </si>
  <si>
    <t>①上传设备维护台账，列明设备名称及维护时间纪录。
②上传设备维护记录样本，仅需上传1个样本。</t>
  </si>
  <si>
    <t>仓储管理</t>
  </si>
  <si>
    <t>有合理的仓储管理制度，制度需明确原材料、半成品、成品的仓储要求，如温度、湿度、洁净度、防静电等；各物料具有相对独立的存放区域，仓储环境符合制度要求。</t>
  </si>
  <si>
    <t>审查仓储管理制度和仓储环境说明文件</t>
  </si>
  <si>
    <t>①仓储管理制度②仓储环境说明</t>
  </si>
  <si>
    <t>上传企业仓储管理制度、仓储环境说明文件，仓储环境说明文件包括仓储区域照片和文字说明。</t>
  </si>
  <si>
    <t>成品管理</t>
  </si>
  <si>
    <t>出厂检验</t>
  </si>
  <si>
    <t>出厂检验项目齐全，且所有检验项目均合格。</t>
  </si>
  <si>
    <t>审查产品出厂检验制度和实际执行情况（检验记录）</t>
  </si>
  <si>
    <t>①产品出厂检验制度②出厂检验报告</t>
  </si>
  <si>
    <t>①上传对应品类的出厂检验制度，以PDF格式上传。②对应品类只需提供一个样本。</t>
  </si>
  <si>
    <t>不合格控制</t>
  </si>
  <si>
    <t>具备半成品、成品不合格处理流程或对应的管控制度，并有相应的处理案例。</t>
  </si>
  <si>
    <t>审查不合格品管理制度和执行情况，核查处理记录</t>
  </si>
  <si>
    <t>①不合格管理制度②不合格处理记录</t>
  </si>
  <si>
    <t>列明相应的不合格品管理制度，提供典型处理记录，只需提供一个样本。</t>
  </si>
  <si>
    <t>合计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</si>
</sst>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&quot;年&quot;m&quot;月&quot;;@"/>
    <numFmt numFmtId="177" formatCode="0.00_ "/>
  </numFmts>
  <fonts count="32">
    <font>
      <sz val="12"/>
      <color theme="1"/>
      <name val="等线"/>
      <charset val="134"/>
      <scheme val="minor"/>
    </font>
    <font>
      <sz val="9"/>
      <color rgb="FF000000"/>
      <name val="微软雅黑"/>
      <charset val="134"/>
    </font>
    <font>
      <b/>
      <sz val="9"/>
      <color rgb="FF000000"/>
      <name val="微软雅黑"/>
      <charset val="134"/>
    </font>
    <font>
      <b/>
      <sz val="9"/>
      <name val="微软雅黑"/>
      <charset val="134"/>
    </font>
    <font>
      <sz val="9"/>
      <name val="微软雅黑"/>
      <charset val="134"/>
    </font>
    <font>
      <sz val="12"/>
      <color rgb="FF000000"/>
      <name val="宋体"/>
      <charset val="134"/>
    </font>
    <font>
      <b/>
      <sz val="12"/>
      <color rgb="FF000000"/>
      <name val="微软雅黑"/>
      <charset val="134"/>
    </font>
    <font>
      <sz val="12"/>
      <color rgb="FF000000"/>
      <name val="微软雅黑"/>
      <charset val="134"/>
    </font>
    <font>
      <b/>
      <sz val="14"/>
      <color rgb="FF000000"/>
      <name val="微软雅黑"/>
      <charset val="134"/>
    </font>
    <font>
      <sz val="26"/>
      <color rgb="FF000000"/>
      <name val="微软雅黑"/>
      <charset val="134"/>
    </font>
    <font>
      <sz val="16"/>
      <color rgb="FF000000"/>
      <name val="微软雅黑"/>
      <charset val="134"/>
    </font>
    <font>
      <sz val="14"/>
      <color rgb="FF000000"/>
      <name val="微软雅黑"/>
      <charset val="134"/>
    </font>
    <font>
      <sz val="11"/>
      <color theme="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4" fillId="13" borderId="15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5" fillId="21" borderId="19" applyNumberFormat="0" applyFon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7" fillId="9" borderId="18" applyNumberFormat="0" applyAlignment="0" applyProtection="0">
      <alignment vertical="center"/>
    </xf>
    <xf numFmtId="0" fontId="19" fillId="9" borderId="15" applyNumberFormat="0" applyAlignment="0" applyProtection="0">
      <alignment vertical="center"/>
    </xf>
    <xf numFmtId="0" fontId="13" fillId="5" borderId="13" applyNumberForma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77" fontId="4" fillId="0" borderId="2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176" fontId="7" fillId="0" borderId="2" xfId="0" applyNumberFormat="1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57" fontId="7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3" borderId="0" xfId="0" applyFont="1" applyFill="1" applyAlignment="1"/>
    <xf numFmtId="0" fontId="8" fillId="0" borderId="0" xfId="0" applyFont="1" applyAlignment="1">
      <alignment horizontal="left" vertical="center"/>
    </xf>
    <xf numFmtId="0" fontId="7" fillId="0" borderId="0" xfId="0" applyFont="1">
      <alignment vertical="center"/>
    </xf>
    <xf numFmtId="0" fontId="9" fillId="3" borderId="0" xfId="0" applyFont="1" applyFill="1" applyAlignment="1">
      <alignment horizontal="center"/>
    </xf>
    <xf numFmtId="0" fontId="10" fillId="3" borderId="0" xfId="0" applyFont="1" applyFill="1" applyAlignment="1">
      <alignment horizontal="center"/>
    </xf>
    <xf numFmtId="0" fontId="11" fillId="3" borderId="0" xfId="0" applyFont="1" applyFill="1" applyAlignment="1">
      <alignment horizontal="center"/>
    </xf>
    <xf numFmtId="0" fontId="10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0</xdr:row>
      <xdr:rowOff>102468</xdr:rowOff>
    </xdr:from>
    <xdr:ext cx="0" cy="788484"/>
    <xdr:sp>
      <xdr:nvSpPr>
        <xdr:cNvPr id="1063" name="shape1"/>
        <xdr:cNvSpPr/>
      </xdr:nvSpPr>
      <xdr:spPr>
        <a:xfrm>
          <a:off x="0" y="102235"/>
          <a:ext cx="0" cy="788670"/>
        </a:xfrm>
        <a:prstGeom prst="rect">
          <a:avLst/>
        </a:prstGeom>
        <a:gradFill rotWithShape="1">
          <a:gsLst>
            <a:gs pos="0">
              <a:srgbClr val="FFFFFF"/>
            </a:gs>
            <a:gs pos="100000">
              <a:srgbClr val="0000FF"/>
            </a:gs>
          </a:gsLst>
          <a:lin ang="0" scaled="1"/>
          <a:tileRect/>
        </a:gradFill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576" tIns="18288" rIns="36576" bIns="0" rtlCol="0" anchor="ctr"/>
        <a:lstStyle/>
        <a:p>
          <a:pPr algn="ctr"/>
          <a:r>
            <a:rPr lang="zh-CN" altLang="en-US" sz="1200" baseline="0">
              <a:solidFill>
                <a:srgbClr val="000000"/>
              </a:solidFill>
              <a:latin typeface="微软雅黑" panose="020B0503020204020204" charset="-122"/>
              <a:ea typeface="微软雅黑" panose="020B0503020204020204" charset="-122"/>
            </a:rPr>
            <a:t>中国南方电网有限责任公司</a:t>
          </a:r>
          <a:endParaRPr lang="zh-CN" altLang="en-US" sz="1200" baseline="0">
            <a:solidFill>
              <a:srgbClr val="000000"/>
            </a:solidFill>
            <a:latin typeface="微软雅黑" panose="020B0503020204020204" charset="-122"/>
            <a:ea typeface="微软雅黑" panose="020B0503020204020204" charset="-122"/>
          </a:endParaRPr>
        </a:p>
        <a:p>
          <a:pPr algn="ctr"/>
          <a:r>
            <a:rPr lang="zh-CN" altLang="en-US" sz="1200" baseline="0">
              <a:solidFill>
                <a:srgbClr val="000000"/>
              </a:solidFill>
              <a:latin typeface="微软雅黑" panose="020B0503020204020204" charset="-122"/>
              <a:ea typeface="微软雅黑" panose="020B0503020204020204" charset="-122"/>
            </a:rPr>
            <a:t>供应商评审表</a:t>
          </a:r>
          <a:endParaRPr lang="zh-CN" altLang="en-US" sz="1200" baseline="0">
            <a:solidFill>
              <a:srgbClr val="000000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/>
  </xdr:oneCellAnchor>
  <xdr:oneCellAnchor>
    <xdr:from>
      <xdr:col>0</xdr:col>
      <xdr:colOff>20955</xdr:colOff>
      <xdr:row>0</xdr:row>
      <xdr:rowOff>35560</xdr:rowOff>
    </xdr:from>
    <xdr:ext cx="6095852" cy="3028734"/>
    <xdr:pic>
      <xdr:nvPicPr>
        <xdr:cNvPr id="2" name="图片 1"/>
        <xdr:cNvPicPr/>
      </xdr:nvPicPr>
      <xdr:blipFill>
        <a:blip r:embed="rId1"/>
        <a:stretch>
          <a:fillRect/>
        </a:stretch>
      </xdr:blipFill>
      <xdr:spPr>
        <a:xfrm>
          <a:off x="20955" y="35560"/>
          <a:ext cx="6095365" cy="3028315"/>
        </a:xfrm>
        <a:prstGeom prst="rect">
          <a:avLst/>
        </a:prstGeom>
      </xdr:spPr>
    </xdr:pic>
    <xdr:clientData/>
  </xdr:oneCellAnchor>
  <xdr:oneCellAnchor>
    <xdr:from>
      <xdr:col>0</xdr:col>
      <xdr:colOff>45541</xdr:colOff>
      <xdr:row>34</xdr:row>
      <xdr:rowOff>7702</xdr:rowOff>
    </xdr:from>
    <xdr:ext cx="6111255" cy="0"/>
    <xdr:cxnSp>
      <xdr:nvCxnSpPr>
        <xdr:cNvPr id="1065" name="shape2"/>
        <xdr:cNvCxnSpPr/>
      </xdr:nvCxnSpPr>
      <xdr:spPr>
        <a:xfrm>
          <a:off x="45085" y="7893050"/>
          <a:ext cx="6111240" cy="0"/>
        </a:xfrm>
        <a:prstGeom prst="line">
          <a:avLst/>
        </a:prstGeom>
        <a:noFill/>
        <a:ln w="25400"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one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outlinePr summaryBelow="0" summaryRight="0"/>
  </sheetPr>
  <dimension ref="A1"/>
  <sheetViews>
    <sheetView workbookViewId="0">
      <selection activeCell="A1" sqref="A1"/>
    </sheetView>
  </sheetViews>
  <sheetFormatPr defaultColWidth="9" defaultRowHeight="15.65" customHeight="1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outlinePr summaryBelow="0" summaryRight="0"/>
  </sheetPr>
  <dimension ref="A1:I37"/>
  <sheetViews>
    <sheetView showGridLines="0" zoomScale="70" zoomScaleNormal="70" workbookViewId="0">
      <selection activeCell="D21" sqref="D21"/>
    </sheetView>
  </sheetViews>
  <sheetFormatPr defaultColWidth="9" defaultRowHeight="17.4" customHeight="1"/>
  <cols>
    <col min="1" max="40" width="9" style="39"/>
  </cols>
  <sheetData>
    <row r="1" customHeight="1" spans="1:2">
      <c r="A1" s="40" t="s">
        <v>0</v>
      </c>
      <c r="B1" s="41"/>
    </row>
    <row r="2" customHeight="1" spans="1:2">
      <c r="A2" s="40"/>
      <c r="B2" s="41"/>
    </row>
    <row r="3" customHeight="1" spans="1:2">
      <c r="A3" s="40"/>
      <c r="B3" s="41"/>
    </row>
    <row r="4" customHeight="1" spans="1:2">
      <c r="A4" s="40"/>
      <c r="B4" s="41"/>
    </row>
    <row r="5" customHeight="1" spans="1:2">
      <c r="A5" s="40"/>
      <c r="B5" s="41"/>
    </row>
    <row r="6" ht="12" customHeight="1" spans="1:2">
      <c r="A6" s="40"/>
      <c r="B6" s="41"/>
    </row>
    <row r="7" ht="31.5" customHeight="1" spans="1:2">
      <c r="A7" s="40"/>
      <c r="B7" s="41"/>
    </row>
    <row r="8" customHeight="1" spans="1:2">
      <c r="A8" s="40"/>
      <c r="B8" s="41"/>
    </row>
    <row r="9" customHeight="1" spans="1:2">
      <c r="A9" s="40"/>
      <c r="B9" s="41"/>
    </row>
    <row r="10" customHeight="1" spans="1:2">
      <c r="A10" s="40"/>
      <c r="B10" s="41"/>
    </row>
    <row r="11" customHeight="1" spans="1:2">
      <c r="A11" s="40"/>
      <c r="B11" s="41"/>
    </row>
    <row r="12" customHeight="1" spans="1:2">
      <c r="A12" s="40"/>
      <c r="B12" s="41"/>
    </row>
    <row r="13" customHeight="1" spans="1:2">
      <c r="A13" s="40"/>
      <c r="B13" s="41"/>
    </row>
    <row r="14" customHeight="1" spans="1:1">
      <c r="A14" s="39" t="s">
        <v>1</v>
      </c>
    </row>
    <row r="18" ht="38" customHeight="1" spans="1:9">
      <c r="A18" s="42" t="s">
        <v>2</v>
      </c>
      <c r="B18" s="42"/>
      <c r="C18" s="42"/>
      <c r="D18" s="42"/>
      <c r="E18" s="42"/>
      <c r="F18" s="42"/>
      <c r="G18" s="42"/>
      <c r="H18" s="42"/>
      <c r="I18" s="42"/>
    </row>
    <row r="20" customHeight="1" spans="1:9">
      <c r="A20" s="43"/>
      <c r="B20" s="43"/>
      <c r="C20" s="43"/>
      <c r="D20" s="43"/>
      <c r="E20" s="43"/>
      <c r="F20" s="43"/>
      <c r="G20" s="43"/>
      <c r="H20" s="43"/>
      <c r="I20" s="43"/>
    </row>
    <row r="23" customHeight="1" spans="1:9">
      <c r="A23" s="44"/>
      <c r="B23" s="44"/>
      <c r="C23" s="44"/>
      <c r="D23" s="44"/>
      <c r="E23" s="44"/>
      <c r="F23" s="44"/>
      <c r="G23" s="44"/>
      <c r="H23" s="44"/>
      <c r="I23" s="44"/>
    </row>
    <row r="33" customHeight="1" spans="1:9">
      <c r="A33" s="44"/>
      <c r="B33" s="44"/>
      <c r="C33" s="44"/>
      <c r="D33" s="44"/>
      <c r="E33" s="44"/>
      <c r="F33" s="44"/>
      <c r="G33" s="44"/>
      <c r="H33" s="44"/>
      <c r="I33" s="44"/>
    </row>
    <row r="36" customHeight="1" spans="1:9">
      <c r="A36" s="44" t="s">
        <v>3</v>
      </c>
      <c r="B36" s="44"/>
      <c r="C36" s="44"/>
      <c r="D36" s="44"/>
      <c r="E36" s="44"/>
      <c r="F36" s="44"/>
      <c r="G36" s="44"/>
      <c r="H36" s="44"/>
      <c r="I36" s="44"/>
    </row>
    <row r="37" customHeight="1" spans="1:2">
      <c r="A37" s="45"/>
      <c r="B37" s="41"/>
    </row>
  </sheetData>
  <mergeCells count="6">
    <mergeCell ref="A18:I18"/>
    <mergeCell ref="A20:I20"/>
    <mergeCell ref="A23:I23"/>
    <mergeCell ref="A33:E33"/>
    <mergeCell ref="F33:I33"/>
    <mergeCell ref="A36:I36"/>
  </mergeCells>
  <pageMargins left="0.7" right="0.7" top="0.75" bottom="0.75" header="0.3" footer="0.3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>
    <outlinePr summaryBelow="0" summaryRight="0"/>
  </sheetPr>
  <dimension ref="A1:C10"/>
  <sheetViews>
    <sheetView showGridLines="0" workbookViewId="0">
      <selection activeCell="B10" sqref="B10:C10"/>
    </sheetView>
  </sheetViews>
  <sheetFormatPr defaultColWidth="9" defaultRowHeight="15.65" customHeight="1" outlineLevelCol="2"/>
  <cols>
    <col min="1" max="1" width="13.4583333333333" style="30" customWidth="1"/>
    <col min="2" max="2" width="13" style="30" customWidth="1"/>
    <col min="3" max="3" width="36.15" style="30" customWidth="1"/>
  </cols>
  <sheetData>
    <row r="1" ht="25" customHeight="1" spans="1:3">
      <c r="A1" s="31" t="s">
        <v>4</v>
      </c>
      <c r="B1" s="32"/>
      <c r="C1" s="32"/>
    </row>
    <row r="2" ht="25" customHeight="1" spans="1:3">
      <c r="A2" s="33" t="s">
        <v>5</v>
      </c>
      <c r="B2" s="33" t="s">
        <v>6</v>
      </c>
      <c r="C2" s="33" t="s">
        <v>7</v>
      </c>
    </row>
    <row r="3" ht="25" customHeight="1" spans="1:3">
      <c r="A3" s="34" t="s">
        <v>8</v>
      </c>
      <c r="B3" s="35">
        <v>43040</v>
      </c>
      <c r="C3" s="36"/>
    </row>
    <row r="4" ht="25" customHeight="1" spans="1:3">
      <c r="A4" s="34" t="s">
        <v>9</v>
      </c>
      <c r="B4" s="35">
        <v>43862</v>
      </c>
      <c r="C4" s="36"/>
    </row>
    <row r="5" ht="25" customHeight="1" spans="1:3">
      <c r="A5" s="34" t="s">
        <v>10</v>
      </c>
      <c r="B5" s="37">
        <v>44652</v>
      </c>
      <c r="C5" s="36"/>
    </row>
    <row r="6" ht="25" customHeight="1" spans="1:3">
      <c r="A6" s="34" t="s">
        <v>11</v>
      </c>
      <c r="B6" s="37">
        <v>45017</v>
      </c>
      <c r="C6" s="36"/>
    </row>
    <row r="7" ht="25" customHeight="1" spans="1:3">
      <c r="A7" s="34" t="s">
        <v>12</v>
      </c>
      <c r="B7" s="37">
        <v>45292</v>
      </c>
      <c r="C7" s="36"/>
    </row>
    <row r="8" ht="25" customHeight="1" spans="1:3">
      <c r="A8" s="34" t="s">
        <v>13</v>
      </c>
      <c r="B8" s="37">
        <v>45778</v>
      </c>
      <c r="C8" s="36"/>
    </row>
    <row r="9" ht="25" customHeight="1" spans="1:3">
      <c r="A9" s="34" t="s">
        <v>14</v>
      </c>
      <c r="B9" s="37">
        <v>46143</v>
      </c>
      <c r="C9" s="36"/>
    </row>
    <row r="10" ht="38.25" customHeight="1" spans="1:3">
      <c r="A10" s="36" t="s">
        <v>15</v>
      </c>
      <c r="B10" s="38" t="s">
        <v>16</v>
      </c>
      <c r="C10" s="38"/>
    </row>
  </sheetData>
  <mergeCells count="2">
    <mergeCell ref="A1:C1"/>
    <mergeCell ref="B10:C10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>
    <outlinePr summaryBelow="0" summaryRight="0"/>
  </sheetPr>
  <dimension ref="A1:R26"/>
  <sheetViews>
    <sheetView tabSelected="1" workbookViewId="0">
      <pane ySplit="3" topLeftCell="A9" activePane="bottomLeft" state="frozen"/>
      <selection/>
      <selection pane="bottomLeft" activeCell="K13" sqref="K13:K15"/>
    </sheetView>
  </sheetViews>
  <sheetFormatPr defaultColWidth="9" defaultRowHeight="13.25" customHeight="1"/>
  <cols>
    <col min="1" max="1" width="2.69166666666667" style="2" customWidth="1"/>
    <col min="2" max="2" width="6.69166666666667" style="3" customWidth="1"/>
    <col min="3" max="3" width="3.69166666666667" style="4" customWidth="1"/>
    <col min="4" max="4" width="5.84166666666667" style="2" customWidth="1"/>
    <col min="5" max="5" width="16.6916666666667" style="4" customWidth="1"/>
    <col min="6" max="6" width="4.84166666666667" style="4" customWidth="1"/>
    <col min="7" max="7" width="36.2" style="5" customWidth="1"/>
    <col min="8" max="8" width="4.84166666666667" style="4" customWidth="1"/>
    <col min="9" max="9" width="26.2416666666667" style="5" customWidth="1"/>
    <col min="10" max="10" width="13.3666666666667" style="4" customWidth="1"/>
    <col min="11" max="11" width="13.3666666666667" style="5" customWidth="1"/>
    <col min="12" max="12" width="17.1583333333333" style="5" customWidth="1"/>
    <col min="13" max="39" width="9" style="6"/>
  </cols>
  <sheetData>
    <row r="1" ht="25" customHeight="1" spans="1:12">
      <c r="A1" s="7" t="s">
        <v>17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="1" customFormat="1" ht="25" customHeight="1" spans="1:12">
      <c r="A2" s="8" t="s">
        <v>18</v>
      </c>
      <c r="B2" s="8"/>
      <c r="C2" s="8"/>
      <c r="D2" s="8" t="s">
        <v>19</v>
      </c>
      <c r="E2" s="8"/>
      <c r="F2" s="8"/>
      <c r="G2" s="8"/>
      <c r="H2" s="8"/>
      <c r="I2" s="8"/>
      <c r="J2" s="8"/>
      <c r="K2" s="8"/>
      <c r="L2" s="8"/>
    </row>
    <row r="3" s="1" customFormat="1" ht="26.25" customHeight="1" spans="1:12">
      <c r="A3" s="8" t="s">
        <v>20</v>
      </c>
      <c r="B3" s="8" t="s">
        <v>21</v>
      </c>
      <c r="C3" s="8" t="s">
        <v>22</v>
      </c>
      <c r="D3" s="8" t="s">
        <v>23</v>
      </c>
      <c r="E3" s="8" t="s">
        <v>21</v>
      </c>
      <c r="F3" s="8" t="s">
        <v>22</v>
      </c>
      <c r="G3" s="8" t="s">
        <v>24</v>
      </c>
      <c r="H3" s="8" t="s">
        <v>25</v>
      </c>
      <c r="I3" s="8" t="s">
        <v>26</v>
      </c>
      <c r="J3" s="8" t="s">
        <v>27</v>
      </c>
      <c r="K3" s="8" t="s">
        <v>28</v>
      </c>
      <c r="L3" s="8" t="s">
        <v>29</v>
      </c>
    </row>
    <row r="4" s="1" customFormat="1" ht="66" customHeight="1" spans="1:12">
      <c r="A4" s="9">
        <v>1</v>
      </c>
      <c r="B4" s="10" t="s">
        <v>30</v>
      </c>
      <c r="C4" s="9">
        <f>SUM(F4:F9)</f>
        <v>30</v>
      </c>
      <c r="D4" s="8">
        <v>1.1</v>
      </c>
      <c r="E4" s="8" t="s">
        <v>31</v>
      </c>
      <c r="F4" s="8">
        <v>5</v>
      </c>
      <c r="G4" s="8" t="s">
        <v>32</v>
      </c>
      <c r="H4" s="8">
        <v>5</v>
      </c>
      <c r="I4" s="8" t="s">
        <v>33</v>
      </c>
      <c r="J4" s="8" t="s">
        <v>34</v>
      </c>
      <c r="K4" s="8" t="s">
        <v>35</v>
      </c>
      <c r="L4" s="8" t="s">
        <v>36</v>
      </c>
    </row>
    <row r="5" ht="26.4" customHeight="1" spans="1:12">
      <c r="A5" s="11"/>
      <c r="B5" s="12"/>
      <c r="C5" s="11"/>
      <c r="D5" s="8">
        <v>1.2</v>
      </c>
      <c r="E5" s="8" t="s">
        <v>37</v>
      </c>
      <c r="F5" s="8">
        <v>5</v>
      </c>
      <c r="G5" s="13" t="s">
        <v>38</v>
      </c>
      <c r="H5" s="8">
        <f>F5</f>
        <v>5</v>
      </c>
      <c r="I5" s="13" t="s">
        <v>39</v>
      </c>
      <c r="J5" s="8" t="s">
        <v>34</v>
      </c>
      <c r="K5" s="13" t="s">
        <v>40</v>
      </c>
      <c r="L5" s="13" t="s">
        <v>41</v>
      </c>
    </row>
    <row r="6" ht="52.75" customHeight="1" spans="1:12">
      <c r="A6" s="11"/>
      <c r="B6" s="12"/>
      <c r="C6" s="11"/>
      <c r="D6" s="8">
        <v>1.3</v>
      </c>
      <c r="E6" s="8" t="s">
        <v>42</v>
      </c>
      <c r="F6" s="8">
        <v>5</v>
      </c>
      <c r="G6" s="13" t="s">
        <v>43</v>
      </c>
      <c r="H6" s="8">
        <f>F6</f>
        <v>5</v>
      </c>
      <c r="I6" s="13" t="s">
        <v>44</v>
      </c>
      <c r="J6" s="8" t="s">
        <v>34</v>
      </c>
      <c r="K6" s="13" t="s">
        <v>45</v>
      </c>
      <c r="L6" s="13" t="s">
        <v>41</v>
      </c>
    </row>
    <row r="7" ht="29" customHeight="1" spans="1:12">
      <c r="A7" s="11"/>
      <c r="B7" s="12"/>
      <c r="C7" s="11"/>
      <c r="D7" s="8">
        <v>1.4</v>
      </c>
      <c r="E7" s="8" t="s">
        <v>46</v>
      </c>
      <c r="F7" s="8">
        <v>5</v>
      </c>
      <c r="G7" s="13" t="s">
        <v>47</v>
      </c>
      <c r="H7" s="8">
        <f>F7</f>
        <v>5</v>
      </c>
      <c r="I7" s="13" t="s">
        <v>48</v>
      </c>
      <c r="J7" s="8" t="s">
        <v>34</v>
      </c>
      <c r="K7" s="13" t="s">
        <v>49</v>
      </c>
      <c r="L7" s="13" t="s">
        <v>41</v>
      </c>
    </row>
    <row r="8" ht="39" customHeight="1" spans="1:12">
      <c r="A8" s="11"/>
      <c r="B8" s="12"/>
      <c r="C8" s="11"/>
      <c r="D8" s="9">
        <v>1.5</v>
      </c>
      <c r="E8" s="9" t="s">
        <v>50</v>
      </c>
      <c r="F8" s="9">
        <v>10</v>
      </c>
      <c r="G8" s="13" t="s">
        <v>51</v>
      </c>
      <c r="H8" s="8">
        <v>10</v>
      </c>
      <c r="I8" s="9" t="s">
        <v>52</v>
      </c>
      <c r="J8" s="9" t="s">
        <v>34</v>
      </c>
      <c r="K8" s="9" t="s">
        <v>53</v>
      </c>
      <c r="L8" s="9" t="s">
        <v>54</v>
      </c>
    </row>
    <row r="9" ht="46" customHeight="1" spans="1:12">
      <c r="A9" s="11"/>
      <c r="B9" s="12"/>
      <c r="C9" s="11"/>
      <c r="D9" s="14"/>
      <c r="E9" s="14"/>
      <c r="F9" s="14"/>
      <c r="G9" s="13" t="s">
        <v>55</v>
      </c>
      <c r="H9" s="8">
        <v>5</v>
      </c>
      <c r="I9" s="14"/>
      <c r="J9" s="14"/>
      <c r="K9" s="25"/>
      <c r="L9" s="25"/>
    </row>
    <row r="10" ht="72" customHeight="1" spans="1:12">
      <c r="A10" s="11">
        <v>2</v>
      </c>
      <c r="B10" s="10" t="s">
        <v>56</v>
      </c>
      <c r="C10" s="9">
        <f>SUM(F10:F15)</f>
        <v>25</v>
      </c>
      <c r="D10" s="8">
        <v>2.1</v>
      </c>
      <c r="E10" s="8" t="s">
        <v>57</v>
      </c>
      <c r="F10" s="8">
        <v>5</v>
      </c>
      <c r="G10" s="13" t="s">
        <v>58</v>
      </c>
      <c r="H10" s="8">
        <f>F10</f>
        <v>5</v>
      </c>
      <c r="I10" s="13" t="s">
        <v>59</v>
      </c>
      <c r="J10" s="8" t="s">
        <v>34</v>
      </c>
      <c r="K10" s="26" t="s">
        <v>60</v>
      </c>
      <c r="L10" s="26" t="s">
        <v>61</v>
      </c>
    </row>
    <row r="11" ht="72" customHeight="1" spans="1:12">
      <c r="A11" s="11"/>
      <c r="B11" s="12"/>
      <c r="C11" s="11"/>
      <c r="D11" s="8">
        <v>2.2</v>
      </c>
      <c r="E11" s="8" t="s">
        <v>62</v>
      </c>
      <c r="F11" s="8">
        <v>5</v>
      </c>
      <c r="G11" s="13" t="s">
        <v>63</v>
      </c>
      <c r="H11" s="8">
        <f>F11</f>
        <v>5</v>
      </c>
      <c r="I11" s="13" t="s">
        <v>64</v>
      </c>
      <c r="J11" s="8" t="s">
        <v>34</v>
      </c>
      <c r="K11" s="26" t="s">
        <v>60</v>
      </c>
      <c r="L11" s="26" t="s">
        <v>61</v>
      </c>
    </row>
    <row r="12" ht="72" customHeight="1" spans="1:12">
      <c r="A12" s="11"/>
      <c r="B12" s="12"/>
      <c r="C12" s="11"/>
      <c r="D12" s="9">
        <v>2.3</v>
      </c>
      <c r="E12" s="9" t="s">
        <v>65</v>
      </c>
      <c r="F12" s="9">
        <v>5</v>
      </c>
      <c r="G12" s="15" t="s">
        <v>66</v>
      </c>
      <c r="H12" s="9">
        <f>F12</f>
        <v>5</v>
      </c>
      <c r="I12" s="15" t="s">
        <v>67</v>
      </c>
      <c r="J12" s="9" t="s">
        <v>34</v>
      </c>
      <c r="K12" s="26" t="s">
        <v>60</v>
      </c>
      <c r="L12" s="26" t="s">
        <v>61</v>
      </c>
    </row>
    <row r="13" ht="72" customHeight="1" spans="1:12">
      <c r="A13" s="11"/>
      <c r="B13" s="12"/>
      <c r="C13" s="11"/>
      <c r="D13" s="9">
        <v>2.4</v>
      </c>
      <c r="E13" s="16" t="s">
        <v>68</v>
      </c>
      <c r="F13" s="17">
        <f>H13</f>
        <v>10</v>
      </c>
      <c r="G13" s="18" t="s">
        <v>69</v>
      </c>
      <c r="H13" s="9">
        <v>10</v>
      </c>
      <c r="I13" s="27" t="s">
        <v>70</v>
      </c>
      <c r="J13" s="9" t="s">
        <v>34</v>
      </c>
      <c r="K13" s="9" t="s">
        <v>71</v>
      </c>
      <c r="L13" s="9" t="s">
        <v>72</v>
      </c>
    </row>
    <row r="14" ht="72" customHeight="1" spans="1:12">
      <c r="A14" s="11"/>
      <c r="B14" s="12"/>
      <c r="C14" s="11"/>
      <c r="D14" s="11"/>
      <c r="E14" s="19"/>
      <c r="F14" s="17"/>
      <c r="G14" s="18" t="s">
        <v>73</v>
      </c>
      <c r="H14" s="9">
        <v>7</v>
      </c>
      <c r="I14" s="28"/>
      <c r="J14" s="11"/>
      <c r="K14" s="11"/>
      <c r="L14" s="11"/>
    </row>
    <row r="15" ht="72" customHeight="1" spans="1:12">
      <c r="A15" s="11"/>
      <c r="B15" s="12"/>
      <c r="C15" s="11"/>
      <c r="D15" s="11"/>
      <c r="E15" s="19"/>
      <c r="F15" s="17"/>
      <c r="G15" s="18" t="s">
        <v>74</v>
      </c>
      <c r="H15" s="9">
        <v>3</v>
      </c>
      <c r="I15" s="28"/>
      <c r="J15" s="11"/>
      <c r="K15" s="11"/>
      <c r="L15" s="11"/>
    </row>
    <row r="16" ht="39" customHeight="1" spans="1:12">
      <c r="A16" s="9">
        <v>3</v>
      </c>
      <c r="B16" s="10" t="s">
        <v>75</v>
      </c>
      <c r="C16" s="9">
        <f>SUM(F16:F20)</f>
        <v>20</v>
      </c>
      <c r="D16" s="9">
        <v>3.1</v>
      </c>
      <c r="E16" s="9" t="s">
        <v>76</v>
      </c>
      <c r="F16" s="11">
        <f>H16</f>
        <v>10</v>
      </c>
      <c r="G16" s="20" t="s">
        <v>77</v>
      </c>
      <c r="H16" s="17">
        <v>10</v>
      </c>
      <c r="I16" s="29" t="s">
        <v>78</v>
      </c>
      <c r="J16" s="8" t="s">
        <v>34</v>
      </c>
      <c r="K16" s="13" t="s">
        <v>79</v>
      </c>
      <c r="L16" s="8" t="s">
        <v>80</v>
      </c>
    </row>
    <row r="17" ht="39" customHeight="1" spans="1:12">
      <c r="A17" s="11"/>
      <c r="B17" s="12"/>
      <c r="C17" s="11"/>
      <c r="D17" s="11"/>
      <c r="E17" s="11"/>
      <c r="F17" s="11"/>
      <c r="G17" s="21" t="s">
        <v>81</v>
      </c>
      <c r="H17" s="14">
        <v>7</v>
      </c>
      <c r="I17" s="8"/>
      <c r="J17" s="8"/>
      <c r="K17" s="13"/>
      <c r="L17" s="8"/>
    </row>
    <row r="18" ht="39" customHeight="1" spans="1:18">
      <c r="A18" s="11"/>
      <c r="B18" s="12"/>
      <c r="C18" s="11"/>
      <c r="D18" s="14"/>
      <c r="E18" s="14"/>
      <c r="F18" s="14"/>
      <c r="G18" s="13" t="s">
        <v>82</v>
      </c>
      <c r="H18" s="8">
        <v>4</v>
      </c>
      <c r="I18" s="8"/>
      <c r="J18" s="8"/>
      <c r="K18" s="13"/>
      <c r="L18" s="8"/>
      <c r="M18" s="5"/>
      <c r="N18" s="5"/>
      <c r="O18" s="5"/>
      <c r="P18" s="5"/>
      <c r="Q18" s="5"/>
      <c r="R18" s="5"/>
    </row>
    <row r="19" ht="63" customHeight="1" spans="1:18">
      <c r="A19" s="11"/>
      <c r="B19" s="12"/>
      <c r="C19" s="11"/>
      <c r="D19" s="8">
        <v>3.2</v>
      </c>
      <c r="E19" s="8" t="s">
        <v>83</v>
      </c>
      <c r="F19" s="8">
        <v>5</v>
      </c>
      <c r="G19" s="13" t="s">
        <v>84</v>
      </c>
      <c r="H19" s="8">
        <f>F19</f>
        <v>5</v>
      </c>
      <c r="I19" s="13" t="s">
        <v>85</v>
      </c>
      <c r="J19" s="8" t="s">
        <v>34</v>
      </c>
      <c r="K19" s="13" t="s">
        <v>86</v>
      </c>
      <c r="L19" s="13" t="s">
        <v>87</v>
      </c>
      <c r="M19" s="5"/>
      <c r="N19" s="5"/>
      <c r="O19" s="5"/>
      <c r="P19" s="5"/>
      <c r="Q19" s="5"/>
      <c r="R19" s="5"/>
    </row>
    <row r="20" ht="57" customHeight="1" spans="1:18">
      <c r="A20" s="14"/>
      <c r="B20" s="22"/>
      <c r="C20" s="14"/>
      <c r="D20" s="8">
        <v>3.3</v>
      </c>
      <c r="E20" s="8" t="s">
        <v>88</v>
      </c>
      <c r="F20" s="8">
        <v>5</v>
      </c>
      <c r="G20" s="13" t="s">
        <v>89</v>
      </c>
      <c r="H20" s="8">
        <f>F20</f>
        <v>5</v>
      </c>
      <c r="I20" s="13" t="s">
        <v>90</v>
      </c>
      <c r="J20" s="8" t="s">
        <v>34</v>
      </c>
      <c r="K20" s="13" t="s">
        <v>91</v>
      </c>
      <c r="L20" s="13" t="s">
        <v>92</v>
      </c>
      <c r="M20" s="5"/>
      <c r="N20" s="5"/>
      <c r="O20" s="5"/>
      <c r="P20" s="5"/>
      <c r="Q20" s="5"/>
      <c r="R20" s="5"/>
    </row>
    <row r="21" ht="90" customHeight="1" spans="1:18">
      <c r="A21" s="10">
        <v>4</v>
      </c>
      <c r="B21" s="10" t="s">
        <v>93</v>
      </c>
      <c r="C21" s="9">
        <f>SUM(F21:F23)</f>
        <v>15</v>
      </c>
      <c r="D21" s="8">
        <v>4.1</v>
      </c>
      <c r="E21" s="8" t="s">
        <v>94</v>
      </c>
      <c r="F21" s="8">
        <v>5</v>
      </c>
      <c r="G21" s="13" t="s">
        <v>95</v>
      </c>
      <c r="H21" s="8">
        <v>5</v>
      </c>
      <c r="I21" s="13" t="s">
        <v>96</v>
      </c>
      <c r="J21" s="8" t="s">
        <v>34</v>
      </c>
      <c r="K21" s="13" t="s">
        <v>97</v>
      </c>
      <c r="L21" s="13" t="s">
        <v>98</v>
      </c>
      <c r="M21" s="5"/>
      <c r="N21" s="5"/>
      <c r="O21" s="5"/>
      <c r="P21" s="5"/>
      <c r="Q21" s="5"/>
      <c r="R21" s="5"/>
    </row>
    <row r="22" ht="85" customHeight="1" spans="1:18">
      <c r="A22" s="12">
        <v>6</v>
      </c>
      <c r="B22" s="12"/>
      <c r="C22" s="11"/>
      <c r="D22" s="8">
        <v>4.2</v>
      </c>
      <c r="E22" s="8" t="s">
        <v>99</v>
      </c>
      <c r="F22" s="8">
        <v>5</v>
      </c>
      <c r="G22" s="13" t="s">
        <v>100</v>
      </c>
      <c r="H22" s="8">
        <v>5</v>
      </c>
      <c r="I22" s="13" t="s">
        <v>101</v>
      </c>
      <c r="J22" s="8" t="s">
        <v>34</v>
      </c>
      <c r="K22" s="13" t="s">
        <v>102</v>
      </c>
      <c r="L22" s="13" t="s">
        <v>103</v>
      </c>
      <c r="M22" s="5"/>
      <c r="N22" s="5"/>
      <c r="O22" s="5"/>
      <c r="P22" s="5"/>
      <c r="Q22" s="5"/>
      <c r="R22" s="5"/>
    </row>
    <row r="23" ht="71" customHeight="1" spans="1:12">
      <c r="A23" s="12">
        <v>8</v>
      </c>
      <c r="B23" s="12"/>
      <c r="C23" s="11"/>
      <c r="D23" s="8">
        <v>4.3</v>
      </c>
      <c r="E23" s="8" t="s">
        <v>104</v>
      </c>
      <c r="F23" s="8">
        <v>5</v>
      </c>
      <c r="G23" s="21" t="s">
        <v>105</v>
      </c>
      <c r="H23" s="8">
        <v>5</v>
      </c>
      <c r="I23" s="21" t="s">
        <v>106</v>
      </c>
      <c r="J23" s="8" t="s">
        <v>34</v>
      </c>
      <c r="K23" s="21" t="s">
        <v>107</v>
      </c>
      <c r="L23" s="21" t="s">
        <v>108</v>
      </c>
    </row>
    <row r="24" ht="53" customHeight="1" spans="1:12">
      <c r="A24" s="8">
        <v>5</v>
      </c>
      <c r="B24" s="23" t="s">
        <v>109</v>
      </c>
      <c r="C24" s="8">
        <v>10</v>
      </c>
      <c r="D24" s="8">
        <v>5.1</v>
      </c>
      <c r="E24" s="8" t="s">
        <v>110</v>
      </c>
      <c r="F24" s="8">
        <v>5</v>
      </c>
      <c r="G24" s="21" t="s">
        <v>111</v>
      </c>
      <c r="H24" s="8">
        <f>F24</f>
        <v>5</v>
      </c>
      <c r="I24" s="21" t="s">
        <v>112</v>
      </c>
      <c r="J24" s="8" t="s">
        <v>34</v>
      </c>
      <c r="K24" s="21" t="s">
        <v>113</v>
      </c>
      <c r="L24" s="21" t="s">
        <v>114</v>
      </c>
    </row>
    <row r="25" ht="39.65" customHeight="1" spans="1:12">
      <c r="A25" s="8"/>
      <c r="B25" s="23"/>
      <c r="C25" s="8"/>
      <c r="D25" s="8">
        <v>5.2</v>
      </c>
      <c r="E25" s="8" t="s">
        <v>115</v>
      </c>
      <c r="F25" s="8">
        <v>5</v>
      </c>
      <c r="G25" s="21" t="s">
        <v>116</v>
      </c>
      <c r="H25" s="8">
        <v>5</v>
      </c>
      <c r="I25" s="21" t="s">
        <v>117</v>
      </c>
      <c r="J25" s="8" t="s">
        <v>34</v>
      </c>
      <c r="K25" s="21" t="s">
        <v>118</v>
      </c>
      <c r="L25" s="21" t="s">
        <v>119</v>
      </c>
    </row>
    <row r="26" ht="22" customHeight="1" spans="1:12">
      <c r="A26" s="8" t="s">
        <v>120</v>
      </c>
      <c r="B26" s="8"/>
      <c r="C26" s="8">
        <f>SUM(C4:C25)</f>
        <v>100</v>
      </c>
      <c r="D26" s="24"/>
      <c r="E26" s="24"/>
      <c r="F26" s="24"/>
      <c r="G26" s="24"/>
      <c r="H26" s="24"/>
      <c r="I26" s="24"/>
      <c r="J26" s="24"/>
      <c r="K26" s="24"/>
      <c r="L26" s="24"/>
    </row>
  </sheetData>
  <mergeCells count="41">
    <mergeCell ref="A1:L1"/>
    <mergeCell ref="A2:C2"/>
    <mergeCell ref="D2:L2"/>
    <mergeCell ref="A26:B26"/>
    <mergeCell ref="D26:L26"/>
    <mergeCell ref="A4:A9"/>
    <mergeCell ref="A10:A15"/>
    <mergeCell ref="A16:A20"/>
    <mergeCell ref="A21:A23"/>
    <mergeCell ref="A24:A25"/>
    <mergeCell ref="B4:B9"/>
    <mergeCell ref="B10:B15"/>
    <mergeCell ref="B16:B20"/>
    <mergeCell ref="B21:B23"/>
    <mergeCell ref="B24:B25"/>
    <mergeCell ref="C4:C9"/>
    <mergeCell ref="C10:C15"/>
    <mergeCell ref="C16:C20"/>
    <mergeCell ref="C21:C23"/>
    <mergeCell ref="C24:C25"/>
    <mergeCell ref="D8:D9"/>
    <mergeCell ref="D13:D15"/>
    <mergeCell ref="D16:D18"/>
    <mergeCell ref="E8:E9"/>
    <mergeCell ref="E13:E15"/>
    <mergeCell ref="E16:E18"/>
    <mergeCell ref="F8:F9"/>
    <mergeCell ref="F13:F15"/>
    <mergeCell ref="F16:F18"/>
    <mergeCell ref="I8:I9"/>
    <mergeCell ref="I13:I15"/>
    <mergeCell ref="I16:I18"/>
    <mergeCell ref="J8:J9"/>
    <mergeCell ref="J13:J15"/>
    <mergeCell ref="J16:J18"/>
    <mergeCell ref="K8:K9"/>
    <mergeCell ref="K13:K15"/>
    <mergeCell ref="K16:K18"/>
    <mergeCell ref="L8:L9"/>
    <mergeCell ref="L13:L15"/>
    <mergeCell ref="L16:L18"/>
  </mergeCells>
  <dataValidations count="3">
    <dataValidation type="list" allowBlank="1" showInputMessage="1" showErrorMessage="1" sqref="J16 J19:J22">
      <formula1>"客观性,主观性"</formula1>
    </dataValidation>
    <dataValidation type="list" allowBlank="1" showInputMessage="1" showErrorMessage="1" sqref="J17 J4:J15 J23:J25">
      <formula1>"主观性,客观性"</formula1>
    </dataValidation>
    <dataValidation type="list" allowBlank="1" showInputMessage="1" showErrorMessage="1" sqref="P18:P22">
      <formula1>"是,否"</formula1>
    </dataValidation>
  </dataValidation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Macro1</vt:lpstr>
      <vt:lpstr>封面</vt:lpstr>
      <vt:lpstr>标准相关信息</vt:lpstr>
      <vt:lpstr>质量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林增健</cp:lastModifiedBy>
  <dcterms:created xsi:type="dcterms:W3CDTF">2006-09-18T00:00:00Z</dcterms:created>
  <dcterms:modified xsi:type="dcterms:W3CDTF">2026-05-07T12:04:21Z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E718AFC649AD2FFCA0A2A765DC18D1CD_43</vt:lpwstr>
  </property>
  <property fmtid="{D5CDD505-2E9C-101B-9397-08002B2CF9AE}" pid="3" name="KSOProductBuildVer">
    <vt:lpwstr>2052-11.8.2.9022</vt:lpwstr>
  </property>
  <property fmtid="{D5CDD505-2E9C-101B-9397-08002B2CF9AE}" pid="4" name="CalculationRule">
    <vt:i4>0</vt:i4>
  </property>
</Properties>
</file>