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1" sheetId="6" r:id="rId1"/>
  </sheets>
  <definedNames>
    <definedName name="_xlnm._FilterDatabase" localSheetId="0" hidden="1">'1'!$A$1:$V$14</definedName>
  </definedNames>
  <calcPr calcId="144525"/>
</workbook>
</file>

<file path=xl/sharedStrings.xml><?xml version="1.0" encoding="utf-8"?>
<sst xmlns="http://schemas.openxmlformats.org/spreadsheetml/2006/main" count="226" uniqueCount="132">
  <si>
    <t>序号</t>
  </si>
  <si>
    <t>拟定采购项目名称</t>
  </si>
  <si>
    <t>采购方式</t>
  </si>
  <si>
    <t>品类（集中采购目录）</t>
  </si>
  <si>
    <t>项目名称（资产系统）</t>
  </si>
  <si>
    <t>标的名称（自己编辑系统名称）</t>
  </si>
  <si>
    <t>需求计划单号</t>
  </si>
  <si>
    <t>物资名称（资产系统导出）</t>
  </si>
  <si>
    <t>规格型号</t>
  </si>
  <si>
    <t>主要技术参数</t>
  </si>
  <si>
    <t>采购数量</t>
  </si>
  <si>
    <t>计量单位</t>
  </si>
  <si>
    <t>概算单价（元）</t>
  </si>
  <si>
    <t>概算小计（元）</t>
  </si>
  <si>
    <t>推荐供应商</t>
  </si>
  <si>
    <t>是否电网物资</t>
  </si>
  <si>
    <t>限价（元）</t>
  </si>
  <si>
    <t>是否需开展网络安全审查</t>
  </si>
  <si>
    <t>需求计划明细单号</t>
  </si>
  <si>
    <t>需求计划条目编码</t>
  </si>
  <si>
    <t>技术规范编码</t>
  </si>
  <si>
    <t>备注</t>
  </si>
  <si>
    <t>广州供电局2026年第3批专项主网一次设备（110kV组合电器-上海思源高压开关等）物资直接采购</t>
  </si>
  <si>
    <t>直接采购</t>
  </si>
  <si>
    <t>主网一次设备</t>
  </si>
  <si>
    <t>110千伏湖石输变电工程（电气分册）</t>
  </si>
  <si>
    <t>110kV组合电器-上海思源高压开关</t>
  </si>
  <si>
    <t>0301RM2026020679</t>
  </si>
  <si>
    <t>110kV 户内GIS电缆出线间隔，SF6，母线额定电流：3150A，额定电流：2000A，40kA/3s，双母线，不带TPY</t>
  </si>
  <si>
    <t>间隔</t>
  </si>
  <si>
    <t>1,260,000.00</t>
  </si>
  <si>
    <t>上海思源高压开关有限公司</t>
  </si>
  <si>
    <t>是</t>
  </si>
  <si>
    <t>有</t>
  </si>
  <si>
    <t>否</t>
  </si>
  <si>
    <t>03010000209501620260209000</t>
  </si>
  <si>
    <t>0162026000103010833</t>
  </si>
  <si>
    <t>0212026020000030235</t>
  </si>
  <si>
    <t>花地站扩建第三台主变工程（第一分册）</t>
  </si>
  <si>
    <t>GIS局部放电在线监测系统-珠海伊特高</t>
  </si>
  <si>
    <t>0301RM2026020181</t>
  </si>
  <si>
    <t>固定式GIS局放在线监测装置</t>
  </si>
  <si>
    <t>套</t>
  </si>
  <si>
    <t>99,000.00</t>
  </si>
  <si>
    <t>珠海市伊特高科技有限公司</t>
  </si>
  <si>
    <t>03010000042701620260203000</t>
  </si>
  <si>
    <t>0162026000003019165</t>
  </si>
  <si>
    <t>0212026020000030011</t>
  </si>
  <si>
    <t>变电一所220kV迁岗站全站综自改造</t>
  </si>
  <si>
    <t>110kV组合电器配件-山东泰开高压</t>
  </si>
  <si>
    <t>0301RM2026011126</t>
  </si>
  <si>
    <t>110kV全封闭组合开关电器（GIS)，□－126/3150-40，GIS-断路器间隔，126kV，3150A，40kA，40kA/3s</t>
  </si>
  <si>
    <t>32,000.00</t>
  </si>
  <si>
    <t>山东泰开高压开关有限公司</t>
  </si>
  <si>
    <t>/</t>
  </si>
  <si>
    <t>03010000413501620260115000</t>
  </si>
  <si>
    <t>0162026000003014135</t>
  </si>
  <si>
    <t>0212026020000030361</t>
  </si>
  <si>
    <t>变电二所110kV中旅站10kV变低开关升级检修大修</t>
  </si>
  <si>
    <t>开关柜配件-上海西门子开关</t>
  </si>
  <si>
    <t>0301RM2026020319</t>
  </si>
  <si>
    <t>开关柜小车 附件</t>
  </si>
  <si>
    <t>变电二所110kV中旅站10kV变低开关升级检修大修，适用于上海西门子开关有限公司8BK20型开关柜。</t>
  </si>
  <si>
    <t>个</t>
  </si>
  <si>
    <t>上海西门子开关有限公司</t>
  </si>
  <si>
    <t>03010000076601620260205000</t>
  </si>
  <si>
    <t>0162026000003019504</t>
  </si>
  <si>
    <t>0212026020000030044</t>
  </si>
  <si>
    <t>110千伏黄金围输变电工程（电气分册）</t>
  </si>
  <si>
    <t>110kV组合电器-湖南长高电气</t>
  </si>
  <si>
    <t>0301RM2026010294</t>
  </si>
  <si>
    <t>110kV全封闭组合开关电器（GIS)，□－126/2000-40，GIS- 断路器间隔，126kV，2000A，40kA，40/3kA/s</t>
  </si>
  <si>
    <t>湖南长高电气有限公司</t>
  </si>
  <si>
    <t>03010000113401620260106000</t>
  </si>
  <si>
    <t>0162026000003011134</t>
  </si>
  <si>
    <t>0212025120000030920</t>
  </si>
  <si>
    <t>110kV户外GIS电缆出线间隔-山东电工电气日立高压开关</t>
  </si>
  <si>
    <t>0301RM2025122043</t>
  </si>
  <si>
    <t>110kV 户外GIS电缆出线间隔，2500A，双母线，6绕组</t>
  </si>
  <si>
    <t>山东电工电气日立高压开关有限公司</t>
  </si>
  <si>
    <t>03010000895201620251211000</t>
  </si>
  <si>
    <t>0162025001403012679</t>
  </si>
  <si>
    <t>0212025120000030921</t>
  </si>
  <si>
    <t>110千伏振华输变电工程</t>
  </si>
  <si>
    <t>110kV组合电器配件-湖南长高电气</t>
  </si>
  <si>
    <t>0301RM2026020783</t>
  </si>
  <si>
    <t>110kV组合电器配件</t>
  </si>
  <si>
    <t>03010000253201620260211000</t>
  </si>
  <si>
    <t>0162026000103011270</t>
  </si>
  <si>
    <t>0212026020000030050</t>
  </si>
  <si>
    <t>220千伏磨碟洲至柳园线路工程（第二分册）</t>
  </si>
  <si>
    <t>110kV组合电器配件-上海思源高压开关</t>
  </si>
  <si>
    <t>0301RM2025111819</t>
  </si>
  <si>
    <t>110kV 线路变压器组间隔（电缆进线架空出线）GIS，2000A ，双出线</t>
  </si>
  <si>
    <t>03010000698001620251118000</t>
  </si>
  <si>
    <t>0162025001203016247</t>
  </si>
  <si>
    <t>0212025110000030176</t>
  </si>
  <si>
    <t>2025年变电管理三所生产耗材</t>
  </si>
  <si>
    <t>断路器配件-厦门日立能源高压开关</t>
  </si>
  <si>
    <t>0301RM2025062938</t>
  </si>
  <si>
    <t>组合电器齿轮</t>
  </si>
  <si>
    <t>ABB 220kV GIS断路器配套</t>
  </si>
  <si>
    <t>厦门日立能源高压开关有限公司</t>
  </si>
  <si>
    <t>03010001012701620250630000</t>
  </si>
  <si>
    <t>0162025000703012041</t>
  </si>
  <si>
    <t>0212025070000030561</t>
  </si>
  <si>
    <t>ABB 110kV GIS断路器配套，配轴销</t>
  </si>
  <si>
    <t>03010001012601620250630000</t>
  </si>
  <si>
    <t>0162025000703012040</t>
  </si>
  <si>
    <t>0212025070000030562</t>
  </si>
  <si>
    <t>电机</t>
  </si>
  <si>
    <t>ZYJ55-7A 220-250VDC 200W 6400r/min</t>
  </si>
  <si>
    <t>广州磐立电气技术有限公司</t>
  </si>
  <si>
    <t>03010001011801620250630000</t>
  </si>
  <si>
    <t>0162025000703012032</t>
  </si>
  <si>
    <t>0212025070000030563</t>
  </si>
  <si>
    <t>断路器配件-上海西门子开关</t>
  </si>
  <si>
    <t>0301RM2025070096</t>
  </si>
  <si>
    <t>闭锁线圈</t>
  </si>
  <si>
    <t>8BK20接地闭锁线圈DC220V</t>
  </si>
  <si>
    <t>03010000037701620250701000</t>
  </si>
  <si>
    <t>0162025000703012529</t>
  </si>
  <si>
    <t>0212025070000030560</t>
  </si>
  <si>
    <t>2026年变电管理三所生产耗材</t>
  </si>
  <si>
    <t>组合电器配件-新东北电气集团高压开关</t>
  </si>
  <si>
    <t>0301RM2026011359</t>
  </si>
  <si>
    <t>辅助开关</t>
  </si>
  <si>
    <t>适用于ZF6型号产品</t>
  </si>
  <si>
    <t>新东北电气集团高压开关有限公司</t>
  </si>
  <si>
    <t>03010000487901620260118000</t>
  </si>
  <si>
    <t>0162026000003014879</t>
  </si>
  <si>
    <t>0212026010000030415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</si>
</sst>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14"/>
  <sheetViews>
    <sheetView tabSelected="1" workbookViewId="0">
      <pane ySplit="1" topLeftCell="A2" activePane="bottomLeft" state="frozen"/>
      <selection/>
      <selection pane="bottomLeft" activeCell="Q12" sqref="Q12"/>
    </sheetView>
  </sheetViews>
  <sheetFormatPr defaultColWidth="9" defaultRowHeight="13.5"/>
  <cols>
    <col min="1" max="1" width="5.25" style="1" customWidth="1"/>
    <col min="2" max="2" width="15.375" style="1" customWidth="1"/>
    <col min="3" max="6" width="9" style="1"/>
    <col min="7" max="7" width="9" style="1" customWidth="1"/>
    <col min="8" max="8" width="12.5" style="1" customWidth="1"/>
    <col min="9" max="12" width="9" style="1" customWidth="1"/>
    <col min="13" max="13" width="11.5" style="1" customWidth="1"/>
    <col min="14" max="14" width="11.375" style="1" customWidth="1"/>
    <col min="15" max="16" width="9" style="1"/>
    <col min="17" max="17" width="12.375" style="1" customWidth="1"/>
    <col min="18" max="19" width="9" style="1"/>
    <col min="20" max="20" width="7.75" style="1" customWidth="1"/>
    <col min="21" max="21" width="7.625" style="1" customWidth="1"/>
    <col min="22" max="16384" width="9" style="1"/>
  </cols>
  <sheetData>
    <row r="1" ht="48" spans="1:2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4" t="s">
        <v>12</v>
      </c>
      <c r="N1" s="4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</row>
    <row r="2" ht="96" spans="1:22">
      <c r="A2" s="3">
        <v>1</v>
      </c>
      <c r="B2" s="3" t="s">
        <v>22</v>
      </c>
      <c r="C2" s="3" t="s">
        <v>23</v>
      </c>
      <c r="D2" s="3" t="s">
        <v>24</v>
      </c>
      <c r="E2" s="3" t="s">
        <v>25</v>
      </c>
      <c r="F2" s="3" t="s">
        <v>26</v>
      </c>
      <c r="G2" s="3" t="s">
        <v>27</v>
      </c>
      <c r="H2" s="3" t="s">
        <v>28</v>
      </c>
      <c r="I2" s="3"/>
      <c r="J2" s="3"/>
      <c r="K2" s="3">
        <v>1</v>
      </c>
      <c r="L2" s="3" t="s">
        <v>29</v>
      </c>
      <c r="M2" s="5" t="s">
        <v>30</v>
      </c>
      <c r="N2" s="5">
        <f t="shared" ref="N2:N9" si="0">K2*M2</f>
        <v>1260000</v>
      </c>
      <c r="O2" s="3" t="s">
        <v>31</v>
      </c>
      <c r="P2" s="3" t="s">
        <v>32</v>
      </c>
      <c r="Q2" s="5" t="s">
        <v>33</v>
      </c>
      <c r="R2" s="3" t="s">
        <v>34</v>
      </c>
      <c r="S2" s="3" t="s">
        <v>35</v>
      </c>
      <c r="T2" s="3" t="s">
        <v>36</v>
      </c>
      <c r="U2" s="3" t="s">
        <v>37</v>
      </c>
      <c r="V2" s="3"/>
    </row>
    <row r="3" ht="60" spans="1:22">
      <c r="A3" s="3">
        <v>2</v>
      </c>
      <c r="B3" s="3" t="s">
        <v>22</v>
      </c>
      <c r="C3" s="3" t="s">
        <v>23</v>
      </c>
      <c r="D3" s="3" t="s">
        <v>24</v>
      </c>
      <c r="E3" s="3" t="s">
        <v>38</v>
      </c>
      <c r="F3" s="3" t="s">
        <v>39</v>
      </c>
      <c r="G3" s="3" t="s">
        <v>40</v>
      </c>
      <c r="H3" s="3" t="s">
        <v>41</v>
      </c>
      <c r="I3" s="3"/>
      <c r="J3" s="3"/>
      <c r="K3" s="3">
        <v>1</v>
      </c>
      <c r="L3" s="3" t="s">
        <v>42</v>
      </c>
      <c r="M3" s="5" t="s">
        <v>43</v>
      </c>
      <c r="N3" s="5">
        <f t="shared" si="0"/>
        <v>99000</v>
      </c>
      <c r="O3" s="3" t="s">
        <v>44</v>
      </c>
      <c r="P3" s="3" t="s">
        <v>32</v>
      </c>
      <c r="Q3" s="5" t="s">
        <v>33</v>
      </c>
      <c r="R3" s="3" t="s">
        <v>34</v>
      </c>
      <c r="S3" s="3" t="s">
        <v>45</v>
      </c>
      <c r="T3" s="3" t="s">
        <v>46</v>
      </c>
      <c r="U3" s="3" t="s">
        <v>47</v>
      </c>
      <c r="V3" s="3"/>
    </row>
    <row r="4" ht="96" spans="1:22">
      <c r="A4" s="3">
        <v>3</v>
      </c>
      <c r="B4" s="3" t="s">
        <v>22</v>
      </c>
      <c r="C4" s="3" t="s">
        <v>23</v>
      </c>
      <c r="D4" s="3" t="s">
        <v>24</v>
      </c>
      <c r="E4" s="3" t="s">
        <v>48</v>
      </c>
      <c r="F4" s="3" t="s">
        <v>49</v>
      </c>
      <c r="G4" s="3" t="s">
        <v>50</v>
      </c>
      <c r="H4" s="3" t="s">
        <v>51</v>
      </c>
      <c r="I4" s="3"/>
      <c r="J4" s="3"/>
      <c r="K4" s="3">
        <v>21</v>
      </c>
      <c r="L4" s="3" t="s">
        <v>29</v>
      </c>
      <c r="M4" s="5" t="s">
        <v>52</v>
      </c>
      <c r="N4" s="5">
        <f t="shared" si="0"/>
        <v>672000</v>
      </c>
      <c r="O4" s="3" t="s">
        <v>53</v>
      </c>
      <c r="P4" s="3" t="s">
        <v>32</v>
      </c>
      <c r="Q4" s="5" t="s">
        <v>54</v>
      </c>
      <c r="R4" s="3" t="s">
        <v>34</v>
      </c>
      <c r="S4" s="3" t="s">
        <v>55</v>
      </c>
      <c r="T4" s="3" t="s">
        <v>56</v>
      </c>
      <c r="U4" s="3" t="s">
        <v>57</v>
      </c>
      <c r="V4" s="3"/>
    </row>
    <row r="5" ht="120" spans="1:22">
      <c r="A5" s="3">
        <v>4</v>
      </c>
      <c r="B5" s="3" t="s">
        <v>22</v>
      </c>
      <c r="C5" s="3" t="s">
        <v>23</v>
      </c>
      <c r="D5" s="3" t="s">
        <v>24</v>
      </c>
      <c r="E5" s="3" t="s">
        <v>58</v>
      </c>
      <c r="F5" s="3" t="s">
        <v>59</v>
      </c>
      <c r="G5" s="3" t="s">
        <v>60</v>
      </c>
      <c r="H5" s="3" t="s">
        <v>61</v>
      </c>
      <c r="I5" s="3"/>
      <c r="J5" s="3" t="s">
        <v>62</v>
      </c>
      <c r="K5" s="3">
        <v>3</v>
      </c>
      <c r="L5" s="3" t="s">
        <v>63</v>
      </c>
      <c r="M5" s="6">
        <v>175000</v>
      </c>
      <c r="N5" s="5">
        <f t="shared" si="0"/>
        <v>525000</v>
      </c>
      <c r="O5" s="3" t="s">
        <v>64</v>
      </c>
      <c r="P5" s="3" t="s">
        <v>32</v>
      </c>
      <c r="Q5" s="5" t="s">
        <v>54</v>
      </c>
      <c r="R5" s="3" t="s">
        <v>34</v>
      </c>
      <c r="S5" s="3" t="s">
        <v>65</v>
      </c>
      <c r="T5" s="3" t="s">
        <v>66</v>
      </c>
      <c r="U5" s="3" t="s">
        <v>67</v>
      </c>
      <c r="V5" s="3"/>
    </row>
    <row r="6" ht="96" spans="1:22">
      <c r="A6" s="3">
        <v>5</v>
      </c>
      <c r="B6" s="3" t="s">
        <v>22</v>
      </c>
      <c r="C6" s="3" t="s">
        <v>23</v>
      </c>
      <c r="D6" s="3" t="s">
        <v>24</v>
      </c>
      <c r="E6" s="3" t="s">
        <v>68</v>
      </c>
      <c r="F6" s="3" t="s">
        <v>69</v>
      </c>
      <c r="G6" s="3" t="s">
        <v>70</v>
      </c>
      <c r="H6" s="3" t="s">
        <v>71</v>
      </c>
      <c r="I6" s="3"/>
      <c r="J6" s="3"/>
      <c r="K6" s="3">
        <v>1</v>
      </c>
      <c r="L6" s="3" t="s">
        <v>29</v>
      </c>
      <c r="M6" s="6">
        <v>712600</v>
      </c>
      <c r="N6" s="5">
        <f t="shared" si="0"/>
        <v>712600</v>
      </c>
      <c r="O6" s="3" t="s">
        <v>72</v>
      </c>
      <c r="P6" s="3" t="s">
        <v>32</v>
      </c>
      <c r="Q6" s="5" t="s">
        <v>33</v>
      </c>
      <c r="R6" s="3" t="s">
        <v>34</v>
      </c>
      <c r="S6" s="3" t="s">
        <v>73</v>
      </c>
      <c r="T6" s="3" t="s">
        <v>74</v>
      </c>
      <c r="U6" s="3" t="s">
        <v>75</v>
      </c>
      <c r="V6" s="3"/>
    </row>
    <row r="7" ht="72" spans="1:22">
      <c r="A7" s="3">
        <v>6</v>
      </c>
      <c r="B7" s="3" t="s">
        <v>22</v>
      </c>
      <c r="C7" s="3" t="s">
        <v>23</v>
      </c>
      <c r="D7" s="3" t="s">
        <v>24</v>
      </c>
      <c r="E7" s="3" t="s">
        <v>68</v>
      </c>
      <c r="F7" s="3" t="s">
        <v>76</v>
      </c>
      <c r="G7" s="3" t="s">
        <v>77</v>
      </c>
      <c r="H7" s="3" t="s">
        <v>78</v>
      </c>
      <c r="I7" s="3"/>
      <c r="J7" s="3"/>
      <c r="K7" s="3">
        <v>1</v>
      </c>
      <c r="L7" s="3" t="s">
        <v>29</v>
      </c>
      <c r="M7" s="6">
        <v>1110000</v>
      </c>
      <c r="N7" s="5">
        <f t="shared" si="0"/>
        <v>1110000</v>
      </c>
      <c r="O7" s="3" t="s">
        <v>79</v>
      </c>
      <c r="P7" s="3" t="s">
        <v>32</v>
      </c>
      <c r="Q7" s="5" t="s">
        <v>33</v>
      </c>
      <c r="R7" s="3" t="s">
        <v>34</v>
      </c>
      <c r="S7" s="3" t="s">
        <v>80</v>
      </c>
      <c r="T7" s="3" t="s">
        <v>81</v>
      </c>
      <c r="U7" s="3" t="s">
        <v>82</v>
      </c>
      <c r="V7" s="3"/>
    </row>
    <row r="8" ht="60" spans="1:22">
      <c r="A8" s="3">
        <v>7</v>
      </c>
      <c r="B8" s="3" t="s">
        <v>22</v>
      </c>
      <c r="C8" s="3" t="s">
        <v>23</v>
      </c>
      <c r="D8" s="3" t="s">
        <v>24</v>
      </c>
      <c r="E8" s="3" t="s">
        <v>83</v>
      </c>
      <c r="F8" s="3" t="s">
        <v>84</v>
      </c>
      <c r="G8" s="3" t="s">
        <v>85</v>
      </c>
      <c r="H8" s="3" t="s">
        <v>86</v>
      </c>
      <c r="I8" s="3"/>
      <c r="J8" s="3"/>
      <c r="K8" s="3">
        <v>1</v>
      </c>
      <c r="L8" s="3" t="s">
        <v>42</v>
      </c>
      <c r="M8" s="6">
        <v>983250</v>
      </c>
      <c r="N8" s="5">
        <f t="shared" si="0"/>
        <v>983250</v>
      </c>
      <c r="O8" s="3" t="s">
        <v>72</v>
      </c>
      <c r="P8" s="3" t="s">
        <v>32</v>
      </c>
      <c r="Q8" s="5" t="s">
        <v>54</v>
      </c>
      <c r="R8" s="3" t="s">
        <v>34</v>
      </c>
      <c r="S8" s="3" t="s">
        <v>87</v>
      </c>
      <c r="T8" s="3" t="s">
        <v>88</v>
      </c>
      <c r="U8" s="3" t="s">
        <v>89</v>
      </c>
      <c r="V8" s="3"/>
    </row>
    <row r="9" ht="60" spans="1:22">
      <c r="A9" s="3">
        <v>8</v>
      </c>
      <c r="B9" s="3" t="s">
        <v>22</v>
      </c>
      <c r="C9" s="3" t="s">
        <v>23</v>
      </c>
      <c r="D9" s="3" t="s">
        <v>24</v>
      </c>
      <c r="E9" s="3" t="s">
        <v>90</v>
      </c>
      <c r="F9" s="3" t="s">
        <v>91</v>
      </c>
      <c r="G9" s="3" t="s">
        <v>92</v>
      </c>
      <c r="H9" s="3" t="s">
        <v>93</v>
      </c>
      <c r="I9" s="3"/>
      <c r="J9" s="3"/>
      <c r="K9" s="3">
        <v>1</v>
      </c>
      <c r="L9" s="3" t="s">
        <v>29</v>
      </c>
      <c r="M9" s="6">
        <v>221000</v>
      </c>
      <c r="N9" s="5">
        <f t="shared" si="0"/>
        <v>221000</v>
      </c>
      <c r="O9" s="3" t="s">
        <v>31</v>
      </c>
      <c r="P9" s="3" t="s">
        <v>32</v>
      </c>
      <c r="Q9" s="5" t="s">
        <v>54</v>
      </c>
      <c r="R9" s="3" t="s">
        <v>34</v>
      </c>
      <c r="S9" s="3" t="s">
        <v>94</v>
      </c>
      <c r="T9" s="3" t="s">
        <v>95</v>
      </c>
      <c r="U9" s="3" t="s">
        <v>96</v>
      </c>
      <c r="V9" s="3"/>
    </row>
    <row r="10" ht="60" spans="1:22">
      <c r="A10" s="3">
        <v>9</v>
      </c>
      <c r="B10" s="3" t="s">
        <v>22</v>
      </c>
      <c r="C10" s="3" t="s">
        <v>23</v>
      </c>
      <c r="D10" s="3" t="s">
        <v>24</v>
      </c>
      <c r="E10" s="3" t="s">
        <v>97</v>
      </c>
      <c r="F10" s="3" t="s">
        <v>98</v>
      </c>
      <c r="G10" s="3" t="s">
        <v>99</v>
      </c>
      <c r="H10" s="3" t="s">
        <v>100</v>
      </c>
      <c r="I10" s="3" t="s">
        <v>101</v>
      </c>
      <c r="J10" s="3"/>
      <c r="K10" s="3">
        <v>30</v>
      </c>
      <c r="L10" s="3" t="s">
        <v>63</v>
      </c>
      <c r="M10" s="6">
        <v>2200</v>
      </c>
      <c r="N10" s="5">
        <v>66000</v>
      </c>
      <c r="O10" s="3" t="s">
        <v>102</v>
      </c>
      <c r="P10" s="3" t="s">
        <v>32</v>
      </c>
      <c r="Q10" s="5" t="s">
        <v>54</v>
      </c>
      <c r="R10" s="3" t="s">
        <v>34</v>
      </c>
      <c r="S10" s="3" t="s">
        <v>103</v>
      </c>
      <c r="T10" s="3" t="s">
        <v>104</v>
      </c>
      <c r="U10" s="3" t="s">
        <v>105</v>
      </c>
      <c r="V10" s="3"/>
    </row>
    <row r="11" ht="60" spans="1:22">
      <c r="A11" s="3">
        <v>10</v>
      </c>
      <c r="B11" s="3" t="s">
        <v>22</v>
      </c>
      <c r="C11" s="3" t="s">
        <v>23</v>
      </c>
      <c r="D11" s="3" t="s">
        <v>24</v>
      </c>
      <c r="E11" s="3" t="s">
        <v>97</v>
      </c>
      <c r="F11" s="3" t="s">
        <v>98</v>
      </c>
      <c r="G11" s="3" t="s">
        <v>99</v>
      </c>
      <c r="H11" s="3" t="s">
        <v>100</v>
      </c>
      <c r="I11" s="3" t="s">
        <v>106</v>
      </c>
      <c r="J11" s="3"/>
      <c r="K11" s="3">
        <v>30</v>
      </c>
      <c r="L11" s="3" t="s">
        <v>63</v>
      </c>
      <c r="M11" s="6">
        <v>2200</v>
      </c>
      <c r="N11" s="5">
        <v>66000</v>
      </c>
      <c r="O11" s="3" t="s">
        <v>102</v>
      </c>
      <c r="P11" s="3" t="s">
        <v>32</v>
      </c>
      <c r="Q11" s="5" t="s">
        <v>54</v>
      </c>
      <c r="R11" s="3" t="s">
        <v>34</v>
      </c>
      <c r="S11" s="3" t="s">
        <v>107</v>
      </c>
      <c r="T11" s="3" t="s">
        <v>108</v>
      </c>
      <c r="U11" s="3" t="s">
        <v>109</v>
      </c>
      <c r="V11" s="3"/>
    </row>
    <row r="12" ht="60" spans="1:22">
      <c r="A12" s="3">
        <v>11</v>
      </c>
      <c r="B12" s="3" t="s">
        <v>22</v>
      </c>
      <c r="C12" s="3" t="s">
        <v>23</v>
      </c>
      <c r="D12" s="3" t="s">
        <v>24</v>
      </c>
      <c r="E12" s="3" t="s">
        <v>97</v>
      </c>
      <c r="F12" s="3" t="s">
        <v>98</v>
      </c>
      <c r="G12" s="3" t="s">
        <v>99</v>
      </c>
      <c r="H12" s="3" t="s">
        <v>110</v>
      </c>
      <c r="I12" s="3" t="s">
        <v>111</v>
      </c>
      <c r="J12" s="3"/>
      <c r="K12" s="3">
        <v>12</v>
      </c>
      <c r="L12" s="3" t="s">
        <v>63</v>
      </c>
      <c r="M12" s="6">
        <v>4500</v>
      </c>
      <c r="N12" s="5">
        <v>54000</v>
      </c>
      <c r="O12" s="3" t="s">
        <v>112</v>
      </c>
      <c r="P12" s="3" t="s">
        <v>32</v>
      </c>
      <c r="Q12" s="5" t="s">
        <v>54</v>
      </c>
      <c r="R12" s="3" t="s">
        <v>34</v>
      </c>
      <c r="S12" s="3" t="s">
        <v>113</v>
      </c>
      <c r="T12" s="3" t="s">
        <v>114</v>
      </c>
      <c r="U12" s="3" t="s">
        <v>115</v>
      </c>
      <c r="V12" s="3"/>
    </row>
    <row r="13" ht="60" spans="1:22">
      <c r="A13" s="3">
        <v>12</v>
      </c>
      <c r="B13" s="3" t="s">
        <v>22</v>
      </c>
      <c r="C13" s="3" t="s">
        <v>23</v>
      </c>
      <c r="D13" s="3" t="s">
        <v>24</v>
      </c>
      <c r="E13" s="3" t="s">
        <v>97</v>
      </c>
      <c r="F13" s="3" t="s">
        <v>116</v>
      </c>
      <c r="G13" s="3" t="s">
        <v>117</v>
      </c>
      <c r="H13" s="3" t="s">
        <v>118</v>
      </c>
      <c r="I13" s="3" t="s">
        <v>119</v>
      </c>
      <c r="J13" s="3"/>
      <c r="K13" s="3">
        <v>20</v>
      </c>
      <c r="L13" s="3" t="s">
        <v>63</v>
      </c>
      <c r="M13" s="6">
        <v>2000</v>
      </c>
      <c r="N13" s="5">
        <v>40000</v>
      </c>
      <c r="O13" s="3" t="s">
        <v>64</v>
      </c>
      <c r="P13" s="3" t="s">
        <v>32</v>
      </c>
      <c r="Q13" s="5" t="s">
        <v>54</v>
      </c>
      <c r="R13" s="3" t="s">
        <v>34</v>
      </c>
      <c r="S13" s="3" t="s">
        <v>120</v>
      </c>
      <c r="T13" s="3" t="s">
        <v>121</v>
      </c>
      <c r="U13" s="3" t="s">
        <v>122</v>
      </c>
      <c r="V13" s="3"/>
    </row>
    <row r="14" ht="60" spans="1:22">
      <c r="A14" s="3">
        <v>13</v>
      </c>
      <c r="B14" s="3" t="s">
        <v>22</v>
      </c>
      <c r="C14" s="3" t="s">
        <v>23</v>
      </c>
      <c r="D14" s="3" t="s">
        <v>24</v>
      </c>
      <c r="E14" s="3" t="s">
        <v>123</v>
      </c>
      <c r="F14" s="3" t="s">
        <v>124</v>
      </c>
      <c r="G14" s="3" t="s">
        <v>125</v>
      </c>
      <c r="H14" s="3" t="s">
        <v>126</v>
      </c>
      <c r="I14" s="3" t="s">
        <v>127</v>
      </c>
      <c r="J14" s="3"/>
      <c r="K14" s="3">
        <v>90</v>
      </c>
      <c r="L14" s="3" t="s">
        <v>63</v>
      </c>
      <c r="M14" s="6">
        <v>2500</v>
      </c>
      <c r="N14" s="5">
        <f>M14*K14</f>
        <v>225000</v>
      </c>
      <c r="O14" s="3" t="s">
        <v>128</v>
      </c>
      <c r="P14" s="3" t="s">
        <v>32</v>
      </c>
      <c r="Q14" s="5" t="s">
        <v>54</v>
      </c>
      <c r="R14" s="3" t="s">
        <v>34</v>
      </c>
      <c r="S14" s="7" t="s">
        <v>129</v>
      </c>
      <c r="T14" s="7" t="s">
        <v>130</v>
      </c>
      <c r="U14" s="7" t="s">
        <v>131</v>
      </c>
      <c r="V14" s="3"/>
    </row>
  </sheetData>
  <conditionalFormatting sqref="S1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FD17E7983F2649EF854BACF4CC1B1ABA</cp:lastModifiedBy>
  <dcterms:created xsi:type="dcterms:W3CDTF">2021-05-12T06:32:00Z</dcterms:created>
  <dcterms:modified xsi:type="dcterms:W3CDTF">2026-05-07T06:58:39Z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2052-11.8.2.11739</vt:lpwstr>
  </property>
  <property fmtid="{D5CDD505-2E9C-101B-9397-08002B2CF9AE}" pid="3" name="ICV">
    <vt:lpwstr>14C90D9AA5F3463ABDE8A55F89EEDAF9_13</vt:lpwstr>
  </property>
</Properties>
</file>