
<file path=[Content_Types].xml><?xml version="1.0" encoding="utf-8"?>
<Types xmlns="http://schemas.openxmlformats.org/package/2006/content-types">
  <Default Extension="jpeg" ContentType="image/jpeg"/>
  <Default Extension="JPG" ContentType="image/.jp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1600" windowHeight="10480"/>
  </bookViews>
  <sheets>
    <sheet name="Sheet1" sheetId="1" r:id="rId1"/>
  </sheets>
  <definedNames>
    <definedName name="_xlnm._FilterDatabase" localSheetId="0" hidden="1">Sheet1!$A$1:$Q$103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0" name="ID_3356CE8CD2DA41E0A6DACED5E7641C29" descr="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558635" y="1324610"/>
          <a:ext cx="723265" cy="988695"/>
        </a:xfrm>
        <a:prstGeom prst="rect">
          <a:avLst/>
        </a:prstGeom>
      </xdr:spPr>
    </xdr:pic>
  </etc:cellImage>
  <etc:cellImage>
    <xdr:pic>
      <xdr:nvPicPr>
        <xdr:cNvPr id="16" name="ID_327D384721374A7295526DD1FD1557D9" descr="电机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0386675" y="5881370"/>
          <a:ext cx="1398905" cy="1052830"/>
        </a:xfrm>
        <a:prstGeom prst="rect">
          <a:avLst/>
        </a:prstGeom>
      </xdr:spPr>
    </xdr:pic>
  </etc:cellImage>
  <etc:cellImage>
    <xdr:pic>
      <xdr:nvPicPr>
        <xdr:cNvPr id="13" name="ID_40C1E6CC44E54DBD8D40985D9A54A0EB" descr="行程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8734405" y="4602480"/>
          <a:ext cx="1407160" cy="973455"/>
        </a:xfrm>
        <a:prstGeom prst="rect">
          <a:avLst/>
        </a:prstGeom>
      </xdr:spPr>
    </xdr:pic>
  </etc:cellImage>
  <etc:cellImage>
    <xdr:pic>
      <xdr:nvPicPr>
        <xdr:cNvPr id="11" name="ID_64676D31B04D412ABE1A6CD801801BD4" descr="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8731230" y="2411095"/>
          <a:ext cx="822960" cy="1026160"/>
        </a:xfrm>
        <a:prstGeom prst="rect">
          <a:avLst/>
        </a:prstGeom>
      </xdr:spPr>
    </xdr:pic>
  </etc:cellImage>
  <etc:cellImage>
    <xdr:pic>
      <xdr:nvPicPr>
        <xdr:cNvPr id="5" name="ID_6771F25C0C50456A9CF6BF89A70ED729" descr="c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8769965" y="227330"/>
          <a:ext cx="543560" cy="960120"/>
        </a:xfrm>
        <a:prstGeom prst="rect">
          <a:avLst/>
        </a:prstGeom>
      </xdr:spPr>
    </xdr:pic>
  </etc:cellImage>
  <etc:cellImage>
    <xdr:pic>
      <xdr:nvPicPr>
        <xdr:cNvPr id="6" name="ID_40F95F4DB5C94B20A40AEE96B73C4E49" descr="44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8766790" y="1365885"/>
          <a:ext cx="703580" cy="957580"/>
        </a:xfrm>
        <a:prstGeom prst="rect">
          <a:avLst/>
        </a:prstGeom>
      </xdr:spPr>
    </xdr:pic>
  </etc:cellImage>
  <etc:cellImage>
    <xdr:pic>
      <xdr:nvPicPr>
        <xdr:cNvPr id="12" name="ID_40F205E6B5064BA08DC2EA7CEE52432F" descr="辅助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18864580" y="3561080"/>
          <a:ext cx="1275080" cy="957580"/>
        </a:xfrm>
        <a:prstGeom prst="rect">
          <a:avLst/>
        </a:prstGeom>
      </xdr:spPr>
    </xdr:pic>
  </etc:cellImage>
  <etc:cellImage>
    <xdr:pic>
      <xdr:nvPicPr>
        <xdr:cNvPr id="21" name="ID_748C172555EF4743B4C554A71D726FD0" descr="电机2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18732500" y="6789420"/>
          <a:ext cx="1341755" cy="1010285"/>
        </a:xfrm>
        <a:prstGeom prst="rect">
          <a:avLst/>
        </a:prstGeom>
      </xdr:spPr>
    </xdr:pic>
  </etc:cellImage>
  <etc:cellImage>
    <xdr:pic>
      <xdr:nvPicPr>
        <xdr:cNvPr id="22" name="ID_7FAF438A1EB74660BDE303E95917077F" descr="电机3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20166330" y="7848600"/>
          <a:ext cx="743585" cy="1103630"/>
        </a:xfrm>
        <a:prstGeom prst="rect">
          <a:avLst/>
        </a:prstGeom>
      </xdr:spPr>
    </xdr:pic>
  </etc:cellImage>
  <etc:cellImage>
    <xdr:pic>
      <xdr:nvPicPr>
        <xdr:cNvPr id="27" name="ID_EB25E7ACD08C4C61A94AA57DBA89C0E6" descr="fe2f9b87f405dca3c1a5385e67aae608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18768695" y="11120755"/>
          <a:ext cx="1449070" cy="1091565"/>
        </a:xfrm>
        <a:prstGeom prst="rect">
          <a:avLst/>
        </a:prstGeom>
      </xdr:spPr>
    </xdr:pic>
  </etc:cellImage>
  <etc:cellImage>
    <xdr:pic>
      <xdr:nvPicPr>
        <xdr:cNvPr id="26" name="ID_2D31AC53645B459E8ACE02FC00DD9E5D" descr="8bea1003f1f76ba3366615f53a8d6239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21772880" y="11092180"/>
          <a:ext cx="1455420" cy="1097280"/>
        </a:xfrm>
        <a:prstGeom prst="rect">
          <a:avLst/>
        </a:prstGeom>
      </xdr:spPr>
    </xdr:pic>
  </etc:cellImage>
  <etc:cellImage>
    <xdr:pic>
      <xdr:nvPicPr>
        <xdr:cNvPr id="31" name="ID_EB74F696C4E64FECA5595DD2B006A8B0" descr="d3d05b7b495be2851f0059243dea126d_compress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18718530" y="12217400"/>
          <a:ext cx="607060" cy="1094740"/>
        </a:xfrm>
        <a:prstGeom prst="rect">
          <a:avLst/>
        </a:prstGeom>
      </xdr:spPr>
    </xdr:pic>
  </etc:cellImage>
  <etc:cellImage>
    <xdr:pic>
      <xdr:nvPicPr>
        <xdr:cNvPr id="28" name="ID_32B5F5D724264B8898D02FE516289E4B" descr="8a44dcccee27b57a0f68194f6f046c10_compress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20267930" y="12250420"/>
          <a:ext cx="678815" cy="1040765"/>
        </a:xfrm>
        <a:prstGeom prst="rect">
          <a:avLst/>
        </a:prstGeom>
      </xdr:spPr>
    </xdr:pic>
  </etc:cellImage>
  <etc:cellImage>
    <xdr:pic>
      <xdr:nvPicPr>
        <xdr:cNvPr id="29" name="ID_A1CC062985C6437CA9CE44EAA8AFB460" descr="ada3c5a01c4c3d20f30c69bd5b534454_compress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21758275" y="12250420"/>
          <a:ext cx="664210" cy="1060450"/>
        </a:xfrm>
        <a:prstGeom prst="rect">
          <a:avLst/>
        </a:prstGeom>
      </xdr:spPr>
    </xdr:pic>
  </etc:cellImage>
  <etc:cellImage>
    <xdr:pic>
      <xdr:nvPicPr>
        <xdr:cNvPr id="7" name="ID_24C0F7E759FD49BE8CB0EBB8340BE1C6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17825720" y="5332095"/>
          <a:ext cx="1797685" cy="96139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8" name="ID_31EEE044BB264C45980818B07F355AD7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21181060" y="5122545"/>
          <a:ext cx="1148080" cy="163766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9" name="ID_89EF0607A39D4C0B8B8A4EDB599332F8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22259290" y="5586095"/>
          <a:ext cx="1269365" cy="172910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4" name="ID_25A0D7B9EAC6423FB5A39D1BA2F09072" descr="序号69-辅助开关-来宾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17700625" y="6138545"/>
          <a:ext cx="5657215" cy="9885045"/>
        </a:xfrm>
        <a:prstGeom prst="rect">
          <a:avLst/>
        </a:prstGeom>
      </xdr:spPr>
    </xdr:pic>
  </etc:cellImage>
  <etc:cellImage>
    <xdr:pic>
      <xdr:nvPicPr>
        <xdr:cNvPr id="15" name="ID_F0920A9CB3014A6A81329928AFEAAA96" descr="15459687838523205745(1)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17700625" y="6543040"/>
          <a:ext cx="7539355" cy="9876155"/>
        </a:xfrm>
        <a:prstGeom prst="rect">
          <a:avLst/>
        </a:prstGeom>
      </xdr:spPr>
    </xdr:pic>
  </etc:cellImage>
  <etc:cellImage>
    <xdr:pic>
      <xdr:nvPicPr>
        <xdr:cNvPr id="18" name="ID_E4B2869416BE41F0A2FA8D4AC0530C74" descr="18176290710084988054(1)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20838795" y="6543040"/>
          <a:ext cx="7533640" cy="9876155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<sst xmlns="http://schemas.openxmlformats.org/spreadsheetml/2006/main" count="1014" uniqueCount="496">
  <si>
    <t>序号</t>
  </si>
  <si>
    <t>物资表ID</t>
  </si>
  <si>
    <t>需求条目编码</t>
  </si>
  <si>
    <t>物资编码</t>
  </si>
  <si>
    <t>物资名称</t>
  </si>
  <si>
    <t>规格型号</t>
  </si>
  <si>
    <t>主要技术参数</t>
  </si>
  <si>
    <t>单位名称</t>
  </si>
  <si>
    <t>数量</t>
  </si>
  <si>
    <t>项目名称</t>
  </si>
  <si>
    <t>技术规范书编码</t>
  </si>
  <si>
    <t>地市局名称</t>
  </si>
  <si>
    <t>澄清问题</t>
  </si>
  <si>
    <t>回复内容</t>
  </si>
  <si>
    <t>A4C4E4E55E2D42BFAC8FAC0D08A68A5F</t>
  </si>
  <si>
    <t>0162026000004010097</t>
  </si>
  <si>
    <t>010002001402</t>
  </si>
  <si>
    <t>分合闸线圈</t>
  </si>
  <si>
    <t>断路器配件，适用于广州南洋电器有限公司生产的ZN18-12/1250-31.5断路器。</t>
  </si>
  <si>
    <t>详见技术规范书</t>
  </si>
  <si>
    <t>个</t>
  </si>
  <si>
    <t>2025年南宁供电局变电材料</t>
  </si>
  <si>
    <t>0212026010000040307</t>
  </si>
  <si>
    <t>南宁供电局</t>
  </si>
  <si>
    <t>6E2DC5A8D18A44F58F0C57A6B0110C4F</t>
  </si>
  <si>
    <t>0162026000104014913</t>
  </si>
  <si>
    <t>010053000231</t>
  </si>
  <si>
    <t>交流真空接触器</t>
  </si>
  <si>
    <t>额定工作电压：1.14KV、额定工作电流160A、控制电源电压AC 220V、额定电源功率 75/4KW</t>
  </si>
  <si>
    <t>只</t>
  </si>
  <si>
    <t>2026年南宁供电局变电材料</t>
  </si>
  <si>
    <t>0212026030000043885</t>
  </si>
  <si>
    <t>7CDD89FC18A940E9A374719B7C526746</t>
  </si>
  <si>
    <t>0162026000004011548</t>
  </si>
  <si>
    <t>090901300000001</t>
  </si>
  <si>
    <t>SF6气压表</t>
  </si>
  <si>
    <t>SF6气压表，适用于北京ABB高压开关设备有限公司的110kV LTB145D1/B三相联动断路器</t>
  </si>
  <si>
    <t>0212026010000041434</t>
  </si>
  <si>
    <t>A067ABEE9AEA4879A2947B3A8BA22D59</t>
  </si>
  <si>
    <t>0162026000104016166</t>
  </si>
  <si>
    <t>010053000012</t>
  </si>
  <si>
    <t>转换开关</t>
  </si>
  <si>
    <t>断路器配件，适用于河南平高电气股份有限公司LW35-252/T4000-50，CA10-PC6397-8C24+M013</t>
  </si>
  <si>
    <t>0212026030000043209</t>
  </si>
  <si>
    <t>DF3BAD7FE91B4C8688D5038D9E8F64BB</t>
  </si>
  <si>
    <t>0162026000104016171</t>
  </si>
  <si>
    <t>断路器配件，适用于西门子3AP1-FI</t>
  </si>
  <si>
    <t>0212026030000043210</t>
  </si>
  <si>
    <t>请提供转换开关具体的型号，或产品铭牌</t>
  </si>
  <si>
    <t>序号61（明细序号5图片)</t>
  </si>
  <si>
    <t>10B1F787A8B04805870DD7D3FC334F46</t>
  </si>
  <si>
    <t>0162026000104016205</t>
  </si>
  <si>
    <t>120100400000002</t>
  </si>
  <si>
    <t>储能电机</t>
  </si>
  <si>
    <t>断路器配件，适用于汕头正超电气有限公司ZN98-12/T1250-31.5开关，储能电机53ZY-CJ11，DC220V，12r/min，配齿轮盒</t>
  </si>
  <si>
    <t>台</t>
  </si>
  <si>
    <t>0212026030000043221</t>
  </si>
  <si>
    <t>DC3763D7265941A4B3B6F84D4AAA226D</t>
  </si>
  <si>
    <t>0162026000104016485</t>
  </si>
  <si>
    <t>断路器配件，适用于广州白云电器设备股份有限公司ZN73-12/630-25开关，分合闸线圈220Ω，DC220V</t>
  </si>
  <si>
    <t>0212026030000043244</t>
  </si>
  <si>
    <t>6CF68953774C45F29EFB7736D5D37361</t>
  </si>
  <si>
    <t>0162026000104016488</t>
  </si>
  <si>
    <t>断路器配件，适用于广东正超电气有限公司VS1开关，分合闸线圈205Ω，DC220V</t>
  </si>
  <si>
    <t>0212026030000043245</t>
  </si>
  <si>
    <t>396954C1D2EC4228A48AF57C7EAE638E</t>
  </si>
  <si>
    <t>0162026000104016491</t>
  </si>
  <si>
    <t>断路器配件，适用于汕头正超电气有限公司ZN98-12/T1250-31.5开关，分合闸线圈105Ω，DC220V</t>
  </si>
  <si>
    <t>0212026030000043246</t>
  </si>
  <si>
    <t>7017FE65ADAF406AB2D27E450DF8891E</t>
  </si>
  <si>
    <t>0162026000004013177</t>
  </si>
  <si>
    <t>120033000808</t>
  </si>
  <si>
    <t>继电器</t>
  </si>
  <si>
    <t>断路器配件， 用于河南平高生产的型号为：LW35-126型户外SF6断路器，型号：NSL22E-88</t>
  </si>
  <si>
    <t>0212026010000041571</t>
  </si>
  <si>
    <t>F56F992DA027489A92A3CD6646FF9DA3</t>
  </si>
  <si>
    <t>0162026000004013404</t>
  </si>
  <si>
    <t>010053000260</t>
  </si>
  <si>
    <t>切换把手</t>
  </si>
  <si>
    <t>断路器配件，用于北京ABB生产的型号为：LTB245E1/B型户外SF6断路器。PR12型</t>
  </si>
  <si>
    <t>0212026010000041500</t>
  </si>
  <si>
    <t>请提供切换把手产品图片</t>
  </si>
  <si>
    <t>序号61（明细序号11图片A)，序号61（明细序号11图片B)</t>
  </si>
  <si>
    <t>4C5FF4441C1C453CA53DF7C6415FDE98</t>
  </si>
  <si>
    <t>0162026000004013426</t>
  </si>
  <si>
    <t>断路器配件，用于北京ABB生产的型号为：LTB145E1/B型户外SF6断路器</t>
  </si>
  <si>
    <t>0212026010000041501</t>
  </si>
  <si>
    <t>序号61（明细序号12图片A)，序号61（明细序号12图片B)</t>
  </si>
  <si>
    <t>29502A680CC64BD18D0CC6D18DDBA84B</t>
  </si>
  <si>
    <t>0162026000104017139</t>
  </si>
  <si>
    <t xml:space="preserve"> 断路器配件，用于河南平高生产的ZF12-126（L）型GIS组合电器，型号：KC6-22Z</t>
  </si>
  <si>
    <t>0212026030000043037</t>
  </si>
  <si>
    <t>CEFD1E7824324BD68FEF96C38C9825D3</t>
  </si>
  <si>
    <t>0162026000104017140</t>
  </si>
  <si>
    <t>010053000305</t>
  </si>
  <si>
    <t>直流空开</t>
  </si>
  <si>
    <t>断路器配件，用于河南平高生产的ZF12-126（L）型GIS组合电器，型号：S262UC C6，额定（脱扣）电流：6A，额定电压：220-440V DC；Icu：10kA   极数：2P；脱扣电流曲线类型：C型</t>
  </si>
  <si>
    <t>0212026030000043040</t>
  </si>
  <si>
    <t>C5D77FF52D9E49019465A682FC322EE4</t>
  </si>
  <si>
    <t>0162026000004013584</t>
  </si>
  <si>
    <t>090701000000005</t>
  </si>
  <si>
    <t>密度继电器</t>
  </si>
  <si>
    <t>断路器配件，适用于北京ABB高压开关设备有限公司生产的型号为HPL550B2断路器的密度继电器，规格：额定气压0.5Mpa，告警气压0.45Mpa，闭锁气压0.40Mpa</t>
  </si>
  <si>
    <t>0212026010000041616</t>
  </si>
  <si>
    <t>0BAB86CE7EEB471EA1CB5F49ADF6B6A6</t>
  </si>
  <si>
    <t>0162026000004013600</t>
  </si>
  <si>
    <t>断路器配件，适用于苏州ALSTOM高压电气开关有限公司生产的型号为GL314断路器的密度继电器，规格：额定气压为0.75Mpa，报警气压为0.64Mpa，闭锁气压为：0.61Mpa</t>
  </si>
  <si>
    <t>0212026010000041612</t>
  </si>
  <si>
    <t>AE8119105898479ABF4133DEF9D0686F</t>
  </si>
  <si>
    <t>0162025000604016398</t>
  </si>
  <si>
    <t>090701000010001</t>
  </si>
  <si>
    <t>SF6密度继电器</t>
  </si>
  <si>
    <t>断路器配件，适用于江苏如高生产的LW36－40.5型断路器，额定压力0.50Mpa,报警压力0.47，闭锁压力0.45</t>
  </si>
  <si>
    <t>0212026010000041427</t>
  </si>
  <si>
    <t>073587B1E3844DBF887741D5E9A916EF</t>
  </si>
  <si>
    <t>0162025000604016407</t>
  </si>
  <si>
    <t>010053000019</t>
  </si>
  <si>
    <t>辅助开关</t>
  </si>
  <si>
    <t>断路器配件，适用于广东必达电器有限公司生产的 JZND63A-12/T630-20真空断路器</t>
  </si>
  <si>
    <t>0212026010000041662</t>
  </si>
  <si>
    <t>请提供辅助开关产品图片</t>
  </si>
  <si>
    <t>序号61（明细序号18图片)</t>
  </si>
  <si>
    <t>B88FFBFD0A2C4F61A52111F8170C8F55</t>
  </si>
  <si>
    <t>0162026000004027681</t>
  </si>
  <si>
    <t>010002001118</t>
  </si>
  <si>
    <t>断路器储能电机</t>
  </si>
  <si>
    <t>直流220V，功率230W ，转速17r/min</t>
  </si>
  <si>
    <t>适用于无锡市华星电机开关厂生产的ZYJ220-66-402型储能电机</t>
  </si>
  <si>
    <t>柳州供电局本部2026年变电材料购置</t>
  </si>
  <si>
    <t>0212026030000040284</t>
  </si>
  <si>
    <t>柳州供电局</t>
  </si>
  <si>
    <t>EC6B4DA49AC1429295582D35F3CCDA86</t>
  </si>
  <si>
    <t>0162026000004027854</t>
  </si>
  <si>
    <t>LA400 524-23(A) LA400 524-23(B)</t>
  </si>
  <si>
    <t>0212026030000040228</t>
  </si>
  <si>
    <t>6034DFDD20494036B3EB4811C4731302</t>
  </si>
  <si>
    <t>0162026000004027855</t>
  </si>
  <si>
    <t>LA400 524-9</t>
  </si>
  <si>
    <t>0212026030000040227</t>
  </si>
  <si>
    <t>F1297DFA640E4A5AA88A584181D4A523</t>
  </si>
  <si>
    <t>0162026000004028308</t>
  </si>
  <si>
    <t>010002101920</t>
  </si>
  <si>
    <t>断路器手车</t>
  </si>
  <si>
    <t>适用于柳州市南自电气自动化有限公司KYN28-12Z-006G型10kV断路器手车</t>
  </si>
  <si>
    <t>0212026030000040344</t>
  </si>
  <si>
    <t>请提供手车铭牌及产品图片</t>
  </si>
  <si>
    <t>DC3908363FF5429FB3D27FD1629F4DC7</t>
  </si>
  <si>
    <t>0162025000404020301</t>
  </si>
  <si>
    <t>柳州供电局本部2025年变电材料购置</t>
  </si>
  <si>
    <t>0212025120000040353</t>
  </si>
  <si>
    <t>23287BCD168E4D1D9468401A280322D8</t>
  </si>
  <si>
    <t>0162025000404020314</t>
  </si>
  <si>
    <t>120037102356</t>
  </si>
  <si>
    <t>加速度传感器</t>
  </si>
  <si>
    <t>用于LW25A-252型开关加速度传感器</t>
  </si>
  <si>
    <t>0212026010000041011</t>
  </si>
  <si>
    <t>17EA5B6E5BAE4ED7B6DEA317E0751FF7</t>
  </si>
  <si>
    <t>0162025000404020315</t>
  </si>
  <si>
    <t>用于西门子开关专用加速度传感器</t>
  </si>
  <si>
    <t>0212026020000040159</t>
  </si>
  <si>
    <t>BB85D0B3FB4A4059A892D0944393AC77</t>
  </si>
  <si>
    <t>0162026000104035956</t>
  </si>
  <si>
    <t>ZCW-12型断路器，DC220V,分闸电阻215Ω±5,合闸电阻430Ω±5</t>
  </si>
  <si>
    <t>变电材料-桂供自控2026年</t>
  </si>
  <si>
    <t>0212026030000040535</t>
  </si>
  <si>
    <t>桂林供电局</t>
  </si>
  <si>
    <t>6B6CF98249A04040B7CC72E4E017EB1A</t>
  </si>
  <si>
    <t>0162026000104035957</t>
  </si>
  <si>
    <t>ZW7-12型断路器，DC220V,电阻值分闸65Ω，合闸130Ω</t>
  </si>
  <si>
    <t>0212026030000040538</t>
  </si>
  <si>
    <t>20510316B97F4B9887C4F9C316EB4A52</t>
  </si>
  <si>
    <t>0162026000104035958</t>
  </si>
  <si>
    <t>ZW8-12型断路器，DC220V，电阻126±5%Ω</t>
  </si>
  <si>
    <t>0212026030000040524</t>
  </si>
  <si>
    <t>D5E94BE6620F403B94CE611EFDA1F077</t>
  </si>
  <si>
    <t>0162026000104057858</t>
  </si>
  <si>
    <t>200503000000444</t>
  </si>
  <si>
    <t>卡扣</t>
  </si>
  <si>
    <t>特大号</t>
  </si>
  <si>
    <t>2026年河池供电局变电管理一所生产材料购置项目（变电）</t>
  </si>
  <si>
    <t>0212026030000040113</t>
  </si>
  <si>
    <t>河池供电局</t>
  </si>
  <si>
    <t>208313A3E8E74FBC99E1E1C4B743F481</t>
  </si>
  <si>
    <t>0162026000104054529</t>
  </si>
  <si>
    <t>10-30MM、表面振光，带锁孔</t>
  </si>
  <si>
    <t>2026年变电管理二所生产材料购置项目（变电）</t>
  </si>
  <si>
    <t>0212026020000040250</t>
  </si>
  <si>
    <t>9CDDBE06F23F47278E8010BFC56B33C5</t>
  </si>
  <si>
    <t>0162026000104054530</t>
  </si>
  <si>
    <t>0212026030000041781</t>
  </si>
  <si>
    <t>65D47BA7A5464E87A46237DD6484BDF9</t>
  </si>
  <si>
    <t>0162026000104057315</t>
  </si>
  <si>
    <t>010004001319</t>
  </si>
  <si>
    <t>电机</t>
  </si>
  <si>
    <t>ZYJ220-59-205</t>
  </si>
  <si>
    <t>0212026020000040585</t>
  </si>
  <si>
    <t>326A2C5F36B9402FAF4F0ADC79BD4457</t>
  </si>
  <si>
    <t>0162026000104063751</t>
  </si>
  <si>
    <t>2026年钦州网区（变电二所）一次及运行生产材料项目</t>
  </si>
  <si>
    <t>0212026030000043502</t>
  </si>
  <si>
    <t>钦州供电局</t>
  </si>
  <si>
    <t>BD2B21BA38B6488AB8323B5B3F6D2F03</t>
  </si>
  <si>
    <t>0162026000104063766</t>
  </si>
  <si>
    <t>0212026030000042550</t>
  </si>
  <si>
    <t>请提供转换开关铭牌及实物图片</t>
  </si>
  <si>
    <t>技术规范书均已附实物照片，已有铭牌信息，且技术规范书已明确参数要求。</t>
  </si>
  <si>
    <t>EC1026CB10814C0DB6EA61EB78D58229</t>
  </si>
  <si>
    <t>0162026000104066006</t>
  </si>
  <si>
    <t>010004000370</t>
  </si>
  <si>
    <t>行程开关</t>
  </si>
  <si>
    <t>LXW2-11</t>
  </si>
  <si>
    <t>2026年钦州网区（变电一所）一次及运行生产材料项目</t>
  </si>
  <si>
    <t>0212026030000043391</t>
  </si>
  <si>
    <t>76CFCDDFA02A4DAC8538EF1A1BC8504F</t>
  </si>
  <si>
    <t>0162026000104066007</t>
  </si>
  <si>
    <t>GNBER</t>
  </si>
  <si>
    <t>0212026030000043397</t>
  </si>
  <si>
    <t>94D17F9B6FDB4F628D58CD18DFE7CB45</t>
  </si>
  <si>
    <t>0162026000104066008</t>
  </si>
  <si>
    <t>CSK2-22</t>
  </si>
  <si>
    <t>0212026030000043395</t>
  </si>
  <si>
    <t>51DFAD16FC464165B4B7489E488CDCBD</t>
  </si>
  <si>
    <t>0162026000104066009</t>
  </si>
  <si>
    <t>VD4</t>
  </si>
  <si>
    <t>0212026030000043394</t>
  </si>
  <si>
    <t>26E5A3B4D3A647608436674196A86423</t>
  </si>
  <si>
    <t>0162026000104066010</t>
  </si>
  <si>
    <t>TRIP-CLOSING</t>
  </si>
  <si>
    <t>0212026030000043448</t>
  </si>
  <si>
    <t>81DF2825416041ADB9F74F1E9E6B6FD1</t>
  </si>
  <si>
    <t>0162026000104066011</t>
  </si>
  <si>
    <t>LW39-16B</t>
  </si>
  <si>
    <t>0212026030000043415</t>
  </si>
  <si>
    <t>9F89B511C332451FBD8AB957A351D35E</t>
  </si>
  <si>
    <t>0162026000104066012</t>
  </si>
  <si>
    <t>A22-EC02</t>
  </si>
  <si>
    <t>0212026030000043423</t>
  </si>
  <si>
    <t>026AAB6A01224BF4B995061CAD529B39</t>
  </si>
  <si>
    <t>0162026000104066013</t>
  </si>
  <si>
    <t>LW21</t>
  </si>
  <si>
    <t>0212026030000043420</t>
  </si>
  <si>
    <t>AC27C3687FC84D06B1E54F783D115C04</t>
  </si>
  <si>
    <t>0162026000104066309</t>
  </si>
  <si>
    <t>SSCB03</t>
  </si>
  <si>
    <t>0212026030000043453</t>
  </si>
  <si>
    <t>84613E37AA2D473880DE8B692756722E</t>
  </si>
  <si>
    <t>0162026000104066310</t>
  </si>
  <si>
    <t>LW30-252</t>
  </si>
  <si>
    <t>0212026030000043452</t>
  </si>
  <si>
    <t>C74B9AD4FEA94591AF3AE6225356FF42</t>
  </si>
  <si>
    <t>0162026000104066609</t>
  </si>
  <si>
    <t>010002001474</t>
  </si>
  <si>
    <t>线圈</t>
  </si>
  <si>
    <t>0212026030000043405</t>
  </si>
  <si>
    <t>891B089D6BB6455F95B77E521E354C47</t>
  </si>
  <si>
    <t>0162026000104066619</t>
  </si>
  <si>
    <t>0212026030000043403</t>
  </si>
  <si>
    <t>01C464C909E341A0A06687D8C6CE343A</t>
  </si>
  <si>
    <t>0162026000004073280</t>
  </si>
  <si>
    <t>010056000357</t>
  </si>
  <si>
    <t>电路板</t>
  </si>
  <si>
    <t>块</t>
  </si>
  <si>
    <t>防城港网区2026年变电生产材料费项目</t>
  </si>
  <si>
    <t>0212026020000040625</t>
  </si>
  <si>
    <t>防城港供电局</t>
  </si>
  <si>
    <t>请提供电路板产品图片</t>
  </si>
  <si>
    <t>详情参考技术规范书</t>
  </si>
  <si>
    <t>DB2723FE0D4542E582B8AA05D6DD11DD</t>
  </si>
  <si>
    <t>0162026000004073282</t>
  </si>
  <si>
    <t>0212026030000040994</t>
  </si>
  <si>
    <t>C0E783EF8F60415EBDA4AF2AAE5D3D93</t>
  </si>
  <si>
    <t>0162026000004073283</t>
  </si>
  <si>
    <t>0212026030000040320</t>
  </si>
  <si>
    <t>9877E5EA6531465498263741765494DF</t>
  </si>
  <si>
    <t>0162026000004073285</t>
  </si>
  <si>
    <t>0212026030000040319</t>
  </si>
  <si>
    <t>1B510A6354274915922408E1C8654553</t>
  </si>
  <si>
    <t>0162026000004073397</t>
  </si>
  <si>
    <t>DC 220 V 95欧</t>
  </si>
  <si>
    <t>防城港网区2026年变电所其他材料费项目</t>
  </si>
  <si>
    <t>0212026030000040997</t>
  </si>
  <si>
    <t>3DD422F542BC4362A4F46CB82695BBE2</t>
  </si>
  <si>
    <t>0162026000004073400</t>
  </si>
  <si>
    <t>DC 220 V 105欧</t>
  </si>
  <si>
    <t>0212026030000040307</t>
  </si>
  <si>
    <t>64A299BA5FCF4E1FA1217E24613C0D1F</t>
  </si>
  <si>
    <t>0162025000204098243</t>
  </si>
  <si>
    <t>010056000235</t>
  </si>
  <si>
    <t>电流互感器配件</t>
  </si>
  <si>
    <t>断路器配件，三通阀，适用于中国广东四会互感器厂有限公司TAT型号电流互感器</t>
  </si>
  <si>
    <t>变电材料</t>
  </si>
  <si>
    <t>0212025120000040369</t>
  </si>
  <si>
    <t>北海供电局</t>
  </si>
  <si>
    <t>E935590C8F724F13B615A75307C32596</t>
  </si>
  <si>
    <t>0162026000004107217</t>
  </si>
  <si>
    <t>010053100334</t>
  </si>
  <si>
    <t>直流接触器</t>
  </si>
  <si>
    <t>断路器配件-河南平高电气股份有限公司LW35-126W型号的110kV断路器</t>
  </si>
  <si>
    <t>贵港供电局2026年二次设备材料</t>
  </si>
  <si>
    <t>0212026020000040398</t>
  </si>
  <si>
    <t>贵港供电局</t>
  </si>
  <si>
    <t>E83846C80110439EBB20FEABD975C735</t>
  </si>
  <si>
    <t>0162026000004104308</t>
  </si>
  <si>
    <t>开关柜配件-用于汕头正超电气有限公司ZN98型号的10kV断路器</t>
  </si>
  <si>
    <t>贵港供电局2026年变电材料</t>
  </si>
  <si>
    <t>0212026020000040393</t>
  </si>
  <si>
    <t>580C844F7CF3484BACF3E017E57C8A84</t>
  </si>
  <si>
    <t>0162026000004119425</t>
  </si>
  <si>
    <t>170600800020002</t>
  </si>
  <si>
    <t>交流接触器</t>
  </si>
  <si>
    <t>断路器配件-用于山东泰开电力开关有限公司LW8-35AG型号的35kV断路器</t>
  </si>
  <si>
    <t>2026年崇左网区变电生产材料项目</t>
  </si>
  <si>
    <t>0212026030000043173</t>
  </si>
  <si>
    <t>崇左供电局</t>
  </si>
  <si>
    <t>请提供接触器型号及产品图片</t>
  </si>
  <si>
    <t>CJX2-1810 交流交触器</t>
  </si>
  <si>
    <t>BAF7CB956246493D879D2ED48A79BBAC</t>
  </si>
  <si>
    <t>0162026000004119426</t>
  </si>
  <si>
    <t>断路器配件-用于西安西电高压开关有限责任公司LW24-40.5型号的35kV断路器</t>
  </si>
  <si>
    <t>0212026030000043679</t>
  </si>
  <si>
    <t xml:space="preserve">接触器NSL22E-88 DC220V 接触器NSL44E-88 DC220V </t>
  </si>
  <si>
    <t>B658B677DAEE4D699D7348D6298F3975</t>
  </si>
  <si>
    <t>0162026000004119427</t>
  </si>
  <si>
    <t>0212026030000043680</t>
  </si>
  <si>
    <t>3TH82 53E 5开3闭</t>
  </si>
  <si>
    <t>052E5C1A8AEE4A0AB228B5759D655DA4</t>
  </si>
  <si>
    <t>0162026000004119430</t>
  </si>
  <si>
    <t>0212026030000043318</t>
  </si>
  <si>
    <t>10对常开，10对常闭</t>
  </si>
  <si>
    <t>E89EA91293DF459D886423BAF6587992</t>
  </si>
  <si>
    <t>0162026000004119435</t>
  </si>
  <si>
    <t>010002001128</t>
  </si>
  <si>
    <t>断路器就地远方切换开关</t>
  </si>
  <si>
    <t>断路器配件-适用于北京ABB高压开关设备有限公司LTB245E1型号的220kV断路器</t>
  </si>
  <si>
    <t>0212026030000043321</t>
  </si>
  <si>
    <t>87B2800F7B97414F909A224A21EC4348</t>
  </si>
  <si>
    <t>0162026000004119436</t>
  </si>
  <si>
    <t>010002001120</t>
  </si>
  <si>
    <t>断路器行程开关</t>
  </si>
  <si>
    <t>0212026030000043681</t>
  </si>
  <si>
    <t>请提供行程开关型号及产品图片</t>
  </si>
  <si>
    <t>tend TZ7311</t>
  </si>
  <si>
    <t>C9DFFA8CCA624EF280C091F06F8A7084</t>
  </si>
  <si>
    <t>0162026000004119439</t>
  </si>
  <si>
    <t>0212026030000043684</t>
  </si>
  <si>
    <t>F2F17C1233D3450D9844D5F46569B4D4</t>
  </si>
  <si>
    <t>0162026000004119440</t>
  </si>
  <si>
    <t>0212026030000043312</t>
  </si>
  <si>
    <t>请提供储能电机型号及产品图片</t>
  </si>
  <si>
    <t xml:space="preserve">断路器专用交直流两用电动机HDZ-26005B </t>
  </si>
  <si>
    <t>EEF44730D23A45B7971D2B0132FD0C0A</t>
  </si>
  <si>
    <t>0162026000004119441</t>
  </si>
  <si>
    <t>断路器配件-用于北京北开电气股份有限公司LW36-126型号的110kV断路器</t>
  </si>
  <si>
    <t>0212026030000043313</t>
  </si>
  <si>
    <t xml:space="preserve">断路器专用交直流两用电动机HDZ-26005A  </t>
  </si>
  <si>
    <t>FECE4500CB8C4F4DAA2ED66F39FFEE1B</t>
  </si>
  <si>
    <t>0162026000004119442</t>
  </si>
  <si>
    <t>0212026030000043314</t>
  </si>
  <si>
    <t>F15C715256A94502B018A02174EE343F</t>
  </si>
  <si>
    <t>0162026000004119443</t>
  </si>
  <si>
    <t>断路器配件-用于江苏省如高高压电器有限公司LW36-40.5型号的35kV断路器</t>
  </si>
  <si>
    <t>0212026030000043315</t>
  </si>
  <si>
    <t>断路器专用交直流两用电动机</t>
  </si>
  <si>
    <t>F1A7966C3A214F01910775801FC6E5AA</t>
  </si>
  <si>
    <t>0162026000004119444</t>
  </si>
  <si>
    <t>断路器配件-适用于阿尔斯通高压电气开关有限公司GL314型号的220kV断路器</t>
  </si>
  <si>
    <t>0212026030000043322</t>
  </si>
  <si>
    <t>请提供切换开关型号及产品图片</t>
  </si>
  <si>
    <t>远近控把手，适用于阿尔斯通高压电气开关有限公司GL314型号的220kV断路器</t>
  </si>
  <si>
    <t>DEDDBC8A618449829D7C3929ABA9CC6B</t>
  </si>
  <si>
    <t>0162026000004128435</t>
  </si>
  <si>
    <t>来宾供电局2026年生产材料费用项目</t>
  </si>
  <si>
    <t>0212026030000041918</t>
  </si>
  <si>
    <t>来宾供电局</t>
  </si>
  <si>
    <t>F4E66FE4CB3D44FD9255331EC0DA5BFD</t>
  </si>
  <si>
    <t>0162026000104124374</t>
  </si>
  <si>
    <t>120033000747</t>
  </si>
  <si>
    <t xml:space="preserve">
详见技术规范书</t>
  </si>
  <si>
    <t>0212026030000041919</t>
  </si>
  <si>
    <t>CAF6FB9CD9CB4A44BFF0FEE0261B1214</t>
  </si>
  <si>
    <t>0162026000104139005</t>
  </si>
  <si>
    <t>百色供电局变电材料</t>
  </si>
  <si>
    <t>0212026030000040594</t>
  </si>
  <si>
    <t>百色供电局</t>
  </si>
  <si>
    <t>0D26788281DE4C73878C77462E99C788</t>
  </si>
  <si>
    <t>0162026000104139060</t>
  </si>
  <si>
    <t>0212026030000040593</t>
  </si>
  <si>
    <t>D183221BF8E64977B74CD1AEA519EBA2</t>
  </si>
  <si>
    <t>0162026000104139066</t>
  </si>
  <si>
    <t>0212026030000040592</t>
  </si>
  <si>
    <t>6DF8DA74D2D0430E81B36EA31F17C8C6</t>
  </si>
  <si>
    <t>0162026000104139067</t>
  </si>
  <si>
    <t>0212026030000040591</t>
  </si>
  <si>
    <t>06EE41798973422AA7F11F85649D1154</t>
  </si>
  <si>
    <t>0162026000104139068</t>
  </si>
  <si>
    <t>0212026030000040588</t>
  </si>
  <si>
    <t>5EF0ED0E2011497490936CAF0F729F30</t>
  </si>
  <si>
    <t>0162026000104139069</t>
  </si>
  <si>
    <t>0212026030000040586</t>
  </si>
  <si>
    <t>BAC2311A9BC2455C879B2BB31694D141</t>
  </si>
  <si>
    <t>0162026000104139070</t>
  </si>
  <si>
    <t>0212026030000040582</t>
  </si>
  <si>
    <t>DDFF66F89EA846829CDC604F9E48BC51</t>
  </si>
  <si>
    <t>0162026000104139073</t>
  </si>
  <si>
    <t>0212026030000040579</t>
  </si>
  <si>
    <t>4C65BBFA0A86435DB8AD2E38EB5D2FEE</t>
  </si>
  <si>
    <t>0162026000104139112</t>
  </si>
  <si>
    <t>0212026030000040617</t>
  </si>
  <si>
    <t>D32E6B8BC3D448E59A8AA31CF267C3B0</t>
  </si>
  <si>
    <t>0162026000104139113</t>
  </si>
  <si>
    <t>0212026030000040618</t>
  </si>
  <si>
    <t>7A0A76B81A2746C7A0F93B7B2D73629F</t>
  </si>
  <si>
    <t>0162026000104139114</t>
  </si>
  <si>
    <t>0212026030000040620</t>
  </si>
  <si>
    <t>BD776ACC35A441FD97B9DCE3B589190D</t>
  </si>
  <si>
    <t>0162026000104139237</t>
  </si>
  <si>
    <t>0212026030000043916</t>
  </si>
  <si>
    <t>请提供直流接触器型号</t>
  </si>
  <si>
    <t>直流接触器型号3TH4244（4开4闭）</t>
  </si>
  <si>
    <t>ABD6D02125674046A0AC038AE1041698</t>
  </si>
  <si>
    <t>0162026000104139255</t>
  </si>
  <si>
    <t>010002101974</t>
  </si>
  <si>
    <t>梅花触头</t>
  </si>
  <si>
    <t>0212026030000043617</t>
  </si>
  <si>
    <t>AE5FCBFBF2FB4339864A445D0A4DB849</t>
  </si>
  <si>
    <t>0162026000104139256</t>
  </si>
  <si>
    <t>0212026030000043618</t>
  </si>
  <si>
    <t>36C31B1BF94B478D874B10C25B130C8F</t>
  </si>
  <si>
    <t>0162026000104139257</t>
  </si>
  <si>
    <t>0212026030000043619</t>
  </si>
  <si>
    <t>44B9CA1EC504439484F1F888B91F2532</t>
  </si>
  <si>
    <t>0162026000104139258</t>
  </si>
  <si>
    <t>010002001109</t>
  </si>
  <si>
    <t>断路器真空泡</t>
  </si>
  <si>
    <t>0212026030000043912</t>
  </si>
  <si>
    <t>4DAF34FB16474EB9A00FFC036A7FA9F6</t>
  </si>
  <si>
    <t>0162026000104139259</t>
  </si>
  <si>
    <t>0212026030000043908</t>
  </si>
  <si>
    <t>B3B7F445D6C947DCAE15A39A0C2DDCF6</t>
  </si>
  <si>
    <t>0162026000104139260</t>
  </si>
  <si>
    <t>0212026030000043909</t>
  </si>
  <si>
    <t>B68128FC231240568CCA27BC5F1BFB89</t>
  </si>
  <si>
    <t>0162026000104139394</t>
  </si>
  <si>
    <t>那坡局变电材料</t>
  </si>
  <si>
    <t>0212026030000040960</t>
  </si>
  <si>
    <t>5DC0C9283C38478D83DD3AB8148F9ECD</t>
  </si>
  <si>
    <t>0162026000104139395</t>
  </si>
  <si>
    <t>0212026030000040958</t>
  </si>
  <si>
    <t>9A5CF47B7B274B898C607D9C0EACC4FA</t>
  </si>
  <si>
    <t>0162026000104139396</t>
  </si>
  <si>
    <t>0212026030000040954</t>
  </si>
  <si>
    <t>312CB646B4AB4A748C4DCF6DC3A05666</t>
  </si>
  <si>
    <t>0162026000104139418</t>
  </si>
  <si>
    <t>010002001411</t>
  </si>
  <si>
    <t>断路器操作把手</t>
  </si>
  <si>
    <t>0212026030000043270</t>
  </si>
  <si>
    <t>346508FDD4E74249AB611DE07A4414E8</t>
  </si>
  <si>
    <t>0162026000104139419</t>
  </si>
  <si>
    <t>0212026030000043492</t>
  </si>
  <si>
    <t>928E1432ED7A4B04ADB324CDDFA4AB35</t>
  </si>
  <si>
    <t>0162026000104139854</t>
  </si>
  <si>
    <t>0212026030000041210</t>
  </si>
  <si>
    <t>DEB6FA4741834EC9B8068B6214C66D90</t>
  </si>
  <si>
    <t>0162026000104139855</t>
  </si>
  <si>
    <t>0212026030000042955</t>
  </si>
  <si>
    <t>19AE7BCC2C9946BCA4BB69D06D04662C</t>
  </si>
  <si>
    <t>0162026000204131809</t>
  </si>
  <si>
    <t>010002001112</t>
  </si>
  <si>
    <t>断路器操作机构</t>
  </si>
  <si>
    <t>德保公司变电材料</t>
  </si>
  <si>
    <t>0212026030000043935</t>
  </si>
  <si>
    <t>请提供断路器操作机构型号及产品图片</t>
  </si>
  <si>
    <t>操作机构型号：CT-19。操作机构外壳详见图片，但电流不一样，大小有点差异，线路开关是630A，比主变低压开关1250A体型小一点。</t>
  </si>
  <si>
    <t>6885FBAA98694A589BDD3AF6294E66F0</t>
  </si>
  <si>
    <t>0162026000204131810</t>
  </si>
  <si>
    <t>0212026030000043936</t>
  </si>
  <si>
    <t>22B8DA9FE1E0410FBE3F7C95E79C748A</t>
  </si>
  <si>
    <t>0162026000204132617</t>
  </si>
  <si>
    <t>090001000001</t>
  </si>
  <si>
    <t>分闸线圈</t>
  </si>
  <si>
    <t>0212026030000042175</t>
  </si>
  <si>
    <t>2B645222DD7B4B8D91FC4873FB2AE51E</t>
  </si>
  <si>
    <t>0162026000204132618</t>
  </si>
  <si>
    <t>0212026030000042176</t>
  </si>
  <si>
    <t>1B183F289FE64050B712660C570B7DDF</t>
  </si>
  <si>
    <t>0162026000204132619</t>
  </si>
  <si>
    <t>0212026030000042177</t>
  </si>
  <si>
    <t>AE8D7C554D1F48BE96255A577F9D1140</t>
  </si>
  <si>
    <t>0162026000204132620</t>
  </si>
  <si>
    <t>0212026030000042178</t>
  </si>
  <si>
    <t>4B45A7925806476996E6B5800643D5C9</t>
  </si>
  <si>
    <t>0162026000004149430</t>
  </si>
  <si>
    <t>2026年钟山供电公司生产材料购置</t>
  </si>
  <si>
    <t>0212026030000043741</t>
  </si>
  <si>
    <t>贺州供电局</t>
  </si>
  <si>
    <t>以上问题请予以回复，谢谢！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</si>
</sst>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1"/>
      <color rgb="FF002060"/>
      <name val="宋体"/>
      <charset val="134"/>
      <scheme val="minor"/>
    </font>
    <font>
      <sz val="12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 applyNumberFormat="1"/>
    <xf numFmtId="0" fontId="0" fillId="0" borderId="0" xfId="0" applyNumberFormat="1" applyAlignment="1">
      <alignment horizontal="center" vertical="center"/>
    </xf>
    <xf numFmtId="0" fontId="0" fillId="0" borderId="0" xfId="0" applyNumberFormat="1" applyAlignment="1">
      <alignment horizontal="center" wrapText="1"/>
    </xf>
    <xf numFmtId="0" fontId="0" fillId="0" borderId="1" xfId="0" applyNumberFormat="1" applyBorder="1" applyAlignment="1">
      <alignment horizontal="center" vertical="center"/>
    </xf>
    <xf numFmtId="0" fontId="0" fillId="0" borderId="1" xfId="0" applyNumberFormat="1" applyBorder="1"/>
    <xf numFmtId="0" fontId="0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Border="1"/>
    <xf numFmtId="0" fontId="2" fillId="0" borderId="0" xfId="0" applyFont="1" applyFill="1" applyAlignment="1">
      <alignment vertical="center" wrapText="1"/>
    </xf>
    <xf numFmtId="0" fontId="0" fillId="0" borderId="0" xfId="0" applyNumberFormat="1" applyAlignment="1">
      <alignment horizontal="center"/>
    </xf>
    <xf numFmtId="0" fontId="3" fillId="0" borderId="1" xfId="0" applyNumberFormat="1" applyFont="1" applyBorder="1"/>
    <xf numFmtId="0" fontId="3" fillId="0" borderId="0" xfId="0" applyNumberFormat="1" applyFo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Medium4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9" Type="http://schemas.openxmlformats.org/officeDocument/2006/relationships/image" Target="media/image9.jpeg"/><Relationship Id="rId8" Type="http://schemas.openxmlformats.org/officeDocument/2006/relationships/image" Target="media/image8.jpeg"/><Relationship Id="rId7" Type="http://schemas.openxmlformats.org/officeDocument/2006/relationships/image" Target="media/image7.jpeg"/><Relationship Id="rId6" Type="http://schemas.openxmlformats.org/officeDocument/2006/relationships/image" Target="media/image6.jpeg"/><Relationship Id="rId5" Type="http://schemas.openxmlformats.org/officeDocument/2006/relationships/image" Target="media/image5.jpeg"/><Relationship Id="rId4" Type="http://schemas.openxmlformats.org/officeDocument/2006/relationships/image" Target="media/image4.jpeg"/><Relationship Id="rId3" Type="http://schemas.openxmlformats.org/officeDocument/2006/relationships/image" Target="media/image3.png"/><Relationship Id="rId20" Type="http://schemas.openxmlformats.org/officeDocument/2006/relationships/image" Target="media/image20.jpeg"/><Relationship Id="rId2" Type="http://schemas.openxmlformats.org/officeDocument/2006/relationships/image" Target="media/image2.jpeg"/><Relationship Id="rId19" Type="http://schemas.openxmlformats.org/officeDocument/2006/relationships/image" Target="media/image19.jpeg"/><Relationship Id="rId18" Type="http://schemas.openxmlformats.org/officeDocument/2006/relationships/image" Target="media/image18.jpeg"/><Relationship Id="rId17" Type="http://schemas.openxmlformats.org/officeDocument/2006/relationships/image" Target="media/image17.png"/><Relationship Id="rId16" Type="http://schemas.openxmlformats.org/officeDocument/2006/relationships/image" Target="media/image16.png"/><Relationship Id="rId15" Type="http://schemas.openxmlformats.org/officeDocument/2006/relationships/image" Target="media/image15.png"/><Relationship Id="rId14" Type="http://schemas.openxmlformats.org/officeDocument/2006/relationships/image" Target="media/image14.jpeg"/><Relationship Id="rId13" Type="http://schemas.openxmlformats.org/officeDocument/2006/relationships/image" Target="media/image13.jpeg"/><Relationship Id="rId12" Type="http://schemas.openxmlformats.org/officeDocument/2006/relationships/image" Target="media/image12.jpeg"/><Relationship Id="rId11" Type="http://schemas.openxmlformats.org/officeDocument/2006/relationships/image" Target="media/image11.jpeg"/><Relationship Id="rId10" Type="http://schemas.openxmlformats.org/officeDocument/2006/relationships/image" Target="media/image10.jpeg"/><Relationship Id="rId1" Type="http://schemas.openxmlformats.org/officeDocument/2006/relationships/image" Target="media/image1.jpeg"/></Relationships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Q103"/>
  <sheetViews>
    <sheetView tabSelected="1" zoomScale="85" zoomScaleNormal="85" topLeftCell="F1" workbookViewId="0">
      <selection activeCell="M19" sqref="M19"/>
    </sheetView>
  </sheetViews>
  <sheetFormatPr defaultColWidth="9" defaultRowHeight="15"/>
  <cols>
    <col min="1" max="1" width="5.03333333333333" style="1" customWidth="1"/>
    <col min="2" max="2" width="36.0333333333333" hidden="1" customWidth="1"/>
    <col min="3" max="3" width="21.7333333333333" customWidth="1"/>
    <col min="4" max="4" width="17.3333333333333" hidden="1" customWidth="1"/>
    <col min="5" max="5" width="25.875" customWidth="1"/>
    <col min="6" max="6" width="52.9416666666667" customWidth="1"/>
    <col min="7" max="7" width="59.2333333333333" hidden="1" customWidth="1"/>
    <col min="8" max="8" width="9.23333333333333" style="1" customWidth="1"/>
    <col min="9" max="9" width="5.03333333333333" style="1" customWidth="1"/>
    <col min="10" max="10" width="35.1416666666667" customWidth="1"/>
    <col min="11" max="11" width="21.7333333333333" customWidth="1"/>
    <col min="12" max="12" width="13.4333333333333" customWidth="1"/>
    <col min="13" max="13" width="42.0583333333333" customWidth="1"/>
    <col min="14" max="14" width="57.6416666666667" style="2" customWidth="1"/>
    <col min="15" max="15" width="17.25"/>
    <col min="16" max="16" width="18.05"/>
  </cols>
  <sheetData>
    <row r="1" ht="16" customHeight="1" spans="1:14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3" t="s">
        <v>7</v>
      </c>
      <c r="I1" s="3" t="s">
        <v>8</v>
      </c>
      <c r="J1" s="4" t="s">
        <v>9</v>
      </c>
      <c r="K1" s="4" t="s">
        <v>10</v>
      </c>
      <c r="L1" s="4" t="s">
        <v>11</v>
      </c>
      <c r="M1" s="5" t="s">
        <v>12</v>
      </c>
      <c r="N1" s="2" t="s">
        <v>13</v>
      </c>
    </row>
    <row r="2" ht="16" hidden="1" customHeight="1" spans="1:14">
      <c r="A2" s="3">
        <v>1</v>
      </c>
      <c r="B2" s="4" t="s">
        <v>14</v>
      </c>
      <c r="C2" s="4" t="s">
        <v>15</v>
      </c>
      <c r="D2" s="4" t="s">
        <v>16</v>
      </c>
      <c r="E2" s="4" t="s">
        <v>17</v>
      </c>
      <c r="F2" s="4" t="s">
        <v>18</v>
      </c>
      <c r="G2" s="4" t="s">
        <v>19</v>
      </c>
      <c r="H2" s="3" t="s">
        <v>20</v>
      </c>
      <c r="I2" s="3">
        <v>10</v>
      </c>
      <c r="J2" s="4" t="s">
        <v>21</v>
      </c>
      <c r="K2" s="4" t="s">
        <v>22</v>
      </c>
      <c r="L2" s="4" t="s">
        <v>23</v>
      </c>
      <c r="M2" s="6"/>
    </row>
    <row r="3" ht="16" hidden="1" customHeight="1" spans="1:14">
      <c r="A3" s="3">
        <v>2</v>
      </c>
      <c r="B3" s="4" t="s">
        <v>24</v>
      </c>
      <c r="C3" s="4" t="s">
        <v>25</v>
      </c>
      <c r="D3" s="4" t="s">
        <v>26</v>
      </c>
      <c r="E3" s="4" t="s">
        <v>27</v>
      </c>
      <c r="F3" s="4" t="s">
        <v>28</v>
      </c>
      <c r="G3" s="4" t="s">
        <v>19</v>
      </c>
      <c r="H3" s="3" t="s">
        <v>29</v>
      </c>
      <c r="I3" s="3">
        <v>15</v>
      </c>
      <c r="J3" s="4" t="s">
        <v>30</v>
      </c>
      <c r="K3" s="4" t="s">
        <v>31</v>
      </c>
      <c r="L3" s="4" t="s">
        <v>23</v>
      </c>
      <c r="M3" s="6"/>
    </row>
    <row r="4" ht="16" hidden="1" customHeight="1" spans="1:14">
      <c r="A4" s="3">
        <v>3</v>
      </c>
      <c r="B4" s="4" t="s">
        <v>32</v>
      </c>
      <c r="C4" s="4" t="s">
        <v>33</v>
      </c>
      <c r="D4" s="4" t="s">
        <v>34</v>
      </c>
      <c r="E4" s="4" t="s">
        <v>35</v>
      </c>
      <c r="F4" s="4" t="s">
        <v>36</v>
      </c>
      <c r="G4" s="4" t="s">
        <v>19</v>
      </c>
      <c r="H4" s="3" t="s">
        <v>20</v>
      </c>
      <c r="I4" s="3">
        <v>1</v>
      </c>
      <c r="J4" s="4" t="s">
        <v>21</v>
      </c>
      <c r="K4" s="4" t="s">
        <v>37</v>
      </c>
      <c r="L4" s="4" t="s">
        <v>23</v>
      </c>
      <c r="M4" s="6"/>
    </row>
    <row r="5" ht="16" hidden="1" customHeight="1" spans="1:14">
      <c r="A5" s="3">
        <v>4</v>
      </c>
      <c r="B5" s="4" t="s">
        <v>38</v>
      </c>
      <c r="C5" s="4" t="s">
        <v>39</v>
      </c>
      <c r="D5" s="4" t="s">
        <v>40</v>
      </c>
      <c r="E5" s="4" t="s">
        <v>41</v>
      </c>
      <c r="F5" s="4" t="s">
        <v>42</v>
      </c>
      <c r="G5" s="4" t="s">
        <v>19</v>
      </c>
      <c r="H5" s="3" t="s">
        <v>20</v>
      </c>
      <c r="I5" s="3">
        <v>3</v>
      </c>
      <c r="J5" s="4" t="s">
        <v>30</v>
      </c>
      <c r="K5" s="4" t="s">
        <v>43</v>
      </c>
      <c r="L5" s="4" t="s">
        <v>23</v>
      </c>
      <c r="M5" s="6"/>
    </row>
    <row r="6" ht="16" customHeight="1" spans="1:14">
      <c r="A6" s="3">
        <v>5</v>
      </c>
      <c r="B6" s="4" t="s">
        <v>44</v>
      </c>
      <c r="C6" s="4" t="s">
        <v>45</v>
      </c>
      <c r="D6" s="4" t="s">
        <v>40</v>
      </c>
      <c r="E6" s="4" t="s">
        <v>41</v>
      </c>
      <c r="F6" s="4" t="s">
        <v>46</v>
      </c>
      <c r="G6" s="4" t="s">
        <v>19</v>
      </c>
      <c r="H6" s="3" t="s">
        <v>20</v>
      </c>
      <c r="I6" s="3">
        <v>3</v>
      </c>
      <c r="J6" s="4" t="s">
        <v>30</v>
      </c>
      <c r="K6" s="4" t="s">
        <v>47</v>
      </c>
      <c r="L6" s="4" t="s">
        <v>23</v>
      </c>
      <c r="M6" s="6" t="s">
        <v>48</v>
      </c>
      <c r="N6" s="2" t="s">
        <v>49</v>
      </c>
    </row>
    <row r="7" ht="16" hidden="1" customHeight="1" spans="1:14">
      <c r="A7" s="3">
        <v>6</v>
      </c>
      <c r="B7" s="4" t="s">
        <v>50</v>
      </c>
      <c r="C7" s="4" t="s">
        <v>51</v>
      </c>
      <c r="D7" s="4" t="s">
        <v>52</v>
      </c>
      <c r="E7" s="4" t="s">
        <v>53</v>
      </c>
      <c r="F7" s="4" t="s">
        <v>54</v>
      </c>
      <c r="G7" s="4" t="s">
        <v>19</v>
      </c>
      <c r="H7" s="3" t="s">
        <v>55</v>
      </c>
      <c r="I7" s="3">
        <v>3</v>
      </c>
      <c r="J7" s="4" t="s">
        <v>30</v>
      </c>
      <c r="K7" s="4" t="s">
        <v>56</v>
      </c>
      <c r="L7" s="4" t="s">
        <v>23</v>
      </c>
      <c r="M7" s="6"/>
    </row>
    <row r="8" ht="16" hidden="1" customHeight="1" spans="1:14">
      <c r="A8" s="3">
        <v>7</v>
      </c>
      <c r="B8" s="4" t="s">
        <v>57</v>
      </c>
      <c r="C8" s="4" t="s">
        <v>58</v>
      </c>
      <c r="D8" s="4" t="s">
        <v>16</v>
      </c>
      <c r="E8" s="4" t="s">
        <v>17</v>
      </c>
      <c r="F8" s="4" t="s">
        <v>59</v>
      </c>
      <c r="G8" s="4" t="s">
        <v>19</v>
      </c>
      <c r="H8" s="3" t="s">
        <v>20</v>
      </c>
      <c r="I8" s="3">
        <v>5</v>
      </c>
      <c r="J8" s="4" t="s">
        <v>30</v>
      </c>
      <c r="K8" s="4" t="s">
        <v>60</v>
      </c>
      <c r="L8" s="4" t="s">
        <v>23</v>
      </c>
      <c r="M8" s="6"/>
    </row>
    <row r="9" ht="16" hidden="1" customHeight="1" spans="1:14">
      <c r="A9" s="3">
        <v>8</v>
      </c>
      <c r="B9" s="4" t="s">
        <v>61</v>
      </c>
      <c r="C9" s="4" t="s">
        <v>62</v>
      </c>
      <c r="D9" s="4" t="s">
        <v>16</v>
      </c>
      <c r="E9" s="4" t="s">
        <v>17</v>
      </c>
      <c r="F9" s="4" t="s">
        <v>63</v>
      </c>
      <c r="G9" s="4" t="s">
        <v>19</v>
      </c>
      <c r="H9" s="3" t="s">
        <v>20</v>
      </c>
      <c r="I9" s="3">
        <v>5</v>
      </c>
      <c r="J9" s="4" t="s">
        <v>30</v>
      </c>
      <c r="K9" s="4" t="s">
        <v>64</v>
      </c>
      <c r="L9" s="4" t="s">
        <v>23</v>
      </c>
      <c r="M9" s="6"/>
    </row>
    <row r="10" ht="16" hidden="1" customHeight="1" spans="1:14">
      <c r="A10" s="3">
        <v>9</v>
      </c>
      <c r="B10" s="4" t="s">
        <v>65</v>
      </c>
      <c r="C10" s="4" t="s">
        <v>66</v>
      </c>
      <c r="D10" s="4" t="s">
        <v>16</v>
      </c>
      <c r="E10" s="4" t="s">
        <v>17</v>
      </c>
      <c r="F10" s="4" t="s">
        <v>67</v>
      </c>
      <c r="G10" s="4" t="s">
        <v>19</v>
      </c>
      <c r="H10" s="3" t="s">
        <v>20</v>
      </c>
      <c r="I10" s="3">
        <v>5</v>
      </c>
      <c r="J10" s="4" t="s">
        <v>30</v>
      </c>
      <c r="K10" s="4" t="s">
        <v>68</v>
      </c>
      <c r="L10" s="4" t="s">
        <v>23</v>
      </c>
      <c r="M10" s="6"/>
    </row>
    <row r="11" ht="16" hidden="1" customHeight="1" spans="1:14">
      <c r="A11" s="3">
        <v>10</v>
      </c>
      <c r="B11" s="4" t="s">
        <v>69</v>
      </c>
      <c r="C11" s="4" t="s">
        <v>70</v>
      </c>
      <c r="D11" s="4" t="s">
        <v>71</v>
      </c>
      <c r="E11" s="4" t="s">
        <v>72</v>
      </c>
      <c r="F11" s="4" t="s">
        <v>73</v>
      </c>
      <c r="G11" s="4" t="s">
        <v>19</v>
      </c>
      <c r="H11" s="3" t="s">
        <v>29</v>
      </c>
      <c r="I11" s="3">
        <v>10</v>
      </c>
      <c r="J11" s="4" t="s">
        <v>21</v>
      </c>
      <c r="K11" s="4" t="s">
        <v>74</v>
      </c>
      <c r="L11" s="4" t="s">
        <v>23</v>
      </c>
      <c r="M11" s="6"/>
    </row>
    <row r="12" ht="29" customHeight="1" spans="1:14">
      <c r="A12" s="3">
        <v>11</v>
      </c>
      <c r="B12" s="4" t="s">
        <v>75</v>
      </c>
      <c r="C12" s="4" t="s">
        <v>76</v>
      </c>
      <c r="D12" s="4" t="s">
        <v>77</v>
      </c>
      <c r="E12" s="4" t="s">
        <v>78</v>
      </c>
      <c r="F12" s="4" t="s">
        <v>79</v>
      </c>
      <c r="G12" s="4" t="s">
        <v>19</v>
      </c>
      <c r="H12" s="3" t="s">
        <v>20</v>
      </c>
      <c r="I12" s="3">
        <v>10</v>
      </c>
      <c r="J12" s="4" t="s">
        <v>21</v>
      </c>
      <c r="K12" s="4" t="s">
        <v>80</v>
      </c>
      <c r="L12" s="4" t="s">
        <v>23</v>
      </c>
      <c r="M12" s="6" t="s">
        <v>81</v>
      </c>
      <c r="N12" s="2" t="s">
        <v>82</v>
      </c>
    </row>
    <row r="13" ht="35" customHeight="1" spans="1:14">
      <c r="A13" s="3">
        <v>12</v>
      </c>
      <c r="B13" s="4" t="s">
        <v>83</v>
      </c>
      <c r="C13" s="4" t="s">
        <v>84</v>
      </c>
      <c r="D13" s="4" t="s">
        <v>77</v>
      </c>
      <c r="E13" s="4" t="s">
        <v>78</v>
      </c>
      <c r="F13" s="4" t="s">
        <v>85</v>
      </c>
      <c r="G13" s="4" t="s">
        <v>19</v>
      </c>
      <c r="H13" s="3" t="s">
        <v>20</v>
      </c>
      <c r="I13" s="3">
        <v>5</v>
      </c>
      <c r="J13" s="4" t="s">
        <v>21</v>
      </c>
      <c r="K13" s="4" t="s">
        <v>86</v>
      </c>
      <c r="L13" s="4" t="s">
        <v>23</v>
      </c>
      <c r="M13" s="6" t="s">
        <v>81</v>
      </c>
      <c r="N13" s="2" t="s">
        <v>87</v>
      </c>
    </row>
    <row r="14" ht="16" hidden="1" customHeight="1" spans="1:14">
      <c r="A14" s="3">
        <v>13</v>
      </c>
      <c r="B14" s="4" t="s">
        <v>88</v>
      </c>
      <c r="C14" s="4" t="s">
        <v>89</v>
      </c>
      <c r="D14" s="4" t="s">
        <v>71</v>
      </c>
      <c r="E14" s="4" t="s">
        <v>72</v>
      </c>
      <c r="F14" s="4" t="s">
        <v>90</v>
      </c>
      <c r="G14" s="4" t="s">
        <v>19</v>
      </c>
      <c r="H14" s="3" t="s">
        <v>29</v>
      </c>
      <c r="I14" s="3">
        <v>10</v>
      </c>
      <c r="J14" s="4" t="s">
        <v>30</v>
      </c>
      <c r="K14" s="4" t="s">
        <v>91</v>
      </c>
      <c r="L14" s="4" t="s">
        <v>23</v>
      </c>
      <c r="M14" s="6"/>
    </row>
    <row r="15" ht="16" hidden="1" customHeight="1" spans="1:14">
      <c r="A15" s="3">
        <v>14</v>
      </c>
      <c r="B15" s="4" t="s">
        <v>92</v>
      </c>
      <c r="C15" s="4" t="s">
        <v>93</v>
      </c>
      <c r="D15" s="4" t="s">
        <v>94</v>
      </c>
      <c r="E15" s="4" t="s">
        <v>95</v>
      </c>
      <c r="F15" s="4" t="s">
        <v>96</v>
      </c>
      <c r="G15" s="4" t="s">
        <v>19</v>
      </c>
      <c r="H15" s="3" t="s">
        <v>20</v>
      </c>
      <c r="I15" s="3">
        <v>10</v>
      </c>
      <c r="J15" s="4" t="s">
        <v>30</v>
      </c>
      <c r="K15" s="4" t="s">
        <v>97</v>
      </c>
      <c r="L15" s="4" t="s">
        <v>23</v>
      </c>
      <c r="M15" s="6"/>
    </row>
    <row r="16" ht="16" hidden="1" customHeight="1" spans="1:14">
      <c r="A16" s="3">
        <v>15</v>
      </c>
      <c r="B16" s="4" t="s">
        <v>98</v>
      </c>
      <c r="C16" s="4" t="s">
        <v>99</v>
      </c>
      <c r="D16" s="4" t="s">
        <v>100</v>
      </c>
      <c r="E16" s="4" t="s">
        <v>101</v>
      </c>
      <c r="F16" s="4" t="s">
        <v>102</v>
      </c>
      <c r="G16" s="4" t="s">
        <v>19</v>
      </c>
      <c r="H16" s="3" t="s">
        <v>29</v>
      </c>
      <c r="I16" s="3">
        <v>3</v>
      </c>
      <c r="J16" s="4" t="s">
        <v>21</v>
      </c>
      <c r="K16" s="4" t="s">
        <v>103</v>
      </c>
      <c r="L16" s="4" t="s">
        <v>23</v>
      </c>
      <c r="M16" s="6"/>
    </row>
    <row r="17" ht="16" hidden="1" customHeight="1" spans="1:16">
      <c r="A17" s="3">
        <v>16</v>
      </c>
      <c r="B17" s="4" t="s">
        <v>104</v>
      </c>
      <c r="C17" s="4" t="s">
        <v>105</v>
      </c>
      <c r="D17" s="4" t="s">
        <v>100</v>
      </c>
      <c r="E17" s="4" t="s">
        <v>101</v>
      </c>
      <c r="F17" s="4" t="s">
        <v>106</v>
      </c>
      <c r="G17" s="4" t="s">
        <v>19</v>
      </c>
      <c r="H17" s="3" t="s">
        <v>29</v>
      </c>
      <c r="I17" s="3">
        <v>3</v>
      </c>
      <c r="J17" s="4" t="s">
        <v>21</v>
      </c>
      <c r="K17" s="4" t="s">
        <v>107</v>
      </c>
      <c r="L17" s="4" t="s">
        <v>23</v>
      </c>
      <c r="M17" s="6"/>
    </row>
    <row r="18" ht="16" hidden="1" customHeight="1" spans="1:16">
      <c r="A18" s="3">
        <v>17</v>
      </c>
      <c r="B18" s="4" t="s">
        <v>108</v>
      </c>
      <c r="C18" s="4" t="s">
        <v>109</v>
      </c>
      <c r="D18" s="4" t="s">
        <v>110</v>
      </c>
      <c r="E18" s="4" t="s">
        <v>111</v>
      </c>
      <c r="F18" s="4" t="s">
        <v>112</v>
      </c>
      <c r="G18" s="4" t="s">
        <v>19</v>
      </c>
      <c r="H18" s="3" t="s">
        <v>20</v>
      </c>
      <c r="I18" s="3">
        <v>6</v>
      </c>
      <c r="J18" s="4" t="s">
        <v>21</v>
      </c>
      <c r="K18" s="4" t="s">
        <v>113</v>
      </c>
      <c r="L18" s="4" t="s">
        <v>23</v>
      </c>
      <c r="M18" s="6"/>
    </row>
    <row r="19" ht="16" customHeight="1" spans="1:16">
      <c r="A19" s="3">
        <v>18</v>
      </c>
      <c r="B19" s="4" t="s">
        <v>114</v>
      </c>
      <c r="C19" s="4" t="s">
        <v>115</v>
      </c>
      <c r="D19" s="4" t="s">
        <v>116</v>
      </c>
      <c r="E19" s="4" t="s">
        <v>117</v>
      </c>
      <c r="F19" s="4" t="s">
        <v>118</v>
      </c>
      <c r="G19" s="4" t="s">
        <v>19</v>
      </c>
      <c r="H19" s="3" t="s">
        <v>20</v>
      </c>
      <c r="I19" s="3">
        <v>2</v>
      </c>
      <c r="J19" s="4" t="s">
        <v>21</v>
      </c>
      <c r="K19" s="4" t="s">
        <v>119</v>
      </c>
      <c r="L19" s="4" t="s">
        <v>23</v>
      </c>
      <c r="M19" s="6" t="s">
        <v>120</v>
      </c>
      <c r="N19" s="2" t="s">
        <v>121</v>
      </c>
    </row>
    <row r="20" ht="16" hidden="1" customHeight="1" spans="1:16">
      <c r="A20" s="3">
        <v>19</v>
      </c>
      <c r="B20" s="4" t="s">
        <v>122</v>
      </c>
      <c r="C20" s="4" t="s">
        <v>123</v>
      </c>
      <c r="D20" s="4" t="s">
        <v>124</v>
      </c>
      <c r="E20" s="4" t="s">
        <v>125</v>
      </c>
      <c r="F20" s="4" t="s">
        <v>126</v>
      </c>
      <c r="G20" s="4" t="s">
        <v>127</v>
      </c>
      <c r="H20" s="3" t="s">
        <v>29</v>
      </c>
      <c r="I20" s="3">
        <v>1</v>
      </c>
      <c r="J20" s="4" t="s">
        <v>128</v>
      </c>
      <c r="K20" s="4" t="s">
        <v>129</v>
      </c>
      <c r="L20" s="4" t="s">
        <v>130</v>
      </c>
      <c r="M20" s="6"/>
    </row>
    <row r="21" ht="16" hidden="1" customHeight="1" spans="1:16">
      <c r="A21" s="3">
        <v>20</v>
      </c>
      <c r="B21" s="4" t="s">
        <v>131</v>
      </c>
      <c r="C21" s="4" t="s">
        <v>132</v>
      </c>
      <c r="D21" s="4" t="s">
        <v>77</v>
      </c>
      <c r="E21" s="4" t="s">
        <v>78</v>
      </c>
      <c r="F21" s="4" t="s">
        <v>133</v>
      </c>
      <c r="G21" s="4" t="s">
        <v>19</v>
      </c>
      <c r="H21" s="3" t="s">
        <v>20</v>
      </c>
      <c r="I21" s="3">
        <v>4</v>
      </c>
      <c r="J21" s="4" t="s">
        <v>128</v>
      </c>
      <c r="K21" s="4" t="s">
        <v>134</v>
      </c>
      <c r="L21" s="4" t="s">
        <v>130</v>
      </c>
      <c r="M21" s="6"/>
    </row>
    <row r="22" ht="16" hidden="1" customHeight="1" spans="1:16">
      <c r="A22" s="3">
        <v>21</v>
      </c>
      <c r="B22" s="4" t="s">
        <v>135</v>
      </c>
      <c r="C22" s="4" t="s">
        <v>136</v>
      </c>
      <c r="D22" s="4" t="s">
        <v>77</v>
      </c>
      <c r="E22" s="4" t="s">
        <v>78</v>
      </c>
      <c r="F22" s="4" t="s">
        <v>137</v>
      </c>
      <c r="G22" s="4" t="s">
        <v>19</v>
      </c>
      <c r="H22" s="3" t="s">
        <v>20</v>
      </c>
      <c r="I22" s="3">
        <v>6</v>
      </c>
      <c r="J22" s="4" t="s">
        <v>128</v>
      </c>
      <c r="K22" s="4" t="s">
        <v>138</v>
      </c>
      <c r="L22" s="4" t="s">
        <v>130</v>
      </c>
      <c r="M22" s="6"/>
    </row>
    <row r="23" ht="147" customHeight="1" spans="1:16">
      <c r="A23" s="3">
        <v>22</v>
      </c>
      <c r="B23" s="4" t="s">
        <v>139</v>
      </c>
      <c r="C23" s="4" t="s">
        <v>140</v>
      </c>
      <c r="D23" s="4" t="s">
        <v>141</v>
      </c>
      <c r="E23" s="4" t="s">
        <v>142</v>
      </c>
      <c r="F23" s="4" t="s">
        <v>143</v>
      </c>
      <c r="G23" s="4" t="s">
        <v>19</v>
      </c>
      <c r="H23" s="3" t="s">
        <v>55</v>
      </c>
      <c r="I23" s="3">
        <v>1</v>
      </c>
      <c r="J23" s="4" t="s">
        <v>128</v>
      </c>
      <c r="K23" s="4" t="s">
        <v>144</v>
      </c>
      <c r="L23" s="4" t="s">
        <v>130</v>
      </c>
      <c r="M23" s="6" t="s">
        <v>145</v>
      </c>
      <c r="N23" s="7" t="str">
        <f>_xlfn.DISPIMG("ID_24C0F7E759FD49BE8CB0EBB8340BE1C6",1)</f>
        <v>=DISPIMG("ID_24C0F7E759FD49BE8CB0EBB8340BE1C6",1)</v>
      </c>
      <c r="O23" t="str">
        <f>_xlfn.DISPIMG("ID_31EEE044BB264C45980818B07F355AD7",1)</f>
        <v>=DISPIMG("ID_31EEE044BB264C45980818B07F355AD7",1)</v>
      </c>
      <c r="P23" t="str">
        <f>_xlfn.DISPIMG("ID_89EF0607A39D4C0B8B8A4EDB599332F8",1)</f>
        <v>=DISPIMG("ID_89EF0607A39D4C0B8B8A4EDB599332F8",1)</v>
      </c>
    </row>
    <row r="24" ht="16" hidden="1" customHeight="1" spans="1:16">
      <c r="A24" s="3">
        <v>23</v>
      </c>
      <c r="B24" s="4" t="s">
        <v>146</v>
      </c>
      <c r="C24" s="4" t="s">
        <v>147</v>
      </c>
      <c r="D24" s="4" t="s">
        <v>77</v>
      </c>
      <c r="E24" s="4" t="s">
        <v>78</v>
      </c>
      <c r="F24" s="4" t="s">
        <v>133</v>
      </c>
      <c r="G24" s="4" t="s">
        <v>19</v>
      </c>
      <c r="H24" s="3" t="s">
        <v>20</v>
      </c>
      <c r="I24" s="3">
        <v>2</v>
      </c>
      <c r="J24" s="4" t="s">
        <v>148</v>
      </c>
      <c r="K24" s="4" t="s">
        <v>149</v>
      </c>
      <c r="L24" s="4" t="s">
        <v>130</v>
      </c>
      <c r="M24" s="6"/>
    </row>
    <row r="25" ht="16" hidden="1" customHeight="1" spans="1:16">
      <c r="A25" s="3">
        <v>24</v>
      </c>
      <c r="B25" s="4" t="s">
        <v>150</v>
      </c>
      <c r="C25" s="4" t="s">
        <v>151</v>
      </c>
      <c r="D25" s="4" t="s">
        <v>152</v>
      </c>
      <c r="E25" s="4" t="s">
        <v>153</v>
      </c>
      <c r="F25" s="4" t="s">
        <v>154</v>
      </c>
      <c r="G25" s="4" t="s">
        <v>19</v>
      </c>
      <c r="H25" s="3" t="s">
        <v>20</v>
      </c>
      <c r="I25" s="3">
        <v>2</v>
      </c>
      <c r="J25" s="4" t="s">
        <v>148</v>
      </c>
      <c r="K25" s="4" t="s">
        <v>155</v>
      </c>
      <c r="L25" s="4" t="s">
        <v>130</v>
      </c>
      <c r="M25" s="6"/>
    </row>
    <row r="26" ht="16" hidden="1" customHeight="1" spans="1:16">
      <c r="A26" s="3">
        <v>25</v>
      </c>
      <c r="B26" s="4" t="s">
        <v>156</v>
      </c>
      <c r="C26" s="4" t="s">
        <v>157</v>
      </c>
      <c r="D26" s="4" t="s">
        <v>152</v>
      </c>
      <c r="E26" s="4" t="s">
        <v>153</v>
      </c>
      <c r="F26" s="4" t="s">
        <v>158</v>
      </c>
      <c r="G26" s="4" t="s">
        <v>19</v>
      </c>
      <c r="H26" s="3" t="s">
        <v>20</v>
      </c>
      <c r="I26" s="3">
        <v>4</v>
      </c>
      <c r="J26" s="4" t="s">
        <v>148</v>
      </c>
      <c r="K26" s="4" t="s">
        <v>159</v>
      </c>
      <c r="L26" s="4" t="s">
        <v>130</v>
      </c>
      <c r="M26" s="6"/>
    </row>
    <row r="27" ht="16" hidden="1" customHeight="1" spans="1:16">
      <c r="A27" s="3">
        <v>26</v>
      </c>
      <c r="B27" s="4" t="s">
        <v>160</v>
      </c>
      <c r="C27" s="4" t="s">
        <v>161</v>
      </c>
      <c r="D27" s="4" t="s">
        <v>16</v>
      </c>
      <c r="E27" s="4" t="s">
        <v>17</v>
      </c>
      <c r="F27" s="4" t="s">
        <v>162</v>
      </c>
      <c r="G27" s="4" t="s">
        <v>19</v>
      </c>
      <c r="H27" s="3" t="s">
        <v>20</v>
      </c>
      <c r="I27" s="3">
        <v>10</v>
      </c>
      <c r="J27" s="4" t="s">
        <v>163</v>
      </c>
      <c r="K27" s="4" t="s">
        <v>164</v>
      </c>
      <c r="L27" s="4" t="s">
        <v>165</v>
      </c>
      <c r="M27" s="6"/>
    </row>
    <row r="28" ht="16" hidden="1" customHeight="1" spans="1:16">
      <c r="A28" s="3">
        <v>27</v>
      </c>
      <c r="B28" s="4" t="s">
        <v>166</v>
      </c>
      <c r="C28" s="4" t="s">
        <v>167</v>
      </c>
      <c r="D28" s="4" t="s">
        <v>16</v>
      </c>
      <c r="E28" s="4" t="s">
        <v>17</v>
      </c>
      <c r="F28" s="4" t="s">
        <v>168</v>
      </c>
      <c r="G28" s="4" t="s">
        <v>19</v>
      </c>
      <c r="H28" s="3" t="s">
        <v>20</v>
      </c>
      <c r="I28" s="3">
        <v>10</v>
      </c>
      <c r="J28" s="4" t="s">
        <v>163</v>
      </c>
      <c r="K28" s="4" t="s">
        <v>169</v>
      </c>
      <c r="L28" s="4" t="s">
        <v>165</v>
      </c>
      <c r="M28" s="6"/>
    </row>
    <row r="29" ht="16" hidden="1" customHeight="1" spans="1:16">
      <c r="A29" s="3">
        <v>28</v>
      </c>
      <c r="B29" s="4" t="s">
        <v>170</v>
      </c>
      <c r="C29" s="4" t="s">
        <v>171</v>
      </c>
      <c r="D29" s="4" t="s">
        <v>16</v>
      </c>
      <c r="E29" s="4" t="s">
        <v>17</v>
      </c>
      <c r="F29" s="4" t="s">
        <v>172</v>
      </c>
      <c r="G29" s="4" t="s">
        <v>19</v>
      </c>
      <c r="H29" s="3" t="s">
        <v>20</v>
      </c>
      <c r="I29" s="3">
        <v>10</v>
      </c>
      <c r="J29" s="4" t="s">
        <v>163</v>
      </c>
      <c r="K29" s="4" t="s">
        <v>173</v>
      </c>
      <c r="L29" s="4" t="s">
        <v>165</v>
      </c>
      <c r="M29" s="6"/>
    </row>
    <row r="30" ht="16" hidden="1" customHeight="1" spans="1:16">
      <c r="A30" s="3">
        <v>29</v>
      </c>
      <c r="B30" s="4" t="s">
        <v>174</v>
      </c>
      <c r="C30" s="4" t="s">
        <v>175</v>
      </c>
      <c r="D30" s="4" t="s">
        <v>176</v>
      </c>
      <c r="E30" s="4" t="s">
        <v>177</v>
      </c>
      <c r="F30" s="4" t="s">
        <v>178</v>
      </c>
      <c r="G30" s="4"/>
      <c r="H30" s="3" t="s">
        <v>20</v>
      </c>
      <c r="I30" s="3">
        <v>5</v>
      </c>
      <c r="J30" s="4" t="s">
        <v>179</v>
      </c>
      <c r="K30" s="4" t="s">
        <v>180</v>
      </c>
      <c r="L30" s="4" t="s">
        <v>181</v>
      </c>
      <c r="M30" s="6"/>
    </row>
    <row r="31" ht="16" hidden="1" customHeight="1" spans="1:16">
      <c r="A31" s="3">
        <v>30</v>
      </c>
      <c r="B31" s="4" t="s">
        <v>182</v>
      </c>
      <c r="C31" s="4" t="s">
        <v>183</v>
      </c>
      <c r="D31" s="4" t="s">
        <v>176</v>
      </c>
      <c r="E31" s="4" t="s">
        <v>177</v>
      </c>
      <c r="F31" s="4" t="s">
        <v>184</v>
      </c>
      <c r="G31" s="4"/>
      <c r="H31" s="3" t="s">
        <v>20</v>
      </c>
      <c r="I31" s="3">
        <v>284</v>
      </c>
      <c r="J31" s="4" t="s">
        <v>185</v>
      </c>
      <c r="K31" s="4" t="s">
        <v>186</v>
      </c>
      <c r="L31" s="4" t="s">
        <v>181</v>
      </c>
      <c r="M31" s="6"/>
    </row>
    <row r="32" ht="16" hidden="1" customHeight="1" spans="1:16">
      <c r="A32" s="3">
        <v>31</v>
      </c>
      <c r="B32" s="4" t="s">
        <v>187</v>
      </c>
      <c r="C32" s="4" t="s">
        <v>188</v>
      </c>
      <c r="D32" s="4" t="s">
        <v>176</v>
      </c>
      <c r="E32" s="4" t="s">
        <v>177</v>
      </c>
      <c r="F32" s="4" t="s">
        <v>184</v>
      </c>
      <c r="G32" s="4"/>
      <c r="H32" s="3" t="s">
        <v>20</v>
      </c>
      <c r="I32" s="3">
        <v>50</v>
      </c>
      <c r="J32" s="4" t="s">
        <v>185</v>
      </c>
      <c r="K32" s="4" t="s">
        <v>189</v>
      </c>
      <c r="L32" s="4" t="s">
        <v>181</v>
      </c>
      <c r="M32" s="6"/>
    </row>
    <row r="33" ht="16" hidden="1" customHeight="1" spans="1:14">
      <c r="A33" s="3">
        <v>32</v>
      </c>
      <c r="B33" s="4" t="s">
        <v>190</v>
      </c>
      <c r="C33" s="4" t="s">
        <v>191</v>
      </c>
      <c r="D33" s="4" t="s">
        <v>192</v>
      </c>
      <c r="E33" s="4" t="s">
        <v>193</v>
      </c>
      <c r="F33" s="4" t="s">
        <v>194</v>
      </c>
      <c r="G33" s="4"/>
      <c r="H33" s="3" t="s">
        <v>20</v>
      </c>
      <c r="I33" s="3">
        <v>5</v>
      </c>
      <c r="J33" s="4" t="s">
        <v>179</v>
      </c>
      <c r="K33" s="4" t="s">
        <v>195</v>
      </c>
      <c r="L33" s="4" t="s">
        <v>181</v>
      </c>
      <c r="M33" s="6"/>
    </row>
    <row r="34" ht="16" hidden="1" customHeight="1" spans="1:14">
      <c r="A34" s="3">
        <v>33</v>
      </c>
      <c r="B34" s="4" t="s">
        <v>196</v>
      </c>
      <c r="C34" s="4" t="s">
        <v>197</v>
      </c>
      <c r="D34" s="4" t="s">
        <v>100</v>
      </c>
      <c r="E34" s="4" t="s">
        <v>101</v>
      </c>
      <c r="F34" s="4"/>
      <c r="G34" s="4" t="s">
        <v>19</v>
      </c>
      <c r="H34" s="3" t="s">
        <v>29</v>
      </c>
      <c r="I34" s="3">
        <v>6</v>
      </c>
      <c r="J34" s="4" t="s">
        <v>198</v>
      </c>
      <c r="K34" s="4" t="s">
        <v>199</v>
      </c>
      <c r="L34" s="4" t="s">
        <v>200</v>
      </c>
      <c r="M34" s="6"/>
    </row>
    <row r="35" ht="16" customHeight="1" spans="1:14">
      <c r="A35" s="3">
        <v>34</v>
      </c>
      <c r="B35" s="4" t="s">
        <v>201</v>
      </c>
      <c r="C35" s="4" t="s">
        <v>202</v>
      </c>
      <c r="D35" s="4" t="s">
        <v>40</v>
      </c>
      <c r="E35" s="4" t="s">
        <v>41</v>
      </c>
      <c r="F35" s="4"/>
      <c r="G35" s="4" t="s">
        <v>19</v>
      </c>
      <c r="H35" s="3" t="s">
        <v>20</v>
      </c>
      <c r="I35" s="3">
        <v>40</v>
      </c>
      <c r="J35" s="4" t="s">
        <v>198</v>
      </c>
      <c r="K35" s="4" t="s">
        <v>203</v>
      </c>
      <c r="L35" s="4" t="s">
        <v>200</v>
      </c>
      <c r="M35" s="6" t="s">
        <v>204</v>
      </c>
      <c r="N35" s="8" t="s">
        <v>205</v>
      </c>
    </row>
    <row r="36" ht="16" hidden="1" customHeight="1" spans="1:14">
      <c r="A36" s="3">
        <v>35</v>
      </c>
      <c r="B36" s="4" t="s">
        <v>206</v>
      </c>
      <c r="C36" s="4" t="s">
        <v>207</v>
      </c>
      <c r="D36" s="4" t="s">
        <v>208</v>
      </c>
      <c r="E36" s="4" t="s">
        <v>209</v>
      </c>
      <c r="F36" s="4" t="s">
        <v>210</v>
      </c>
      <c r="G36" s="4" t="s">
        <v>19</v>
      </c>
      <c r="H36" s="3" t="s">
        <v>20</v>
      </c>
      <c r="I36" s="3">
        <v>15</v>
      </c>
      <c r="J36" s="4" t="s">
        <v>211</v>
      </c>
      <c r="K36" s="4" t="s">
        <v>212</v>
      </c>
      <c r="L36" s="4" t="s">
        <v>200</v>
      </c>
      <c r="M36" s="6"/>
    </row>
    <row r="37" ht="16" hidden="1" customHeight="1" spans="1:14">
      <c r="A37" s="3">
        <v>36</v>
      </c>
      <c r="B37" s="4" t="s">
        <v>213</v>
      </c>
      <c r="C37" s="4" t="s">
        <v>214</v>
      </c>
      <c r="D37" s="4" t="s">
        <v>208</v>
      </c>
      <c r="E37" s="4" t="s">
        <v>209</v>
      </c>
      <c r="F37" s="4" t="s">
        <v>215</v>
      </c>
      <c r="G37" s="4" t="s">
        <v>19</v>
      </c>
      <c r="H37" s="3" t="s">
        <v>20</v>
      </c>
      <c r="I37" s="3">
        <v>20</v>
      </c>
      <c r="J37" s="4" t="s">
        <v>211</v>
      </c>
      <c r="K37" s="4" t="s">
        <v>216</v>
      </c>
      <c r="L37" s="4" t="s">
        <v>200</v>
      </c>
      <c r="M37" s="6"/>
    </row>
    <row r="38" ht="16" hidden="1" customHeight="1" spans="1:14">
      <c r="A38" s="3">
        <v>37</v>
      </c>
      <c r="B38" s="4" t="s">
        <v>217</v>
      </c>
      <c r="C38" s="4" t="s">
        <v>218</v>
      </c>
      <c r="D38" s="4" t="s">
        <v>208</v>
      </c>
      <c r="E38" s="4" t="s">
        <v>209</v>
      </c>
      <c r="F38" s="4" t="s">
        <v>219</v>
      </c>
      <c r="G38" s="4" t="s">
        <v>19</v>
      </c>
      <c r="H38" s="3" t="s">
        <v>20</v>
      </c>
      <c r="I38" s="3">
        <v>15</v>
      </c>
      <c r="J38" s="4" t="s">
        <v>211</v>
      </c>
      <c r="K38" s="4" t="s">
        <v>220</v>
      </c>
      <c r="L38" s="4" t="s">
        <v>200</v>
      </c>
      <c r="M38" s="6"/>
    </row>
    <row r="39" ht="16" hidden="1" customHeight="1" spans="1:14">
      <c r="A39" s="3">
        <v>38</v>
      </c>
      <c r="B39" s="4" t="s">
        <v>221</v>
      </c>
      <c r="C39" s="4" t="s">
        <v>222</v>
      </c>
      <c r="D39" s="4" t="s">
        <v>208</v>
      </c>
      <c r="E39" s="4" t="s">
        <v>209</v>
      </c>
      <c r="F39" s="4" t="s">
        <v>223</v>
      </c>
      <c r="G39" s="4" t="s">
        <v>19</v>
      </c>
      <c r="H39" s="3" t="s">
        <v>20</v>
      </c>
      <c r="I39" s="3">
        <v>10</v>
      </c>
      <c r="J39" s="4" t="s">
        <v>211</v>
      </c>
      <c r="K39" s="4" t="s">
        <v>224</v>
      </c>
      <c r="L39" s="4" t="s">
        <v>200</v>
      </c>
      <c r="M39" s="6"/>
    </row>
    <row r="40" ht="16" hidden="1" customHeight="1" spans="1:14">
      <c r="A40" s="3">
        <v>39</v>
      </c>
      <c r="B40" s="4" t="s">
        <v>225</v>
      </c>
      <c r="C40" s="4" t="s">
        <v>226</v>
      </c>
      <c r="D40" s="4" t="s">
        <v>16</v>
      </c>
      <c r="E40" s="4" t="s">
        <v>17</v>
      </c>
      <c r="F40" s="4" t="s">
        <v>227</v>
      </c>
      <c r="G40" s="4" t="s">
        <v>19</v>
      </c>
      <c r="H40" s="3" t="s">
        <v>20</v>
      </c>
      <c r="I40" s="3">
        <v>15</v>
      </c>
      <c r="J40" s="4" t="s">
        <v>211</v>
      </c>
      <c r="K40" s="4" t="s">
        <v>228</v>
      </c>
      <c r="L40" s="4" t="s">
        <v>200</v>
      </c>
      <c r="M40" s="6"/>
    </row>
    <row r="41" ht="16" hidden="1" customHeight="1" spans="1:14">
      <c r="A41" s="3">
        <v>40</v>
      </c>
      <c r="B41" s="4" t="s">
        <v>229</v>
      </c>
      <c r="C41" s="4" t="s">
        <v>230</v>
      </c>
      <c r="D41" s="4" t="s">
        <v>40</v>
      </c>
      <c r="E41" s="4" t="s">
        <v>41</v>
      </c>
      <c r="F41" s="4" t="s">
        <v>231</v>
      </c>
      <c r="G41" s="4" t="s">
        <v>19</v>
      </c>
      <c r="H41" s="3" t="s">
        <v>20</v>
      </c>
      <c r="I41" s="3">
        <v>30</v>
      </c>
      <c r="J41" s="4" t="s">
        <v>211</v>
      </c>
      <c r="K41" s="4" t="s">
        <v>232</v>
      </c>
      <c r="L41" s="4" t="s">
        <v>200</v>
      </c>
      <c r="M41" s="6"/>
    </row>
    <row r="42" ht="16" hidden="1" customHeight="1" spans="1:14">
      <c r="A42" s="3">
        <v>41</v>
      </c>
      <c r="B42" s="4" t="s">
        <v>233</v>
      </c>
      <c r="C42" s="4" t="s">
        <v>234</v>
      </c>
      <c r="D42" s="4" t="s">
        <v>40</v>
      </c>
      <c r="E42" s="4" t="s">
        <v>41</v>
      </c>
      <c r="F42" s="4" t="s">
        <v>235</v>
      </c>
      <c r="G42" s="4" t="s">
        <v>19</v>
      </c>
      <c r="H42" s="3" t="s">
        <v>20</v>
      </c>
      <c r="I42" s="3">
        <v>10</v>
      </c>
      <c r="J42" s="4" t="s">
        <v>211</v>
      </c>
      <c r="K42" s="4" t="s">
        <v>236</v>
      </c>
      <c r="L42" s="4" t="s">
        <v>200</v>
      </c>
      <c r="M42" s="6"/>
    </row>
    <row r="43" ht="16" hidden="1" customHeight="1" spans="1:14">
      <c r="A43" s="3">
        <v>42</v>
      </c>
      <c r="B43" s="4" t="s">
        <v>237</v>
      </c>
      <c r="C43" s="4" t="s">
        <v>238</v>
      </c>
      <c r="D43" s="4" t="s">
        <v>40</v>
      </c>
      <c r="E43" s="4" t="s">
        <v>41</v>
      </c>
      <c r="F43" s="4" t="s">
        <v>239</v>
      </c>
      <c r="G43" s="4" t="s">
        <v>19</v>
      </c>
      <c r="H43" s="3" t="s">
        <v>20</v>
      </c>
      <c r="I43" s="3">
        <v>10</v>
      </c>
      <c r="J43" s="4" t="s">
        <v>211</v>
      </c>
      <c r="K43" s="4" t="s">
        <v>240</v>
      </c>
      <c r="L43" s="4" t="s">
        <v>200</v>
      </c>
      <c r="M43" s="6"/>
    </row>
    <row r="44" ht="16" hidden="1" customHeight="1" spans="1:14">
      <c r="A44" s="3">
        <v>43</v>
      </c>
      <c r="B44" s="4" t="s">
        <v>241</v>
      </c>
      <c r="C44" s="4" t="s">
        <v>242</v>
      </c>
      <c r="D44" s="4" t="s">
        <v>16</v>
      </c>
      <c r="E44" s="4" t="s">
        <v>17</v>
      </c>
      <c r="F44" s="4" t="s">
        <v>243</v>
      </c>
      <c r="G44" s="4" t="s">
        <v>19</v>
      </c>
      <c r="H44" s="3" t="s">
        <v>20</v>
      </c>
      <c r="I44" s="3">
        <v>10</v>
      </c>
      <c r="J44" s="4" t="s">
        <v>211</v>
      </c>
      <c r="K44" s="4" t="s">
        <v>244</v>
      </c>
      <c r="L44" s="4" t="s">
        <v>200</v>
      </c>
      <c r="M44" s="6"/>
    </row>
    <row r="45" ht="16" hidden="1" customHeight="1" spans="1:14">
      <c r="A45" s="3">
        <v>44</v>
      </c>
      <c r="B45" s="4" t="s">
        <v>245</v>
      </c>
      <c r="C45" s="4" t="s">
        <v>246</v>
      </c>
      <c r="D45" s="4" t="s">
        <v>16</v>
      </c>
      <c r="E45" s="4" t="s">
        <v>17</v>
      </c>
      <c r="F45" s="4" t="s">
        <v>247</v>
      </c>
      <c r="G45" s="4" t="s">
        <v>19</v>
      </c>
      <c r="H45" s="3" t="s">
        <v>20</v>
      </c>
      <c r="I45" s="3">
        <v>10</v>
      </c>
      <c r="J45" s="4" t="s">
        <v>211</v>
      </c>
      <c r="K45" s="4" t="s">
        <v>248</v>
      </c>
      <c r="L45" s="4" t="s">
        <v>200</v>
      </c>
      <c r="M45" s="6"/>
    </row>
    <row r="46" ht="16" hidden="1" customHeight="1" spans="1:14">
      <c r="A46" s="3">
        <v>45</v>
      </c>
      <c r="B46" s="4" t="s">
        <v>249</v>
      </c>
      <c r="C46" s="4" t="s">
        <v>250</v>
      </c>
      <c r="D46" s="4" t="s">
        <v>251</v>
      </c>
      <c r="E46" s="4" t="s">
        <v>252</v>
      </c>
      <c r="F46" s="4"/>
      <c r="G46" s="4" t="s">
        <v>19</v>
      </c>
      <c r="H46" s="3" t="s">
        <v>20</v>
      </c>
      <c r="I46" s="3">
        <v>30</v>
      </c>
      <c r="J46" s="4" t="s">
        <v>198</v>
      </c>
      <c r="K46" s="4" t="s">
        <v>253</v>
      </c>
      <c r="L46" s="4" t="s">
        <v>200</v>
      </c>
      <c r="M46" s="6"/>
    </row>
    <row r="47" ht="16" hidden="1" customHeight="1" spans="1:14">
      <c r="A47" s="3">
        <v>46</v>
      </c>
      <c r="B47" s="4" t="s">
        <v>254</v>
      </c>
      <c r="C47" s="4" t="s">
        <v>255</v>
      </c>
      <c r="D47" s="4" t="s">
        <v>251</v>
      </c>
      <c r="E47" s="4" t="s">
        <v>252</v>
      </c>
      <c r="F47" s="4"/>
      <c r="G47" s="4" t="s">
        <v>19</v>
      </c>
      <c r="H47" s="3" t="s">
        <v>20</v>
      </c>
      <c r="I47" s="3">
        <v>30</v>
      </c>
      <c r="J47" s="4" t="s">
        <v>198</v>
      </c>
      <c r="K47" s="4" t="s">
        <v>256</v>
      </c>
      <c r="L47" s="4" t="s">
        <v>200</v>
      </c>
      <c r="M47" s="6"/>
    </row>
    <row r="48" ht="16" customHeight="1" spans="1:14">
      <c r="A48" s="3">
        <v>47</v>
      </c>
      <c r="B48" s="4" t="s">
        <v>257</v>
      </c>
      <c r="C48" s="4" t="s">
        <v>258</v>
      </c>
      <c r="D48" s="4" t="s">
        <v>259</v>
      </c>
      <c r="E48" s="4" t="s">
        <v>260</v>
      </c>
      <c r="F48" s="4"/>
      <c r="G48" s="4"/>
      <c r="H48" s="3" t="s">
        <v>261</v>
      </c>
      <c r="I48" s="3">
        <v>4</v>
      </c>
      <c r="J48" s="4" t="s">
        <v>262</v>
      </c>
      <c r="K48" s="4" t="s">
        <v>263</v>
      </c>
      <c r="L48" s="4" t="s">
        <v>264</v>
      </c>
      <c r="M48" s="6" t="s">
        <v>265</v>
      </c>
      <c r="N48" s="2" t="s">
        <v>266</v>
      </c>
    </row>
    <row r="49" ht="16" hidden="1" customHeight="1" spans="1:16">
      <c r="A49" s="3">
        <v>48</v>
      </c>
      <c r="B49" s="4" t="s">
        <v>267</v>
      </c>
      <c r="C49" s="4" t="s">
        <v>268</v>
      </c>
      <c r="D49" s="4" t="s">
        <v>259</v>
      </c>
      <c r="E49" s="4" t="s">
        <v>260</v>
      </c>
      <c r="F49" s="4"/>
      <c r="G49" s="4"/>
      <c r="H49" s="3" t="s">
        <v>261</v>
      </c>
      <c r="I49" s="3">
        <v>4</v>
      </c>
      <c r="J49" s="4" t="s">
        <v>262</v>
      </c>
      <c r="K49" s="4" t="s">
        <v>269</v>
      </c>
      <c r="L49" s="4" t="s">
        <v>264</v>
      </c>
      <c r="M49" s="6"/>
    </row>
    <row r="50" ht="16" customHeight="1" spans="1:16">
      <c r="A50" s="3">
        <v>49</v>
      </c>
      <c r="B50" s="4" t="s">
        <v>270</v>
      </c>
      <c r="C50" s="4" t="s">
        <v>271</v>
      </c>
      <c r="D50" s="4" t="s">
        <v>259</v>
      </c>
      <c r="E50" s="4" t="s">
        <v>260</v>
      </c>
      <c r="F50" s="4"/>
      <c r="G50" s="4"/>
      <c r="H50" s="3" t="s">
        <v>261</v>
      </c>
      <c r="I50" s="3">
        <v>6</v>
      </c>
      <c r="J50" s="4" t="s">
        <v>262</v>
      </c>
      <c r="K50" s="4" t="s">
        <v>272</v>
      </c>
      <c r="L50" s="4" t="s">
        <v>264</v>
      </c>
      <c r="M50" s="6" t="s">
        <v>265</v>
      </c>
      <c r="N50" s="2" t="s">
        <v>266</v>
      </c>
    </row>
    <row r="51" ht="16" customHeight="1" spans="1:16">
      <c r="A51" s="3">
        <v>50</v>
      </c>
      <c r="B51" s="4" t="s">
        <v>273</v>
      </c>
      <c r="C51" s="4" t="s">
        <v>274</v>
      </c>
      <c r="D51" s="4" t="s">
        <v>259</v>
      </c>
      <c r="E51" s="4" t="s">
        <v>260</v>
      </c>
      <c r="F51" s="4"/>
      <c r="G51" s="4"/>
      <c r="H51" s="3" t="s">
        <v>261</v>
      </c>
      <c r="I51" s="3">
        <v>6</v>
      </c>
      <c r="J51" s="4" t="s">
        <v>262</v>
      </c>
      <c r="K51" s="4" t="s">
        <v>275</v>
      </c>
      <c r="L51" s="4" t="s">
        <v>264</v>
      </c>
      <c r="M51" s="6" t="s">
        <v>265</v>
      </c>
      <c r="N51" s="2" t="s">
        <v>266</v>
      </c>
    </row>
    <row r="52" ht="16" hidden="1" customHeight="1" spans="1:16">
      <c r="A52" s="3">
        <v>51</v>
      </c>
      <c r="B52" s="4" t="s">
        <v>276</v>
      </c>
      <c r="C52" s="4" t="s">
        <v>277</v>
      </c>
      <c r="D52" s="4" t="s">
        <v>16</v>
      </c>
      <c r="E52" s="4" t="s">
        <v>17</v>
      </c>
      <c r="F52" s="4" t="s">
        <v>278</v>
      </c>
      <c r="G52" s="4"/>
      <c r="H52" s="3" t="s">
        <v>20</v>
      </c>
      <c r="I52" s="3">
        <v>6</v>
      </c>
      <c r="J52" s="4" t="s">
        <v>279</v>
      </c>
      <c r="K52" s="4" t="s">
        <v>280</v>
      </c>
      <c r="L52" s="4" t="s">
        <v>264</v>
      </c>
      <c r="M52" s="6"/>
    </row>
    <row r="53" ht="16" hidden="1" customHeight="1" spans="1:16">
      <c r="A53" s="3">
        <v>52</v>
      </c>
      <c r="B53" s="4" t="s">
        <v>281</v>
      </c>
      <c r="C53" s="4" t="s">
        <v>282</v>
      </c>
      <c r="D53" s="4" t="s">
        <v>16</v>
      </c>
      <c r="E53" s="4" t="s">
        <v>17</v>
      </c>
      <c r="F53" s="4" t="s">
        <v>283</v>
      </c>
      <c r="G53" s="4"/>
      <c r="H53" s="3" t="s">
        <v>20</v>
      </c>
      <c r="I53" s="3">
        <v>6</v>
      </c>
      <c r="J53" s="4" t="s">
        <v>279</v>
      </c>
      <c r="K53" s="4" t="s">
        <v>284</v>
      </c>
      <c r="L53" s="4" t="s">
        <v>264</v>
      </c>
      <c r="M53" s="6"/>
    </row>
    <row r="54" ht="16" hidden="1" customHeight="1" spans="1:16">
      <c r="A54" s="3">
        <v>53</v>
      </c>
      <c r="B54" s="4" t="s">
        <v>285</v>
      </c>
      <c r="C54" s="4" t="s">
        <v>286</v>
      </c>
      <c r="D54" s="4" t="s">
        <v>287</v>
      </c>
      <c r="E54" s="4" t="s">
        <v>288</v>
      </c>
      <c r="F54" s="4" t="s">
        <v>289</v>
      </c>
      <c r="G54" s="4" t="s">
        <v>19</v>
      </c>
      <c r="H54" s="3" t="s">
        <v>20</v>
      </c>
      <c r="I54" s="3">
        <v>10</v>
      </c>
      <c r="J54" s="4" t="s">
        <v>290</v>
      </c>
      <c r="K54" s="4" t="s">
        <v>291</v>
      </c>
      <c r="L54" s="4" t="s">
        <v>292</v>
      </c>
      <c r="M54" s="6"/>
    </row>
    <row r="55" ht="16" hidden="1" customHeight="1" spans="1:16">
      <c r="A55" s="3">
        <v>54</v>
      </c>
      <c r="B55" s="4" t="s">
        <v>293</v>
      </c>
      <c r="C55" s="4" t="s">
        <v>294</v>
      </c>
      <c r="D55" s="4" t="s">
        <v>295</v>
      </c>
      <c r="E55" s="4" t="s">
        <v>296</v>
      </c>
      <c r="F55" s="4" t="s">
        <v>297</v>
      </c>
      <c r="G55" s="4" t="s">
        <v>19</v>
      </c>
      <c r="H55" s="3" t="s">
        <v>20</v>
      </c>
      <c r="I55" s="3">
        <v>10</v>
      </c>
      <c r="J55" s="4" t="s">
        <v>298</v>
      </c>
      <c r="K55" s="4" t="s">
        <v>299</v>
      </c>
      <c r="L55" s="4" t="s">
        <v>300</v>
      </c>
      <c r="M55" s="6"/>
    </row>
    <row r="56" ht="16" hidden="1" customHeight="1" spans="1:16">
      <c r="A56" s="3">
        <v>55</v>
      </c>
      <c r="B56" s="4" t="s">
        <v>301</v>
      </c>
      <c r="C56" s="4" t="s">
        <v>302</v>
      </c>
      <c r="D56" s="4" t="s">
        <v>16</v>
      </c>
      <c r="E56" s="4" t="s">
        <v>17</v>
      </c>
      <c r="F56" s="4" t="s">
        <v>303</v>
      </c>
      <c r="G56" s="4" t="s">
        <v>19</v>
      </c>
      <c r="H56" s="3" t="s">
        <v>20</v>
      </c>
      <c r="I56" s="3">
        <v>10</v>
      </c>
      <c r="J56" s="4" t="s">
        <v>304</v>
      </c>
      <c r="K56" s="4" t="s">
        <v>305</v>
      </c>
      <c r="L56" s="4" t="s">
        <v>300</v>
      </c>
      <c r="M56" s="6"/>
    </row>
    <row r="57" ht="16" customHeight="1" spans="1:16">
      <c r="A57" s="3">
        <v>56</v>
      </c>
      <c r="B57" s="4" t="s">
        <v>306</v>
      </c>
      <c r="C57" s="4" t="s">
        <v>307</v>
      </c>
      <c r="D57" s="4" t="s">
        <v>308</v>
      </c>
      <c r="E57" s="4" t="s">
        <v>309</v>
      </c>
      <c r="F57" s="4" t="s">
        <v>310</v>
      </c>
      <c r="G57" s="4" t="s">
        <v>19</v>
      </c>
      <c r="H57" s="3" t="s">
        <v>20</v>
      </c>
      <c r="I57" s="3">
        <v>80</v>
      </c>
      <c r="J57" s="4" t="s">
        <v>311</v>
      </c>
      <c r="K57" s="4" t="s">
        <v>312</v>
      </c>
      <c r="L57" s="4" t="s">
        <v>313</v>
      </c>
      <c r="M57" s="6" t="s">
        <v>314</v>
      </c>
      <c r="N57" t="s">
        <v>315</v>
      </c>
      <c r="O57" t="str">
        <f>_xlfn.DISPIMG("ID_6771F25C0C50456A9CF6BF89A70ED729",1)</f>
        <v>=DISPIMG("ID_6771F25C0C50456A9CF6BF89A70ED729",1)</v>
      </c>
    </row>
    <row r="58" ht="16" customHeight="1" spans="1:16">
      <c r="A58" s="3">
        <v>57</v>
      </c>
      <c r="B58" s="4" t="s">
        <v>316</v>
      </c>
      <c r="C58" s="4" t="s">
        <v>317</v>
      </c>
      <c r="D58" s="4" t="s">
        <v>295</v>
      </c>
      <c r="E58" s="4" t="s">
        <v>296</v>
      </c>
      <c r="F58" s="4" t="s">
        <v>318</v>
      </c>
      <c r="G58" s="4" t="s">
        <v>19</v>
      </c>
      <c r="H58" s="3" t="s">
        <v>20</v>
      </c>
      <c r="I58" s="3">
        <v>30</v>
      </c>
      <c r="J58" s="4" t="s">
        <v>311</v>
      </c>
      <c r="K58" s="4" t="s">
        <v>319</v>
      </c>
      <c r="L58" s="4" t="s">
        <v>313</v>
      </c>
      <c r="M58" s="6" t="s">
        <v>314</v>
      </c>
      <c r="N58" t="s">
        <v>320</v>
      </c>
      <c r="O58" t="str">
        <f>_xlfn.DISPIMG("ID_40F95F4DB5C94B20A40AEE96B73C4E49",1)</f>
        <v>=DISPIMG("ID_40F95F4DB5C94B20A40AEE96B73C4E49",1)</v>
      </c>
      <c r="P58" t="str">
        <f>_xlfn.DISPIMG("ID_3356CE8CD2DA41E0A6DACED5E7641C29",1)</f>
        <v>=DISPIMG("ID_3356CE8CD2DA41E0A6DACED5E7641C29",1)</v>
      </c>
    </row>
    <row r="59" ht="16" customHeight="1" spans="1:16">
      <c r="A59" s="3">
        <v>58</v>
      </c>
      <c r="B59" s="4" t="s">
        <v>321</v>
      </c>
      <c r="C59" s="4" t="s">
        <v>322</v>
      </c>
      <c r="D59" s="4" t="s">
        <v>295</v>
      </c>
      <c r="E59" s="4" t="s">
        <v>296</v>
      </c>
      <c r="F59" s="4" t="s">
        <v>310</v>
      </c>
      <c r="G59" s="4" t="s">
        <v>19</v>
      </c>
      <c r="H59" s="3" t="s">
        <v>20</v>
      </c>
      <c r="I59" s="3">
        <v>120</v>
      </c>
      <c r="J59" s="4" t="s">
        <v>311</v>
      </c>
      <c r="K59" s="4" t="s">
        <v>323</v>
      </c>
      <c r="L59" s="4" t="s">
        <v>313</v>
      </c>
      <c r="M59" s="6" t="s">
        <v>314</v>
      </c>
      <c r="N59" t="s">
        <v>324</v>
      </c>
      <c r="O59" t="str">
        <f>_xlfn.DISPIMG("ID_64676D31B04D412ABE1A6CD801801BD4",1)</f>
        <v>=DISPIMG("ID_64676D31B04D412ABE1A6CD801801BD4",1)</v>
      </c>
    </row>
    <row r="60" ht="16" customHeight="1" spans="1:16">
      <c r="A60" s="3">
        <v>59</v>
      </c>
      <c r="B60" s="4" t="s">
        <v>325</v>
      </c>
      <c r="C60" s="4" t="s">
        <v>326</v>
      </c>
      <c r="D60" s="4" t="s">
        <v>116</v>
      </c>
      <c r="E60" s="4" t="s">
        <v>117</v>
      </c>
      <c r="F60" s="4" t="s">
        <v>310</v>
      </c>
      <c r="G60" s="4" t="s">
        <v>19</v>
      </c>
      <c r="H60" s="3" t="s">
        <v>20</v>
      </c>
      <c r="I60" s="3">
        <v>20</v>
      </c>
      <c r="J60" s="4" t="s">
        <v>311</v>
      </c>
      <c r="K60" s="4" t="s">
        <v>327</v>
      </c>
      <c r="L60" s="4" t="s">
        <v>313</v>
      </c>
      <c r="M60" s="6" t="s">
        <v>120</v>
      </c>
      <c r="N60" t="s">
        <v>328</v>
      </c>
      <c r="O60" t="str">
        <f>_xlfn.DISPIMG("ID_40F205E6B5064BA08DC2EA7CEE52432F",1)</f>
        <v>=DISPIMG("ID_40F205E6B5064BA08DC2EA7CEE52432F",1)</v>
      </c>
    </row>
    <row r="61" ht="16" hidden="1" customHeight="1" spans="1:16">
      <c r="A61" s="3">
        <v>60</v>
      </c>
      <c r="B61" s="4" t="s">
        <v>329</v>
      </c>
      <c r="C61" s="4" t="s">
        <v>330</v>
      </c>
      <c r="D61" s="4" t="s">
        <v>331</v>
      </c>
      <c r="E61" s="4" t="s">
        <v>332</v>
      </c>
      <c r="F61" s="4" t="s">
        <v>333</v>
      </c>
      <c r="G61" s="4" t="s">
        <v>19</v>
      </c>
      <c r="H61" s="3" t="s">
        <v>55</v>
      </c>
      <c r="I61" s="3">
        <v>6</v>
      </c>
      <c r="J61" s="4" t="s">
        <v>311</v>
      </c>
      <c r="K61" s="4" t="s">
        <v>334</v>
      </c>
      <c r="L61" s="4" t="s">
        <v>313</v>
      </c>
      <c r="M61" s="6"/>
    </row>
    <row r="62" ht="16" customHeight="1" spans="1:16">
      <c r="A62" s="3">
        <v>61</v>
      </c>
      <c r="B62" s="4" t="s">
        <v>335</v>
      </c>
      <c r="C62" s="4" t="s">
        <v>336</v>
      </c>
      <c r="D62" s="4" t="s">
        <v>337</v>
      </c>
      <c r="E62" s="4" t="s">
        <v>338</v>
      </c>
      <c r="F62" s="4" t="s">
        <v>318</v>
      </c>
      <c r="G62" s="4" t="s">
        <v>19</v>
      </c>
      <c r="H62" s="3" t="s">
        <v>55</v>
      </c>
      <c r="I62" s="3">
        <v>80</v>
      </c>
      <c r="J62" s="4" t="s">
        <v>311</v>
      </c>
      <c r="K62" s="4" t="s">
        <v>339</v>
      </c>
      <c r="L62" s="4" t="s">
        <v>313</v>
      </c>
      <c r="M62" s="6" t="s">
        <v>340</v>
      </c>
      <c r="N62" t="s">
        <v>341</v>
      </c>
      <c r="O62" t="str">
        <f>_xlfn.DISPIMG("ID_40C1E6CC44E54DBD8D40985D9A54A0EB",1)</f>
        <v>=DISPIMG("ID_40C1E6CC44E54DBD8D40985D9A54A0EB",1)</v>
      </c>
    </row>
    <row r="63" ht="16" hidden="1" customHeight="1" spans="1:16">
      <c r="A63" s="3">
        <v>62</v>
      </c>
      <c r="B63" s="4" t="s">
        <v>342</v>
      </c>
      <c r="C63" s="4" t="s">
        <v>343</v>
      </c>
      <c r="D63" s="4" t="s">
        <v>16</v>
      </c>
      <c r="E63" s="4" t="s">
        <v>17</v>
      </c>
      <c r="F63" s="4" t="s">
        <v>318</v>
      </c>
      <c r="G63" s="4" t="s">
        <v>19</v>
      </c>
      <c r="H63" s="3" t="s">
        <v>20</v>
      </c>
      <c r="I63" s="3">
        <v>200</v>
      </c>
      <c r="J63" s="4" t="s">
        <v>311</v>
      </c>
      <c r="K63" s="4" t="s">
        <v>344</v>
      </c>
      <c r="L63" s="4" t="s">
        <v>313</v>
      </c>
      <c r="M63" s="6"/>
    </row>
    <row r="64" ht="16" customHeight="1" spans="1:16">
      <c r="A64" s="3">
        <v>63</v>
      </c>
      <c r="B64" s="4" t="s">
        <v>345</v>
      </c>
      <c r="C64" s="4" t="s">
        <v>346</v>
      </c>
      <c r="D64" s="4" t="s">
        <v>124</v>
      </c>
      <c r="E64" s="4" t="s">
        <v>125</v>
      </c>
      <c r="F64" s="4" t="s">
        <v>318</v>
      </c>
      <c r="G64" s="4" t="s">
        <v>19</v>
      </c>
      <c r="H64" s="3" t="s">
        <v>29</v>
      </c>
      <c r="I64" s="3">
        <v>30</v>
      </c>
      <c r="J64" s="4" t="s">
        <v>311</v>
      </c>
      <c r="K64" s="4" t="s">
        <v>347</v>
      </c>
      <c r="L64" s="4" t="s">
        <v>313</v>
      </c>
      <c r="M64" s="6" t="s">
        <v>348</v>
      </c>
      <c r="N64" t="s">
        <v>349</v>
      </c>
      <c r="O64" t="str">
        <f>_xlfn.DISPIMG("ID_327D384721374A7295526DD1FD1557D9",1)</f>
        <v>=DISPIMG("ID_327D384721374A7295526DD1FD1557D9",1)</v>
      </c>
    </row>
    <row r="65" ht="16" customHeight="1" spans="1:17">
      <c r="A65" s="3">
        <v>64</v>
      </c>
      <c r="B65" s="4" t="s">
        <v>350</v>
      </c>
      <c r="C65" s="4" t="s">
        <v>351</v>
      </c>
      <c r="D65" s="4" t="s">
        <v>124</v>
      </c>
      <c r="E65" s="4" t="s">
        <v>125</v>
      </c>
      <c r="F65" s="4" t="s">
        <v>352</v>
      </c>
      <c r="G65" s="4" t="s">
        <v>19</v>
      </c>
      <c r="H65" s="3" t="s">
        <v>29</v>
      </c>
      <c r="I65" s="3">
        <v>30</v>
      </c>
      <c r="J65" s="4" t="s">
        <v>311</v>
      </c>
      <c r="K65" s="4" t="s">
        <v>353</v>
      </c>
      <c r="L65" s="4" t="s">
        <v>313</v>
      </c>
      <c r="M65" s="6" t="s">
        <v>348</v>
      </c>
      <c r="N65" t="s">
        <v>354</v>
      </c>
      <c r="O65" t="str">
        <f>_xlfn.DISPIMG("ID_748C172555EF4743B4C554A71D726FD0",1)</f>
        <v>=DISPIMG("ID_748C172555EF4743B4C554A71D726FD0",1)</v>
      </c>
    </row>
    <row r="66" ht="16" customHeight="1" spans="1:17">
      <c r="A66" s="3">
        <v>65</v>
      </c>
      <c r="B66" s="4" t="s">
        <v>355</v>
      </c>
      <c r="C66" s="4" t="s">
        <v>356</v>
      </c>
      <c r="D66" s="4" t="s">
        <v>124</v>
      </c>
      <c r="E66" s="4" t="s">
        <v>125</v>
      </c>
      <c r="F66" s="4" t="s">
        <v>310</v>
      </c>
      <c r="G66" s="4" t="s">
        <v>19</v>
      </c>
      <c r="H66" s="3" t="s">
        <v>29</v>
      </c>
      <c r="I66" s="3">
        <v>20</v>
      </c>
      <c r="J66" s="4" t="s">
        <v>311</v>
      </c>
      <c r="K66" s="4" t="s">
        <v>357</v>
      </c>
      <c r="L66" s="4" t="s">
        <v>313</v>
      </c>
      <c r="M66" s="6" t="s">
        <v>348</v>
      </c>
      <c r="N66" t="s">
        <v>354</v>
      </c>
      <c r="O66" t="str">
        <f>_xlfn.DISPIMG("ID_7FAF438A1EB74660BDE303E95917077F",1)</f>
        <v>=DISPIMG("ID_7FAF438A1EB74660BDE303E95917077F",1)</v>
      </c>
    </row>
    <row r="67" ht="16" customHeight="1" spans="1:17">
      <c r="A67" s="3">
        <v>66</v>
      </c>
      <c r="B67" s="4" t="s">
        <v>358</v>
      </c>
      <c r="C67" s="4" t="s">
        <v>359</v>
      </c>
      <c r="D67" s="4" t="s">
        <v>124</v>
      </c>
      <c r="E67" s="4" t="s">
        <v>125</v>
      </c>
      <c r="F67" s="4" t="s">
        <v>360</v>
      </c>
      <c r="G67" s="4" t="s">
        <v>19</v>
      </c>
      <c r="H67" s="3" t="s">
        <v>29</v>
      </c>
      <c r="I67" s="3">
        <v>20</v>
      </c>
      <c r="J67" s="4" t="s">
        <v>311</v>
      </c>
      <c r="K67" s="4" t="s">
        <v>361</v>
      </c>
      <c r="L67" s="4" t="s">
        <v>313</v>
      </c>
      <c r="M67" s="6" t="s">
        <v>348</v>
      </c>
      <c r="N67" t="s">
        <v>362</v>
      </c>
      <c r="O67" t="str">
        <f>_xlfn.DISPIMG("ID_EB25E7ACD08C4C61A94AA57DBA89C0E6",1)</f>
        <v>=DISPIMG("ID_EB25E7ACD08C4C61A94AA57DBA89C0E6",1)</v>
      </c>
      <c r="Q67" t="str">
        <f>_xlfn.DISPIMG("ID_2D31AC53645B459E8ACE02FC00DD9E5D",1)</f>
        <v>=DISPIMG("ID_2D31AC53645B459E8ACE02FC00DD9E5D",1)</v>
      </c>
    </row>
    <row r="68" ht="16" customHeight="1" spans="1:17">
      <c r="A68" s="3">
        <v>67</v>
      </c>
      <c r="B68" s="4" t="s">
        <v>363</v>
      </c>
      <c r="C68" s="4" t="s">
        <v>364</v>
      </c>
      <c r="D68" s="4" t="s">
        <v>331</v>
      </c>
      <c r="E68" s="4" t="s">
        <v>332</v>
      </c>
      <c r="F68" s="4" t="s">
        <v>365</v>
      </c>
      <c r="G68" s="4" t="s">
        <v>19</v>
      </c>
      <c r="H68" s="3" t="s">
        <v>55</v>
      </c>
      <c r="I68" s="3">
        <v>10</v>
      </c>
      <c r="J68" s="4" t="s">
        <v>311</v>
      </c>
      <c r="K68" s="4" t="s">
        <v>366</v>
      </c>
      <c r="L68" s="4" t="s">
        <v>313</v>
      </c>
      <c r="M68" s="6" t="s">
        <v>367</v>
      </c>
      <c r="N68" s="9" t="s">
        <v>368</v>
      </c>
      <c r="O68" t="str">
        <f>_xlfn.DISPIMG("ID_EB74F696C4E64FECA5595DD2B006A8B0",1)</f>
        <v>=DISPIMG("ID_EB74F696C4E64FECA5595DD2B006A8B0",1)</v>
      </c>
      <c r="P68" t="str">
        <f>_xlfn.DISPIMG("ID_32B5F5D724264B8898D02FE516289E4B",1)</f>
        <v>=DISPIMG("ID_32B5F5D724264B8898D02FE516289E4B",1)</v>
      </c>
      <c r="Q68" t="str">
        <f>_xlfn.DISPIMG("ID_A1CC062985C6437CA9CE44EAA8AFB460",1)</f>
        <v>=DISPIMG("ID_A1CC062985C6437CA9CE44EAA8AFB460",1)</v>
      </c>
    </row>
    <row r="69" ht="16" hidden="1" customHeight="1" spans="1:17">
      <c r="A69" s="3">
        <v>68</v>
      </c>
      <c r="B69" s="4" t="s">
        <v>369</v>
      </c>
      <c r="C69" s="4" t="s">
        <v>370</v>
      </c>
      <c r="D69" s="4" t="s">
        <v>116</v>
      </c>
      <c r="E69" s="4" t="s">
        <v>117</v>
      </c>
      <c r="F69" s="4"/>
      <c r="G69" s="4" t="s">
        <v>19</v>
      </c>
      <c r="H69" s="3" t="s">
        <v>20</v>
      </c>
      <c r="I69" s="3">
        <v>6</v>
      </c>
      <c r="J69" s="4" t="s">
        <v>371</v>
      </c>
      <c r="K69" s="4" t="s">
        <v>372</v>
      </c>
      <c r="L69" s="4" t="s">
        <v>373</v>
      </c>
      <c r="M69" s="6"/>
    </row>
    <row r="70" ht="16" customHeight="1" spans="1:17">
      <c r="A70" s="3">
        <v>69</v>
      </c>
      <c r="B70" s="4" t="s">
        <v>374</v>
      </c>
      <c r="C70" s="4" t="s">
        <v>375</v>
      </c>
      <c r="D70" s="4" t="s">
        <v>376</v>
      </c>
      <c r="E70" s="4" t="s">
        <v>117</v>
      </c>
      <c r="F70" s="4"/>
      <c r="G70" s="4" t="s">
        <v>377</v>
      </c>
      <c r="H70" s="3" t="s">
        <v>55</v>
      </c>
      <c r="I70" s="3">
        <v>6</v>
      </c>
      <c r="J70" s="4" t="s">
        <v>371</v>
      </c>
      <c r="K70" s="4" t="s">
        <v>378</v>
      </c>
      <c r="L70" s="4" t="s">
        <v>373</v>
      </c>
      <c r="M70" s="6" t="s">
        <v>120</v>
      </c>
      <c r="N70" s="2" t="str">
        <f>_xlfn.DISPIMG("ID_25A0D7B9EAC6423FB5A39D1BA2F09072",1)</f>
        <v>=DISPIMG("ID_25A0D7B9EAC6423FB5A39D1BA2F09072",1)</v>
      </c>
    </row>
    <row r="71" ht="16" hidden="1" customHeight="1" spans="1:17">
      <c r="A71" s="3">
        <v>70</v>
      </c>
      <c r="B71" s="4" t="s">
        <v>379</v>
      </c>
      <c r="C71" s="4" t="s">
        <v>380</v>
      </c>
      <c r="D71" s="4" t="s">
        <v>52</v>
      </c>
      <c r="E71" s="4" t="s">
        <v>53</v>
      </c>
      <c r="F71" s="4"/>
      <c r="G71" s="4" t="s">
        <v>19</v>
      </c>
      <c r="H71" s="3" t="s">
        <v>55</v>
      </c>
      <c r="I71" s="3">
        <v>2</v>
      </c>
      <c r="J71" s="4" t="s">
        <v>381</v>
      </c>
      <c r="K71" s="4" t="s">
        <v>382</v>
      </c>
      <c r="L71" s="4" t="s">
        <v>383</v>
      </c>
      <c r="M71" s="6"/>
    </row>
    <row r="72" ht="16" hidden="1" customHeight="1" spans="1:17">
      <c r="A72" s="3">
        <v>71</v>
      </c>
      <c r="B72" s="4" t="s">
        <v>384</v>
      </c>
      <c r="C72" s="4" t="s">
        <v>385</v>
      </c>
      <c r="D72" s="4" t="s">
        <v>52</v>
      </c>
      <c r="E72" s="4" t="s">
        <v>53</v>
      </c>
      <c r="F72" s="4"/>
      <c r="G72" s="4" t="s">
        <v>19</v>
      </c>
      <c r="H72" s="3" t="s">
        <v>55</v>
      </c>
      <c r="I72" s="3">
        <v>2</v>
      </c>
      <c r="J72" s="4" t="s">
        <v>381</v>
      </c>
      <c r="K72" s="4" t="s">
        <v>386</v>
      </c>
      <c r="L72" s="4" t="s">
        <v>383</v>
      </c>
      <c r="M72" s="6"/>
    </row>
    <row r="73" ht="16" hidden="1" customHeight="1" spans="1:17">
      <c r="A73" s="3">
        <v>72</v>
      </c>
      <c r="B73" s="4" t="s">
        <v>387</v>
      </c>
      <c r="C73" s="4" t="s">
        <v>388</v>
      </c>
      <c r="D73" s="4" t="s">
        <v>52</v>
      </c>
      <c r="E73" s="4" t="s">
        <v>53</v>
      </c>
      <c r="F73" s="4"/>
      <c r="G73" s="4" t="s">
        <v>19</v>
      </c>
      <c r="H73" s="3" t="s">
        <v>55</v>
      </c>
      <c r="I73" s="3">
        <v>2</v>
      </c>
      <c r="J73" s="4" t="s">
        <v>381</v>
      </c>
      <c r="K73" s="4" t="s">
        <v>389</v>
      </c>
      <c r="L73" s="4" t="s">
        <v>383</v>
      </c>
      <c r="M73" s="6"/>
    </row>
    <row r="74" ht="16" hidden="1" customHeight="1" spans="1:17">
      <c r="A74" s="3">
        <v>73</v>
      </c>
      <c r="B74" s="4" t="s">
        <v>390</v>
      </c>
      <c r="C74" s="4" t="s">
        <v>391</v>
      </c>
      <c r="D74" s="4" t="s">
        <v>52</v>
      </c>
      <c r="E74" s="4" t="s">
        <v>53</v>
      </c>
      <c r="F74" s="4"/>
      <c r="G74" s="4" t="s">
        <v>19</v>
      </c>
      <c r="H74" s="3" t="s">
        <v>55</v>
      </c>
      <c r="I74" s="3">
        <v>2</v>
      </c>
      <c r="J74" s="4" t="s">
        <v>381</v>
      </c>
      <c r="K74" s="4" t="s">
        <v>392</v>
      </c>
      <c r="L74" s="4" t="s">
        <v>383</v>
      </c>
      <c r="M74" s="6"/>
    </row>
    <row r="75" ht="16" hidden="1" customHeight="1" spans="1:17">
      <c r="A75" s="3">
        <v>74</v>
      </c>
      <c r="B75" s="4" t="s">
        <v>393</v>
      </c>
      <c r="C75" s="4" t="s">
        <v>394</v>
      </c>
      <c r="D75" s="4" t="s">
        <v>52</v>
      </c>
      <c r="E75" s="4" t="s">
        <v>53</v>
      </c>
      <c r="F75" s="4"/>
      <c r="G75" s="4" t="s">
        <v>19</v>
      </c>
      <c r="H75" s="3" t="s">
        <v>55</v>
      </c>
      <c r="I75" s="3">
        <v>2</v>
      </c>
      <c r="J75" s="4" t="s">
        <v>381</v>
      </c>
      <c r="K75" s="4" t="s">
        <v>395</v>
      </c>
      <c r="L75" s="4" t="s">
        <v>383</v>
      </c>
      <c r="M75" s="6"/>
    </row>
    <row r="76" ht="16" hidden="1" customHeight="1" spans="1:17">
      <c r="A76" s="3">
        <v>75</v>
      </c>
      <c r="B76" s="4" t="s">
        <v>396</v>
      </c>
      <c r="C76" s="4" t="s">
        <v>397</v>
      </c>
      <c r="D76" s="4" t="s">
        <v>52</v>
      </c>
      <c r="E76" s="4" t="s">
        <v>53</v>
      </c>
      <c r="F76" s="4"/>
      <c r="G76" s="4" t="s">
        <v>19</v>
      </c>
      <c r="H76" s="3" t="s">
        <v>55</v>
      </c>
      <c r="I76" s="3">
        <v>2</v>
      </c>
      <c r="J76" s="4" t="s">
        <v>381</v>
      </c>
      <c r="K76" s="4" t="s">
        <v>398</v>
      </c>
      <c r="L76" s="4" t="s">
        <v>383</v>
      </c>
      <c r="M76" s="6"/>
    </row>
    <row r="77" ht="16" hidden="1" customHeight="1" spans="1:17">
      <c r="A77" s="3">
        <v>76</v>
      </c>
      <c r="B77" s="4" t="s">
        <v>399</v>
      </c>
      <c r="C77" s="4" t="s">
        <v>400</v>
      </c>
      <c r="D77" s="4" t="s">
        <v>52</v>
      </c>
      <c r="E77" s="4" t="s">
        <v>53</v>
      </c>
      <c r="F77" s="4"/>
      <c r="G77" s="4" t="s">
        <v>19</v>
      </c>
      <c r="H77" s="3" t="s">
        <v>55</v>
      </c>
      <c r="I77" s="3">
        <v>2</v>
      </c>
      <c r="J77" s="4" t="s">
        <v>381</v>
      </c>
      <c r="K77" s="4" t="s">
        <v>401</v>
      </c>
      <c r="L77" s="4" t="s">
        <v>383</v>
      </c>
      <c r="M77" s="6"/>
    </row>
    <row r="78" ht="16" hidden="1" customHeight="1" spans="1:17">
      <c r="A78" s="3">
        <v>77</v>
      </c>
      <c r="B78" s="4" t="s">
        <v>402</v>
      </c>
      <c r="C78" s="4" t="s">
        <v>403</v>
      </c>
      <c r="D78" s="4" t="s">
        <v>52</v>
      </c>
      <c r="E78" s="4" t="s">
        <v>53</v>
      </c>
      <c r="F78" s="4"/>
      <c r="G78" s="4" t="s">
        <v>19</v>
      </c>
      <c r="H78" s="3" t="s">
        <v>55</v>
      </c>
      <c r="I78" s="3">
        <v>2</v>
      </c>
      <c r="J78" s="4" t="s">
        <v>381</v>
      </c>
      <c r="K78" s="4" t="s">
        <v>404</v>
      </c>
      <c r="L78" s="4" t="s">
        <v>383</v>
      </c>
      <c r="M78" s="6"/>
    </row>
    <row r="79" ht="16" hidden="1" customHeight="1" spans="1:17">
      <c r="A79" s="3">
        <v>78</v>
      </c>
      <c r="B79" s="4" t="s">
        <v>405</v>
      </c>
      <c r="C79" s="4" t="s">
        <v>406</v>
      </c>
      <c r="D79" s="4" t="s">
        <v>16</v>
      </c>
      <c r="E79" s="4" t="s">
        <v>17</v>
      </c>
      <c r="F79" s="4"/>
      <c r="G79" s="4" t="s">
        <v>19</v>
      </c>
      <c r="H79" s="3" t="s">
        <v>20</v>
      </c>
      <c r="I79" s="3">
        <v>2</v>
      </c>
      <c r="J79" s="4" t="s">
        <v>381</v>
      </c>
      <c r="K79" s="4" t="s">
        <v>407</v>
      </c>
      <c r="L79" s="4" t="s">
        <v>383</v>
      </c>
      <c r="M79" s="6"/>
    </row>
    <row r="80" ht="16" hidden="1" customHeight="1" spans="1:17">
      <c r="A80" s="3">
        <v>79</v>
      </c>
      <c r="B80" s="4" t="s">
        <v>408</v>
      </c>
      <c r="C80" s="4" t="s">
        <v>409</v>
      </c>
      <c r="D80" s="4" t="s">
        <v>16</v>
      </c>
      <c r="E80" s="4" t="s">
        <v>17</v>
      </c>
      <c r="F80" s="4"/>
      <c r="G80" s="4" t="s">
        <v>19</v>
      </c>
      <c r="H80" s="3" t="s">
        <v>20</v>
      </c>
      <c r="I80" s="3">
        <v>2</v>
      </c>
      <c r="J80" s="4" t="s">
        <v>381</v>
      </c>
      <c r="K80" s="4" t="s">
        <v>410</v>
      </c>
      <c r="L80" s="4" t="s">
        <v>383</v>
      </c>
      <c r="M80" s="6"/>
    </row>
    <row r="81" ht="16" hidden="1" customHeight="1" spans="1:16">
      <c r="A81" s="3">
        <v>80</v>
      </c>
      <c r="B81" s="4" t="s">
        <v>411</v>
      </c>
      <c r="C81" s="4" t="s">
        <v>412</v>
      </c>
      <c r="D81" s="4" t="s">
        <v>16</v>
      </c>
      <c r="E81" s="4" t="s">
        <v>17</v>
      </c>
      <c r="F81" s="4"/>
      <c r="G81" s="4" t="s">
        <v>19</v>
      </c>
      <c r="H81" s="3" t="s">
        <v>20</v>
      </c>
      <c r="I81" s="3">
        <v>2</v>
      </c>
      <c r="J81" s="4" t="s">
        <v>381</v>
      </c>
      <c r="K81" s="4" t="s">
        <v>413</v>
      </c>
      <c r="L81" s="4" t="s">
        <v>383</v>
      </c>
      <c r="M81" s="6"/>
    </row>
    <row r="82" ht="16" customHeight="1" spans="1:16">
      <c r="A82" s="3">
        <v>81</v>
      </c>
      <c r="B82" s="4" t="s">
        <v>414</v>
      </c>
      <c r="C82" s="4" t="s">
        <v>415</v>
      </c>
      <c r="D82" s="4" t="s">
        <v>295</v>
      </c>
      <c r="E82" s="4" t="s">
        <v>296</v>
      </c>
      <c r="F82" s="4"/>
      <c r="G82" s="4" t="s">
        <v>19</v>
      </c>
      <c r="H82" s="3" t="s">
        <v>20</v>
      </c>
      <c r="I82" s="3">
        <v>3</v>
      </c>
      <c r="J82" s="4" t="s">
        <v>381</v>
      </c>
      <c r="K82" s="4" t="s">
        <v>416</v>
      </c>
      <c r="L82" s="4" t="s">
        <v>383</v>
      </c>
      <c r="M82" s="6" t="s">
        <v>417</v>
      </c>
      <c r="N82" s="2" t="s">
        <v>418</v>
      </c>
    </row>
    <row r="83" ht="16" hidden="1" customHeight="1" spans="1:16">
      <c r="A83" s="3">
        <v>82</v>
      </c>
      <c r="B83" s="4" t="s">
        <v>419</v>
      </c>
      <c r="C83" s="4" t="s">
        <v>420</v>
      </c>
      <c r="D83" s="4" t="s">
        <v>421</v>
      </c>
      <c r="E83" s="4" t="s">
        <v>422</v>
      </c>
      <c r="F83" s="4"/>
      <c r="G83" s="4" t="s">
        <v>19</v>
      </c>
      <c r="H83" s="3" t="s">
        <v>20</v>
      </c>
      <c r="I83" s="3">
        <v>6</v>
      </c>
      <c r="J83" s="4" t="s">
        <v>381</v>
      </c>
      <c r="K83" s="4" t="s">
        <v>423</v>
      </c>
      <c r="L83" s="4" t="s">
        <v>383</v>
      </c>
      <c r="M83" s="6"/>
    </row>
    <row r="84" ht="16" hidden="1" customHeight="1" spans="1:16">
      <c r="A84" s="3">
        <v>83</v>
      </c>
      <c r="B84" s="4" t="s">
        <v>424</v>
      </c>
      <c r="C84" s="4" t="s">
        <v>425</v>
      </c>
      <c r="D84" s="4" t="s">
        <v>421</v>
      </c>
      <c r="E84" s="4" t="s">
        <v>422</v>
      </c>
      <c r="F84" s="4"/>
      <c r="G84" s="4" t="s">
        <v>19</v>
      </c>
      <c r="H84" s="3" t="s">
        <v>20</v>
      </c>
      <c r="I84" s="3">
        <v>6</v>
      </c>
      <c r="J84" s="4" t="s">
        <v>381</v>
      </c>
      <c r="K84" s="4" t="s">
        <v>426</v>
      </c>
      <c r="L84" s="4" t="s">
        <v>383</v>
      </c>
      <c r="M84" s="6"/>
    </row>
    <row r="85" ht="16" hidden="1" customHeight="1" spans="1:16">
      <c r="A85" s="3">
        <v>84</v>
      </c>
      <c r="B85" s="4" t="s">
        <v>427</v>
      </c>
      <c r="C85" s="4" t="s">
        <v>428</v>
      </c>
      <c r="D85" s="4" t="s">
        <v>421</v>
      </c>
      <c r="E85" s="4" t="s">
        <v>422</v>
      </c>
      <c r="F85" s="4"/>
      <c r="G85" s="4" t="s">
        <v>19</v>
      </c>
      <c r="H85" s="3" t="s">
        <v>20</v>
      </c>
      <c r="I85" s="3">
        <v>6</v>
      </c>
      <c r="J85" s="4" t="s">
        <v>381</v>
      </c>
      <c r="K85" s="4" t="s">
        <v>429</v>
      </c>
      <c r="L85" s="4" t="s">
        <v>383</v>
      </c>
      <c r="M85" s="6"/>
    </row>
    <row r="86" ht="16" hidden="1" customHeight="1" spans="1:16">
      <c r="A86" s="3">
        <v>85</v>
      </c>
      <c r="B86" s="4" t="s">
        <v>430</v>
      </c>
      <c r="C86" s="4" t="s">
        <v>431</v>
      </c>
      <c r="D86" s="4" t="s">
        <v>432</v>
      </c>
      <c r="E86" s="4" t="s">
        <v>433</v>
      </c>
      <c r="F86" s="4"/>
      <c r="G86" s="4" t="s">
        <v>19</v>
      </c>
      <c r="H86" s="3" t="s">
        <v>55</v>
      </c>
      <c r="I86" s="3">
        <v>3</v>
      </c>
      <c r="J86" s="4" t="s">
        <v>381</v>
      </c>
      <c r="K86" s="4" t="s">
        <v>434</v>
      </c>
      <c r="L86" s="4" t="s">
        <v>383</v>
      </c>
      <c r="M86" s="6"/>
    </row>
    <row r="87" ht="16" hidden="1" customHeight="1" spans="1:16">
      <c r="A87" s="3">
        <v>86</v>
      </c>
      <c r="B87" s="4" t="s">
        <v>435</v>
      </c>
      <c r="C87" s="4" t="s">
        <v>436</v>
      </c>
      <c r="D87" s="4" t="s">
        <v>432</v>
      </c>
      <c r="E87" s="4" t="s">
        <v>433</v>
      </c>
      <c r="F87" s="4"/>
      <c r="G87" s="4" t="s">
        <v>19</v>
      </c>
      <c r="H87" s="3" t="s">
        <v>55</v>
      </c>
      <c r="I87" s="3">
        <v>3</v>
      </c>
      <c r="J87" s="4" t="s">
        <v>381</v>
      </c>
      <c r="K87" s="4" t="s">
        <v>437</v>
      </c>
      <c r="L87" s="4" t="s">
        <v>383</v>
      </c>
      <c r="M87" s="6"/>
    </row>
    <row r="88" ht="16" hidden="1" customHeight="1" spans="1:16">
      <c r="A88" s="3">
        <v>87</v>
      </c>
      <c r="B88" s="4" t="s">
        <v>438</v>
      </c>
      <c r="C88" s="4" t="s">
        <v>439</v>
      </c>
      <c r="D88" s="4" t="s">
        <v>432</v>
      </c>
      <c r="E88" s="4" t="s">
        <v>433</v>
      </c>
      <c r="F88" s="4"/>
      <c r="G88" s="4" t="s">
        <v>19</v>
      </c>
      <c r="H88" s="3" t="s">
        <v>55</v>
      </c>
      <c r="I88" s="3">
        <v>3</v>
      </c>
      <c r="J88" s="4" t="s">
        <v>381</v>
      </c>
      <c r="K88" s="4" t="s">
        <v>440</v>
      </c>
      <c r="L88" s="4" t="s">
        <v>383</v>
      </c>
      <c r="M88" s="6"/>
    </row>
    <row r="89" ht="16" hidden="1" customHeight="1" spans="1:16">
      <c r="A89" s="3">
        <v>88</v>
      </c>
      <c r="B89" s="4" t="s">
        <v>441</v>
      </c>
      <c r="C89" s="4" t="s">
        <v>442</v>
      </c>
      <c r="D89" s="4" t="s">
        <v>52</v>
      </c>
      <c r="E89" s="4" t="s">
        <v>53</v>
      </c>
      <c r="F89" s="4"/>
      <c r="G89" s="4" t="s">
        <v>19</v>
      </c>
      <c r="H89" s="3" t="s">
        <v>55</v>
      </c>
      <c r="I89" s="3">
        <v>3</v>
      </c>
      <c r="J89" s="4" t="s">
        <v>443</v>
      </c>
      <c r="K89" s="4" t="s">
        <v>444</v>
      </c>
      <c r="L89" s="4" t="s">
        <v>383</v>
      </c>
      <c r="M89" s="6"/>
    </row>
    <row r="90" ht="16" hidden="1" customHeight="1" spans="1:16">
      <c r="A90" s="3">
        <v>89</v>
      </c>
      <c r="B90" s="4" t="s">
        <v>445</v>
      </c>
      <c r="C90" s="4" t="s">
        <v>446</v>
      </c>
      <c r="D90" s="4" t="s">
        <v>52</v>
      </c>
      <c r="E90" s="4" t="s">
        <v>53</v>
      </c>
      <c r="F90" s="4"/>
      <c r="G90" s="4" t="s">
        <v>19</v>
      </c>
      <c r="H90" s="3" t="s">
        <v>55</v>
      </c>
      <c r="I90" s="3">
        <v>3</v>
      </c>
      <c r="J90" s="4" t="s">
        <v>443</v>
      </c>
      <c r="K90" s="4" t="s">
        <v>447</v>
      </c>
      <c r="L90" s="4" t="s">
        <v>383</v>
      </c>
      <c r="M90" s="6"/>
    </row>
    <row r="91" ht="16" hidden="1" customHeight="1" spans="1:16">
      <c r="A91" s="3">
        <v>90</v>
      </c>
      <c r="B91" s="4" t="s">
        <v>448</v>
      </c>
      <c r="C91" s="4" t="s">
        <v>449</v>
      </c>
      <c r="D91" s="4" t="s">
        <v>16</v>
      </c>
      <c r="E91" s="4" t="s">
        <v>17</v>
      </c>
      <c r="F91" s="4"/>
      <c r="G91" s="4" t="s">
        <v>19</v>
      </c>
      <c r="H91" s="3" t="s">
        <v>20</v>
      </c>
      <c r="I91" s="3">
        <v>6</v>
      </c>
      <c r="J91" s="4" t="s">
        <v>443</v>
      </c>
      <c r="K91" s="4" t="s">
        <v>450</v>
      </c>
      <c r="L91" s="4" t="s">
        <v>383</v>
      </c>
      <c r="M91" s="6"/>
    </row>
    <row r="92" ht="16" hidden="1" customHeight="1" spans="1:16">
      <c r="A92" s="3">
        <v>91</v>
      </c>
      <c r="B92" s="4" t="s">
        <v>451</v>
      </c>
      <c r="C92" s="4" t="s">
        <v>452</v>
      </c>
      <c r="D92" s="4" t="s">
        <v>453</v>
      </c>
      <c r="E92" s="4" t="s">
        <v>454</v>
      </c>
      <c r="F92" s="4"/>
      <c r="G92" s="4" t="s">
        <v>19</v>
      </c>
      <c r="H92" s="3" t="s">
        <v>20</v>
      </c>
      <c r="I92" s="3">
        <v>50</v>
      </c>
      <c r="J92" s="4" t="s">
        <v>381</v>
      </c>
      <c r="K92" s="4" t="s">
        <v>455</v>
      </c>
      <c r="L92" s="4" t="s">
        <v>383</v>
      </c>
      <c r="M92" s="6"/>
    </row>
    <row r="93" ht="16" hidden="1" customHeight="1" spans="1:16">
      <c r="A93" s="3">
        <v>92</v>
      </c>
      <c r="B93" s="4" t="s">
        <v>456</v>
      </c>
      <c r="C93" s="4" t="s">
        <v>457</v>
      </c>
      <c r="D93" s="4" t="s">
        <v>77</v>
      </c>
      <c r="E93" s="4" t="s">
        <v>78</v>
      </c>
      <c r="F93" s="4"/>
      <c r="G93" s="4" t="s">
        <v>19</v>
      </c>
      <c r="H93" s="3" t="s">
        <v>20</v>
      </c>
      <c r="I93" s="3">
        <v>50</v>
      </c>
      <c r="J93" s="4" t="s">
        <v>381</v>
      </c>
      <c r="K93" s="4" t="s">
        <v>458</v>
      </c>
      <c r="L93" s="4" t="s">
        <v>383</v>
      </c>
      <c r="M93" s="6"/>
    </row>
    <row r="94" ht="16" hidden="1" customHeight="1" spans="1:16">
      <c r="A94" s="3">
        <v>93</v>
      </c>
      <c r="B94" s="4" t="s">
        <v>459</v>
      </c>
      <c r="C94" s="4" t="s">
        <v>460</v>
      </c>
      <c r="D94" s="4" t="s">
        <v>52</v>
      </c>
      <c r="E94" s="4" t="s">
        <v>53</v>
      </c>
      <c r="F94" s="4"/>
      <c r="G94" s="4" t="s">
        <v>19</v>
      </c>
      <c r="H94" s="3" t="s">
        <v>55</v>
      </c>
      <c r="I94" s="3">
        <v>3</v>
      </c>
      <c r="J94" s="4" t="s">
        <v>443</v>
      </c>
      <c r="K94" s="4" t="s">
        <v>461</v>
      </c>
      <c r="L94" s="4" t="s">
        <v>383</v>
      </c>
      <c r="M94" s="6"/>
    </row>
    <row r="95" ht="16" hidden="1" customHeight="1" spans="1:16">
      <c r="A95" s="3">
        <v>94</v>
      </c>
      <c r="B95" s="4" t="s">
        <v>462</v>
      </c>
      <c r="C95" s="4" t="s">
        <v>463</v>
      </c>
      <c r="D95" s="4" t="s">
        <v>16</v>
      </c>
      <c r="E95" s="4" t="s">
        <v>17</v>
      </c>
      <c r="F95" s="4"/>
      <c r="G95" s="4" t="s">
        <v>19</v>
      </c>
      <c r="H95" s="3" t="s">
        <v>20</v>
      </c>
      <c r="I95" s="3">
        <v>6</v>
      </c>
      <c r="J95" s="4" t="s">
        <v>443</v>
      </c>
      <c r="K95" s="4" t="s">
        <v>464</v>
      </c>
      <c r="L95" s="4" t="s">
        <v>383</v>
      </c>
      <c r="M95" s="6"/>
    </row>
    <row r="96" ht="16" customHeight="1" spans="1:16">
      <c r="A96" s="3">
        <v>95</v>
      </c>
      <c r="B96" s="4" t="s">
        <v>465</v>
      </c>
      <c r="C96" s="4" t="s">
        <v>466</v>
      </c>
      <c r="D96" s="4" t="s">
        <v>467</v>
      </c>
      <c r="E96" s="4" t="s">
        <v>468</v>
      </c>
      <c r="F96" s="4"/>
      <c r="G96" s="4" t="s">
        <v>19</v>
      </c>
      <c r="H96" s="3" t="s">
        <v>55</v>
      </c>
      <c r="I96" s="3">
        <v>2</v>
      </c>
      <c r="J96" s="4" t="s">
        <v>469</v>
      </c>
      <c r="K96" s="4" t="s">
        <v>470</v>
      </c>
      <c r="L96" s="4" t="s">
        <v>383</v>
      </c>
      <c r="M96" s="6" t="s">
        <v>471</v>
      </c>
      <c r="N96" s="10" t="s">
        <v>472</v>
      </c>
      <c r="O96" s="2" t="str">
        <f>_xlfn.DISPIMG("ID_F0920A9CB3014A6A81329928AFEAAA96",1)</f>
        <v>=DISPIMG("ID_F0920A9CB3014A6A81329928AFEAAA96",1)</v>
      </c>
      <c r="P96" t="str">
        <f>_xlfn.DISPIMG("ID_E4B2869416BE41F0A2FA8D4AC0530C74",1)</f>
        <v>=DISPIMG("ID_E4B2869416BE41F0A2FA8D4AC0530C74",1)</v>
      </c>
    </row>
    <row r="97" ht="16" hidden="1" customHeight="1" spans="1:13">
      <c r="A97" s="3">
        <v>96</v>
      </c>
      <c r="B97" s="4" t="s">
        <v>473</v>
      </c>
      <c r="C97" s="4" t="s">
        <v>474</v>
      </c>
      <c r="D97" s="4" t="s">
        <v>467</v>
      </c>
      <c r="E97" s="4" t="s">
        <v>468</v>
      </c>
      <c r="F97" s="4"/>
      <c r="G97" s="4" t="s">
        <v>19</v>
      </c>
      <c r="H97" s="3" t="s">
        <v>55</v>
      </c>
      <c r="I97" s="3">
        <v>1</v>
      </c>
      <c r="J97" s="4" t="s">
        <v>469</v>
      </c>
      <c r="K97" s="4" t="s">
        <v>475</v>
      </c>
      <c r="L97" s="4" t="s">
        <v>383</v>
      </c>
      <c r="M97" s="6"/>
    </row>
    <row r="98" ht="16" hidden="1" customHeight="1" spans="1:13">
      <c r="A98" s="3">
        <v>97</v>
      </c>
      <c r="B98" s="4" t="s">
        <v>476</v>
      </c>
      <c r="C98" s="4" t="s">
        <v>477</v>
      </c>
      <c r="D98" s="4" t="s">
        <v>478</v>
      </c>
      <c r="E98" s="4" t="s">
        <v>479</v>
      </c>
      <c r="F98" s="4"/>
      <c r="G98" s="4" t="s">
        <v>19</v>
      </c>
      <c r="H98" s="3" t="s">
        <v>29</v>
      </c>
      <c r="I98" s="3">
        <v>10</v>
      </c>
      <c r="J98" s="4" t="s">
        <v>381</v>
      </c>
      <c r="K98" s="4" t="s">
        <v>480</v>
      </c>
      <c r="L98" s="4" t="s">
        <v>383</v>
      </c>
      <c r="M98" s="6"/>
    </row>
    <row r="99" ht="16" hidden="1" customHeight="1" spans="1:13">
      <c r="A99" s="3">
        <v>98</v>
      </c>
      <c r="B99" s="4" t="s">
        <v>481</v>
      </c>
      <c r="C99" s="4" t="s">
        <v>482</v>
      </c>
      <c r="D99" s="4" t="s">
        <v>337</v>
      </c>
      <c r="E99" s="4" t="s">
        <v>338</v>
      </c>
      <c r="F99" s="4"/>
      <c r="G99" s="4" t="s">
        <v>19</v>
      </c>
      <c r="H99" s="3" t="s">
        <v>55</v>
      </c>
      <c r="I99" s="3">
        <v>30</v>
      </c>
      <c r="J99" s="4" t="s">
        <v>381</v>
      </c>
      <c r="K99" s="4" t="s">
        <v>483</v>
      </c>
      <c r="L99" s="4" t="s">
        <v>383</v>
      </c>
      <c r="M99" s="6"/>
    </row>
    <row r="100" ht="16" hidden="1" customHeight="1" spans="1:13">
      <c r="A100" s="3">
        <v>99</v>
      </c>
      <c r="B100" s="4" t="s">
        <v>484</v>
      </c>
      <c r="C100" s="4" t="s">
        <v>485</v>
      </c>
      <c r="D100" s="4" t="s">
        <v>337</v>
      </c>
      <c r="E100" s="4" t="s">
        <v>338</v>
      </c>
      <c r="F100" s="4"/>
      <c r="G100" s="4" t="s">
        <v>19</v>
      </c>
      <c r="H100" s="3" t="s">
        <v>55</v>
      </c>
      <c r="I100" s="3">
        <v>30</v>
      </c>
      <c r="J100" s="4" t="s">
        <v>381</v>
      </c>
      <c r="K100" s="4" t="s">
        <v>486</v>
      </c>
      <c r="L100" s="4" t="s">
        <v>383</v>
      </c>
      <c r="M100" s="6"/>
    </row>
    <row r="101" ht="16" hidden="1" customHeight="1" spans="1:13">
      <c r="A101" s="3">
        <v>100</v>
      </c>
      <c r="B101" s="4" t="s">
        <v>487</v>
      </c>
      <c r="C101" s="4" t="s">
        <v>488</v>
      </c>
      <c r="D101" s="4" t="s">
        <v>337</v>
      </c>
      <c r="E101" s="4" t="s">
        <v>338</v>
      </c>
      <c r="F101" s="4"/>
      <c r="G101" s="4" t="s">
        <v>19</v>
      </c>
      <c r="H101" s="3" t="s">
        <v>55</v>
      </c>
      <c r="I101" s="3">
        <v>30</v>
      </c>
      <c r="J101" s="4" t="s">
        <v>381</v>
      </c>
      <c r="K101" s="4" t="s">
        <v>489</v>
      </c>
      <c r="L101" s="4" t="s">
        <v>383</v>
      </c>
      <c r="M101" s="6"/>
    </row>
    <row r="102" ht="16" hidden="1" customHeight="1" spans="1:13">
      <c r="A102" s="3">
        <v>101</v>
      </c>
      <c r="B102" s="4" t="s">
        <v>490</v>
      </c>
      <c r="C102" s="4" t="s">
        <v>491</v>
      </c>
      <c r="D102" s="4" t="s">
        <v>71</v>
      </c>
      <c r="E102" s="4" t="s">
        <v>72</v>
      </c>
      <c r="F102" s="4"/>
      <c r="G102" s="4"/>
      <c r="H102" s="3" t="s">
        <v>29</v>
      </c>
      <c r="I102" s="3">
        <v>115</v>
      </c>
      <c r="J102" s="4" t="s">
        <v>492</v>
      </c>
      <c r="K102" s="4" t="s">
        <v>493</v>
      </c>
      <c r="L102" s="4" t="s">
        <v>494</v>
      </c>
      <c r="M102" s="6"/>
    </row>
    <row r="103" spans="1:13">
      <c r="M103" t="s">
        <v>495</v>
      </c>
    </row>
  </sheetData>
  <autoFilter xmlns:etc="http://www.wps.cn/officeDocument/2017/etCustomData" ref="A1:Q103" etc:filterBottomFollowUsedRange="0">
    <filterColumn colId="12">
      <filters>
        <filter val="以上问题请予以回复，谢谢！"/>
        <filter val="请提供断路器操作机构型号及产品图片"/>
        <filter val="请提供切换开关型号及产品图片"/>
        <filter val="请提供储能电机型号及产品图片"/>
        <filter val="请提供辅助开关产品图片"/>
        <filter val="请提供手车铭牌及产品图片"/>
        <filter val="请提供电路板产品图片"/>
        <filter val="请提供转换开关铭牌及实物图片"/>
        <filter val="请提供接触器型号及产品图片"/>
        <filter val="请提供行程开关型号及产品图片"/>
        <filter val="请提供直流接触器型号"/>
        <filter val="请提供切换把手产品图片"/>
        <filter val="请提供转换开关具体的型号，或产品铭牌"/>
      </filters>
    </filterColumn>
    <extLst/>
  </autoFilter>
  <pageMargins left="0.75" right="0.75" top="1" bottom="1" header="0.5" footer="0.5"/>
  <headerFooter/>
  <ignoredErrors>
    <ignoredError sqref="A1:L11 A12:D12 F12:L12 A13:L18 A19:D19 F19:L19 A20:L61 A62:D62 F62:L62 A63:L63 A64:D64 F64:L64 A65:L67 A68:D68 F68:L68 A69:L81 A82:D82 F82:L82 A83:L95 A96:D96 F96:L96 A97:L10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赧这个字怎么读</cp:lastModifiedBy>
  <dcterms:created xsi:type="dcterms:W3CDTF">2026-05-26T00:38:00Z</dcterms:created>
  <dcterms:modified xsi:type="dcterms:W3CDTF">2026-05-26T08:44:53Z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B764C11EB4D44E83AB9F73F75DDD5D51_12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