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definedNames>
    <definedName name="_xlnm._FilterDatabase" localSheetId="0" hidden="1">'1'!$A$1:$U$11</definedName>
  </definedNames>
  <calcPr calcId="144525"/>
</workbook>
</file>

<file path=xl/sharedStrings.xml><?xml version="1.0" encoding="utf-8"?>
<sst xmlns="http://schemas.openxmlformats.org/spreadsheetml/2006/main" count="162" uniqueCount="97">
  <si>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</si>
  <si>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</si>
  <si>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</si>
  <si>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</si>
  <si>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</si>
  <si>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</si>
  <si>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</si>
  <si>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</si>
  <si>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</si>
  <si>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</si>
  <si>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</si>
  <si>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</si>
  <si>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</si>
  <si>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</si>
  <si>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</si>
  <si>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</si>
  <si>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</si>
  <si>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</si>
  <si>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</si>
  <si>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</si>
  <si>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</si>
  <si>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广州供电局2026年第4批专项仪器仪表（电缆局放短时在线监测系统、容性设备带电测试仪等）物资公开询比</t>
  </si>
  <si>
    <t>公开询比</t>
  </si>
  <si>
    <t>仪器仪表</t>
  </si>
  <si>
    <t>恒运东区燃气热电联产项目及配套送出线路工程（第三分册）</t>
  </si>
  <si>
    <t>电缆局放短时在线监测系统</t>
  </si>
  <si>
    <t>0301RM2026030646</t>
  </si>
  <si>
    <t>局放监测装置</t>
  </si>
  <si>
    <t>1</t>
  </si>
  <si>
    <t>套</t>
  </si>
  <si>
    <t>否</t>
  </si>
  <si>
    <t>/</t>
  </si>
  <si>
    <t>03010000230201620260312000</t>
  </si>
  <si>
    <t>0162026000103014595</t>
  </si>
  <si>
    <t>0212026030000030225</t>
  </si>
  <si>
    <t>广州110千伏汇景站扩建第三台主变工程</t>
  </si>
  <si>
    <t>电缆护层环流在线监测系统</t>
  </si>
  <si>
    <t>0301RM2026020767</t>
  </si>
  <si>
    <t>高压电缆护层环流在线监测系统</t>
  </si>
  <si>
    <t>03010000248901620260210000</t>
  </si>
  <si>
    <t>0162026000103011227</t>
  </si>
  <si>
    <t>0212026020000030020</t>
  </si>
  <si>
    <t>天河区重点发展片区高压架空线下地迁改项目（一期）</t>
  </si>
  <si>
    <t>0301RM2026020955</t>
  </si>
  <si>
    <t>03010000298801620260224000</t>
  </si>
  <si>
    <t>0162026000103011726</t>
  </si>
  <si>
    <t>0212026030000030191</t>
  </si>
  <si>
    <t>变电二所购置容性设备带电测试仪1台</t>
  </si>
  <si>
    <t>容性设备带电测试仪</t>
  </si>
  <si>
    <t>0301RM2025100267</t>
  </si>
  <si>
    <t>个</t>
  </si>
  <si>
    <t>03010000085001620251011000</t>
  </si>
  <si>
    <t>0162025001103010872</t>
  </si>
  <si>
    <t>0212025100000030301</t>
  </si>
  <si>
    <t>2023-2050广州周转仓工程物资常规储备项目（主网基建类）</t>
  </si>
  <si>
    <t>变压器中性点直流电流监测平台</t>
  </si>
  <si>
    <t>0301RM2026011960</t>
  </si>
  <si>
    <t>中性点直流监测装置</t>
  </si>
  <si>
    <t>03010000671501620260123000</t>
  </si>
  <si>
    <t>0162026000003016715</t>
  </si>
  <si>
    <t>0212026020000030360</t>
  </si>
  <si>
    <t>电科院4套手持式回路电阻测试仪购置</t>
  </si>
  <si>
    <t>手持式回路电阻测试仪</t>
  </si>
  <si>
    <t>0301RM2026031557</t>
  </si>
  <si>
    <t>回路电阻仪</t>
  </si>
  <si>
    <t>03010000523101620260325000</t>
  </si>
  <si>
    <t>0162026000103017524</t>
  </si>
  <si>
    <t>0212026030000030397</t>
  </si>
  <si>
    <t>电科院1套三相交直流校表装置及标准实物电阻购置</t>
  </si>
  <si>
    <t>三相交直流校表装置及标准实物电阻</t>
  </si>
  <si>
    <t>0301RM2026031559</t>
  </si>
  <si>
    <t>交直流电流测量标准测试装置</t>
  </si>
  <si>
    <t>03010000523401620260325000</t>
  </si>
  <si>
    <t>0162026000103017527</t>
  </si>
  <si>
    <t>0212026030000030398</t>
  </si>
  <si>
    <t>电科院1台绕组温升试验装置购置</t>
  </si>
  <si>
    <t>绕组温升试验装置</t>
  </si>
  <si>
    <t>0301RM2026031560</t>
  </si>
  <si>
    <t>温升试验装置</t>
  </si>
  <si>
    <t>03010000523701620260325000</t>
  </si>
  <si>
    <t>0162026000103017530</t>
  </si>
  <si>
    <t>0212026030000030399</t>
  </si>
  <si>
    <t>电科院1台大电流发生器购置</t>
  </si>
  <si>
    <t>大电流发生器</t>
  </si>
  <si>
    <t>0301RM2026031564</t>
  </si>
  <si>
    <t>台</t>
  </si>
  <si>
    <t>03010000525401620260325000</t>
  </si>
  <si>
    <t>0162026000103017547</t>
  </si>
  <si>
    <t>0212026030000030400</t>
  </si>
  <si>
    <t>电科院1台中低压开关柜温升电容补偿电源购置</t>
  </si>
  <si>
    <t>中低压开关柜温升电容补偿电源</t>
  </si>
  <si>
    <t>0301RM2026031580</t>
  </si>
  <si>
    <t>试验电源柜</t>
  </si>
  <si>
    <t>面</t>
  </si>
  <si>
    <t>03010000529201620260325000</t>
  </si>
  <si>
    <t>0162026000103017585</t>
  </si>
  <si>
    <t>0212026030000030403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</si>
</sst>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workbookViewId="0">
      <pane ySplit="1" topLeftCell="A2" activePane="bottomLeft" state="frozen"/>
      <selection/>
      <selection pane="bottomLeft" activeCell="L15" sqref="L15"/>
    </sheetView>
  </sheetViews>
  <sheetFormatPr defaultColWidth="9" defaultRowHeight="13.5"/>
  <cols>
    <col min="2" max="2" width="22.75" customWidth="1"/>
    <col min="5" max="5" width="13.375" customWidth="1"/>
    <col min="13" max="13" width="11.5" customWidth="1"/>
    <col min="14" max="14" width="12.75" customWidth="1"/>
  </cols>
  <sheetData>
    <row r="1" s="1" customFormat="1" ht="48" spans="1:2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7" t="s">
        <v>12</v>
      </c>
      <c r="N1" s="7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="2" customFormat="1" ht="48" spans="1:21">
      <c r="A2" s="4">
        <v>1</v>
      </c>
      <c r="B2" s="5" t="s">
        <v>21</v>
      </c>
      <c r="C2" s="6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27</v>
      </c>
      <c r="I2" s="4"/>
      <c r="J2" s="6"/>
      <c r="K2" s="6" t="s">
        <v>28</v>
      </c>
      <c r="L2" s="6" t="s">
        <v>29</v>
      </c>
      <c r="M2" s="8">
        <v>270000</v>
      </c>
      <c r="N2" s="9">
        <f t="shared" ref="N2:N11" si="0">M2*K2</f>
        <v>270000</v>
      </c>
      <c r="O2" s="10" t="s">
        <v>30</v>
      </c>
      <c r="P2" s="11" t="s">
        <v>31</v>
      </c>
      <c r="Q2" s="4" t="s">
        <v>30</v>
      </c>
      <c r="R2" s="5" t="s">
        <v>32</v>
      </c>
      <c r="S2" s="5" t="s">
        <v>33</v>
      </c>
      <c r="T2" s="5" t="s">
        <v>34</v>
      </c>
      <c r="U2" s="13"/>
    </row>
    <row r="3" s="2" customFormat="1" ht="48" spans="1:21">
      <c r="A3" s="4">
        <v>2</v>
      </c>
      <c r="B3" s="5" t="s">
        <v>21</v>
      </c>
      <c r="C3" s="6" t="s">
        <v>22</v>
      </c>
      <c r="D3" s="4" t="s">
        <v>23</v>
      </c>
      <c r="E3" s="4" t="s">
        <v>35</v>
      </c>
      <c r="F3" s="4" t="s">
        <v>36</v>
      </c>
      <c r="G3" s="4" t="s">
        <v>37</v>
      </c>
      <c r="H3" s="4" t="s">
        <v>38</v>
      </c>
      <c r="I3" s="4"/>
      <c r="J3" s="6"/>
      <c r="K3" s="6">
        <v>1</v>
      </c>
      <c r="L3" s="6" t="s">
        <v>29</v>
      </c>
      <c r="M3" s="8">
        <v>139500</v>
      </c>
      <c r="N3" s="9">
        <f t="shared" si="0"/>
        <v>139500</v>
      </c>
      <c r="O3" s="10" t="s">
        <v>30</v>
      </c>
      <c r="P3" s="11" t="s">
        <v>31</v>
      </c>
      <c r="Q3" s="4" t="s">
        <v>30</v>
      </c>
      <c r="R3" s="5" t="s">
        <v>39</v>
      </c>
      <c r="S3" s="5" t="s">
        <v>40</v>
      </c>
      <c r="T3" s="5" t="s">
        <v>41</v>
      </c>
      <c r="U3" s="13"/>
    </row>
    <row r="4" s="2" customFormat="1" ht="48" spans="1:21">
      <c r="A4" s="4">
        <v>3</v>
      </c>
      <c r="B4" s="5" t="s">
        <v>21</v>
      </c>
      <c r="C4" s="6" t="s">
        <v>22</v>
      </c>
      <c r="D4" s="4" t="s">
        <v>23</v>
      </c>
      <c r="E4" s="4" t="s">
        <v>42</v>
      </c>
      <c r="F4" s="4" t="s">
        <v>25</v>
      </c>
      <c r="G4" s="4" t="s">
        <v>43</v>
      </c>
      <c r="H4" s="4" t="s">
        <v>27</v>
      </c>
      <c r="I4" s="4"/>
      <c r="J4" s="4"/>
      <c r="K4" s="6">
        <v>1</v>
      </c>
      <c r="L4" s="6" t="s">
        <v>29</v>
      </c>
      <c r="M4" s="8">
        <v>270000</v>
      </c>
      <c r="N4" s="9">
        <f t="shared" si="0"/>
        <v>270000</v>
      </c>
      <c r="O4" s="10" t="s">
        <v>30</v>
      </c>
      <c r="P4" s="11" t="s">
        <v>31</v>
      </c>
      <c r="Q4" s="4" t="s">
        <v>30</v>
      </c>
      <c r="R4" s="5" t="s">
        <v>44</v>
      </c>
      <c r="S4" s="5" t="s">
        <v>45</v>
      </c>
      <c r="T4" s="5" t="s">
        <v>46</v>
      </c>
      <c r="U4" s="5"/>
    </row>
    <row r="5" s="2" customFormat="1" ht="48" spans="1:21">
      <c r="A5" s="4">
        <v>4</v>
      </c>
      <c r="B5" s="5" t="s">
        <v>21</v>
      </c>
      <c r="C5" s="6" t="s">
        <v>22</v>
      </c>
      <c r="D5" s="4" t="s">
        <v>23</v>
      </c>
      <c r="E5" s="4" t="s">
        <v>47</v>
      </c>
      <c r="F5" s="4" t="s">
        <v>48</v>
      </c>
      <c r="G5" s="4" t="s">
        <v>49</v>
      </c>
      <c r="H5" s="4" t="s">
        <v>48</v>
      </c>
      <c r="I5" s="4"/>
      <c r="J5" s="6"/>
      <c r="K5" s="6">
        <v>1</v>
      </c>
      <c r="L5" s="6" t="s">
        <v>50</v>
      </c>
      <c r="M5" s="8">
        <v>100000</v>
      </c>
      <c r="N5" s="9">
        <f t="shared" si="0"/>
        <v>100000</v>
      </c>
      <c r="O5" s="10" t="s">
        <v>30</v>
      </c>
      <c r="P5" s="11" t="s">
        <v>31</v>
      </c>
      <c r="Q5" s="4" t="s">
        <v>30</v>
      </c>
      <c r="R5" s="5" t="s">
        <v>51</v>
      </c>
      <c r="S5" s="5" t="s">
        <v>52</v>
      </c>
      <c r="T5" s="5" t="s">
        <v>53</v>
      </c>
      <c r="U5" s="5"/>
    </row>
    <row r="6" s="2" customFormat="1" ht="48" spans="1:21">
      <c r="A6" s="4">
        <v>5</v>
      </c>
      <c r="B6" s="5" t="s">
        <v>21</v>
      </c>
      <c r="C6" s="6" t="s">
        <v>22</v>
      </c>
      <c r="D6" s="4" t="s">
        <v>23</v>
      </c>
      <c r="E6" s="4" t="s">
        <v>54</v>
      </c>
      <c r="F6" s="4" t="s">
        <v>55</v>
      </c>
      <c r="G6" s="4" t="s">
        <v>56</v>
      </c>
      <c r="H6" s="4" t="s">
        <v>57</v>
      </c>
      <c r="I6" s="4"/>
      <c r="J6" s="6"/>
      <c r="K6" s="6">
        <v>6</v>
      </c>
      <c r="L6" s="6" t="s">
        <v>29</v>
      </c>
      <c r="M6" s="8">
        <v>29204</v>
      </c>
      <c r="N6" s="9">
        <f t="shared" si="0"/>
        <v>175224</v>
      </c>
      <c r="O6" s="10" t="s">
        <v>30</v>
      </c>
      <c r="P6" s="11" t="s">
        <v>31</v>
      </c>
      <c r="Q6" s="4" t="s">
        <v>30</v>
      </c>
      <c r="R6" s="5" t="s">
        <v>58</v>
      </c>
      <c r="S6" s="5" t="s">
        <v>59</v>
      </c>
      <c r="T6" s="5" t="s">
        <v>60</v>
      </c>
      <c r="U6" s="5"/>
    </row>
    <row r="7" s="2" customFormat="1" ht="48" spans="1:21">
      <c r="A7" s="4">
        <v>6</v>
      </c>
      <c r="B7" s="5" t="s">
        <v>21</v>
      </c>
      <c r="C7" s="6" t="s">
        <v>22</v>
      </c>
      <c r="D7" s="4" t="s">
        <v>23</v>
      </c>
      <c r="E7" s="4" t="s">
        <v>61</v>
      </c>
      <c r="F7" s="4" t="s">
        <v>62</v>
      </c>
      <c r="G7" s="4" t="s">
        <v>63</v>
      </c>
      <c r="H7" s="4" t="s">
        <v>64</v>
      </c>
      <c r="I7" s="4"/>
      <c r="J7" s="6"/>
      <c r="K7" s="6">
        <v>4</v>
      </c>
      <c r="L7" s="6" t="s">
        <v>50</v>
      </c>
      <c r="M7" s="12">
        <v>40000</v>
      </c>
      <c r="N7" s="9">
        <f t="shared" si="0"/>
        <v>160000</v>
      </c>
      <c r="O7" s="10" t="s">
        <v>30</v>
      </c>
      <c r="P7" s="11" t="s">
        <v>31</v>
      </c>
      <c r="Q7" s="4" t="s">
        <v>30</v>
      </c>
      <c r="R7" s="5" t="s">
        <v>65</v>
      </c>
      <c r="S7" s="5" t="s">
        <v>66</v>
      </c>
      <c r="T7" s="5" t="s">
        <v>67</v>
      </c>
      <c r="U7" s="5"/>
    </row>
    <row r="8" s="2" customFormat="1" ht="48" spans="1:21">
      <c r="A8" s="4">
        <v>7</v>
      </c>
      <c r="B8" s="5" t="s">
        <v>21</v>
      </c>
      <c r="C8" s="6" t="s">
        <v>22</v>
      </c>
      <c r="D8" s="4" t="s">
        <v>23</v>
      </c>
      <c r="E8" s="4" t="s">
        <v>68</v>
      </c>
      <c r="F8" s="4" t="s">
        <v>69</v>
      </c>
      <c r="G8" s="4" t="s">
        <v>70</v>
      </c>
      <c r="H8" s="4" t="s">
        <v>71</v>
      </c>
      <c r="I8" s="4"/>
      <c r="J8" s="6"/>
      <c r="K8" s="6">
        <v>1</v>
      </c>
      <c r="L8" s="6" t="s">
        <v>29</v>
      </c>
      <c r="M8" s="12">
        <v>200000</v>
      </c>
      <c r="N8" s="9">
        <f t="shared" si="0"/>
        <v>200000</v>
      </c>
      <c r="O8" s="10" t="s">
        <v>30</v>
      </c>
      <c r="P8" s="11" t="s">
        <v>31</v>
      </c>
      <c r="Q8" s="4" t="s">
        <v>30</v>
      </c>
      <c r="R8" s="5" t="s">
        <v>72</v>
      </c>
      <c r="S8" s="5" t="s">
        <v>73</v>
      </c>
      <c r="T8" s="5" t="s">
        <v>74</v>
      </c>
      <c r="U8" s="5"/>
    </row>
    <row r="9" s="2" customFormat="1" ht="48" spans="1:21">
      <c r="A9" s="4">
        <v>8</v>
      </c>
      <c r="B9" s="5" t="s">
        <v>21</v>
      </c>
      <c r="C9" s="6" t="s">
        <v>22</v>
      </c>
      <c r="D9" s="4" t="s">
        <v>23</v>
      </c>
      <c r="E9" s="4" t="s">
        <v>75</v>
      </c>
      <c r="F9" s="4" t="s">
        <v>76</v>
      </c>
      <c r="G9" s="4" t="s">
        <v>77</v>
      </c>
      <c r="H9" s="4" t="s">
        <v>78</v>
      </c>
      <c r="I9" s="4"/>
      <c r="J9" s="6"/>
      <c r="K9" s="6">
        <v>1</v>
      </c>
      <c r="L9" s="6" t="s">
        <v>29</v>
      </c>
      <c r="M9" s="12">
        <v>215000</v>
      </c>
      <c r="N9" s="9">
        <f t="shared" si="0"/>
        <v>215000</v>
      </c>
      <c r="O9" s="10" t="s">
        <v>30</v>
      </c>
      <c r="P9" s="11" t="s">
        <v>31</v>
      </c>
      <c r="Q9" s="4" t="s">
        <v>30</v>
      </c>
      <c r="R9" s="5" t="s">
        <v>79</v>
      </c>
      <c r="S9" s="5" t="s">
        <v>80</v>
      </c>
      <c r="T9" s="5" t="s">
        <v>81</v>
      </c>
      <c r="U9" s="5"/>
    </row>
    <row r="10" s="2" customFormat="1" ht="48" spans="1:21">
      <c r="A10" s="4">
        <v>9</v>
      </c>
      <c r="B10" s="5" t="s">
        <v>21</v>
      </c>
      <c r="C10" s="6" t="s">
        <v>22</v>
      </c>
      <c r="D10" s="4" t="s">
        <v>23</v>
      </c>
      <c r="E10" s="4" t="s">
        <v>82</v>
      </c>
      <c r="F10" s="4" t="s">
        <v>83</v>
      </c>
      <c r="G10" s="4" t="s">
        <v>84</v>
      </c>
      <c r="H10" s="4" t="s">
        <v>83</v>
      </c>
      <c r="I10" s="4"/>
      <c r="J10" s="6"/>
      <c r="K10" s="6">
        <v>1</v>
      </c>
      <c r="L10" s="6" t="s">
        <v>85</v>
      </c>
      <c r="M10" s="12">
        <v>150000</v>
      </c>
      <c r="N10" s="9">
        <f t="shared" si="0"/>
        <v>150000</v>
      </c>
      <c r="O10" s="10" t="s">
        <v>30</v>
      </c>
      <c r="P10" s="11" t="s">
        <v>31</v>
      </c>
      <c r="Q10" s="4" t="s">
        <v>30</v>
      </c>
      <c r="R10" s="5" t="s">
        <v>86</v>
      </c>
      <c r="S10" s="5" t="s">
        <v>87</v>
      </c>
      <c r="T10" s="5" t="s">
        <v>88</v>
      </c>
      <c r="U10" s="5"/>
    </row>
    <row r="11" s="2" customFormat="1" ht="48" spans="1:21">
      <c r="A11" s="4">
        <v>10</v>
      </c>
      <c r="B11" s="5" t="s">
        <v>21</v>
      </c>
      <c r="C11" s="6" t="s">
        <v>22</v>
      </c>
      <c r="D11" s="4" t="s">
        <v>23</v>
      </c>
      <c r="E11" s="4" t="s">
        <v>89</v>
      </c>
      <c r="F11" s="4" t="s">
        <v>90</v>
      </c>
      <c r="G11" s="4" t="s">
        <v>91</v>
      </c>
      <c r="H11" s="4" t="s">
        <v>92</v>
      </c>
      <c r="I11" s="4"/>
      <c r="J11" s="6"/>
      <c r="K11" s="6">
        <v>1</v>
      </c>
      <c r="L11" s="6" t="s">
        <v>93</v>
      </c>
      <c r="M11" s="12">
        <v>520000</v>
      </c>
      <c r="N11" s="9">
        <f t="shared" si="0"/>
        <v>520000</v>
      </c>
      <c r="O11" s="10" t="s">
        <v>30</v>
      </c>
      <c r="P11" s="11" t="s">
        <v>31</v>
      </c>
      <c r="Q11" s="4" t="s">
        <v>30</v>
      </c>
      <c r="R11" s="5" t="s">
        <v>94</v>
      </c>
      <c r="S11" s="5" t="s">
        <v>95</v>
      </c>
      <c r="T11" s="5" t="s">
        <v>96</v>
      </c>
      <c r="U11" s="5"/>
    </row>
  </sheetData>
  <autoFilter ref="A1:U11">
    <extLst/>
  </autoFilter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梁敏萍</dc:creator>
  <cp:lastModifiedBy>劳子桃</cp:lastModifiedBy>
  <dcterms:created xsi:type="dcterms:W3CDTF">2026-04-27T01:20:00Z</dcterms:created>
  <dcterms:modified xsi:type="dcterms:W3CDTF">2026-05-13T03:11:44Z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D90062EA374942FCA15E961470A4A134_11</vt:lpwstr>
  </property>
  <property fmtid="{D5CDD505-2E9C-101B-9397-08002B2CF9AE}" pid="3" name="KSOProductBuildVer">
    <vt:lpwstr>2052-11.8.2.12085</vt:lpwstr>
  </property>
</Properties>
</file>