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definedNames>
    <definedName name="_xlnm._FilterDatabase" localSheetId="0" hidden="1">'1'!$A$1:$V$7</definedName>
  </definedNames>
  <calcPr calcId="144525"/>
</workbook>
</file>

<file path=xl/sharedStrings.xml><?xml version="1.0" encoding="utf-8"?>
<sst xmlns="http://schemas.openxmlformats.org/spreadsheetml/2006/main" count="109" uniqueCount="74">
  <si>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</si>
  <si>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</si>
  <si>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</si>
  <si>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</si>
  <si>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</si>
  <si>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</si>
  <si>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</si>
  <si>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</si>
  <si>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</si>
  <si>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</si>
  <si>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</si>
  <si>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</si>
  <si>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</si>
  <si>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</si>
  <si>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</si>
  <si>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</si>
  <si>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</si>
  <si>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</si>
  <si>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</si>
  <si>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</si>
  <si>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</si>
  <si>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广州供电局2026年第4批专项仪器仪表（安全工器具柜、变电站智能巡检机器人等）物资公开招标</t>
  </si>
  <si>
    <t>公开招标</t>
  </si>
  <si>
    <t>仪器仪表</t>
  </si>
  <si>
    <t xml:space="preserve">黄埔局1套工器具室智能管理设备（含系统）购置									</t>
  </si>
  <si>
    <t>安全工器具柜</t>
  </si>
  <si>
    <t>0301RM2025123238</t>
  </si>
  <si>
    <t>安全工器具智能柜</t>
  </si>
  <si>
    <t>1</t>
  </si>
  <si>
    <t>面</t>
  </si>
  <si>
    <t>否</t>
  </si>
  <si>
    <t>/</t>
  </si>
  <si>
    <t>03010000037701620260203000</t>
  </si>
  <si>
    <t>0162026000003019115</t>
  </si>
  <si>
    <t>0212025100000031056</t>
  </si>
  <si>
    <t>变电一所220kV奥林站等3座站智能作业终端及系统提升改造</t>
  </si>
  <si>
    <t>变电站智能巡检机器人</t>
  </si>
  <si>
    <t>0301RM2025100189</t>
  </si>
  <si>
    <t>台</t>
  </si>
  <si>
    <t>03010000061201620251011000</t>
  </si>
  <si>
    <t>0162025001103010634</t>
  </si>
  <si>
    <t>0212025100000030290</t>
  </si>
  <si>
    <t>电科院1套功率半导体静态参数测试系统购置</t>
  </si>
  <si>
    <t>功率半导体静态参数测试系统</t>
  </si>
  <si>
    <t>0301RM2026032521</t>
  </si>
  <si>
    <t>电参数测量系统</t>
  </si>
  <si>
    <t>套</t>
  </si>
  <si>
    <t>03010000819901620260331000</t>
  </si>
  <si>
    <t>0162026000203010492</t>
  </si>
  <si>
    <t>0212026030000030444</t>
  </si>
  <si>
    <t>电科院带电检测仪器数字化改造及数据接入</t>
  </si>
  <si>
    <t>带电检测仪器数字化终端</t>
  </si>
  <si>
    <t>0301RM2026032513</t>
  </si>
  <si>
    <t>带电检测仪</t>
  </si>
  <si>
    <t>1,046,000.00</t>
  </si>
  <si>
    <t>03010000818701620260331000</t>
  </si>
  <si>
    <t>0162026000203010480</t>
  </si>
  <si>
    <t>0212026030000030443</t>
  </si>
  <si>
    <t>电科院变压器短路阻抗在线监测装置系统建设</t>
  </si>
  <si>
    <t>变压器短路阻抗在线监测装置</t>
  </si>
  <si>
    <t>0301RM2026032511</t>
  </si>
  <si>
    <t>主变在线监测装置</t>
  </si>
  <si>
    <t>1,090,200.00</t>
  </si>
  <si>
    <t>03010000816601620260331000</t>
  </si>
  <si>
    <t>0162026000203010459</t>
  </si>
  <si>
    <t>0212026030000030442</t>
  </si>
  <si>
    <t>电科院1套绝缘油老化检测装置购置（适用于常规矿物油和新型植物基绝缘液）</t>
  </si>
  <si>
    <t>绝缘油老化检测装置（适用于常规矿物油和新型植物基绝缘液）</t>
  </si>
  <si>
    <t>0301RM2026031585</t>
  </si>
  <si>
    <t>油绝缘试验仪</t>
  </si>
  <si>
    <t>3,000,000.00</t>
  </si>
  <si>
    <t>03010000530001620260325000</t>
  </si>
  <si>
    <t>0162026000103017593</t>
  </si>
  <si>
    <t>0212026030000030404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</si>
</sst>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等线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workbookViewId="0">
      <pane ySplit="1" topLeftCell="A2" activePane="bottomLeft" state="frozen"/>
      <selection/>
      <selection pane="bottomLeft" activeCell="N13" sqref="N13"/>
    </sheetView>
  </sheetViews>
  <sheetFormatPr defaultColWidth="9" defaultRowHeight="13.5" outlineLevelRow="6"/>
  <cols>
    <col min="2" max="2" width="22.75" customWidth="1"/>
    <col min="5" max="5" width="13.375" customWidth="1"/>
    <col min="13" max="13" width="11.5" customWidth="1"/>
    <col min="14" max="14" width="12.75" customWidth="1"/>
  </cols>
  <sheetData>
    <row r="1" s="1" customFormat="1" ht="48" spans="1:2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9" t="s">
        <v>12</v>
      </c>
      <c r="N1" s="9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="2" customFormat="1" ht="48" spans="1:21">
      <c r="A2" s="4">
        <v>1</v>
      </c>
      <c r="B2" s="5" t="s">
        <v>21</v>
      </c>
      <c r="C2" s="4" t="s">
        <v>22</v>
      </c>
      <c r="D2" s="4" t="s">
        <v>23</v>
      </c>
      <c r="E2" s="6" t="s">
        <v>24</v>
      </c>
      <c r="F2" s="7" t="s">
        <v>25</v>
      </c>
      <c r="G2" s="7" t="s">
        <v>26</v>
      </c>
      <c r="H2" s="7" t="s">
        <v>27</v>
      </c>
      <c r="I2" s="10"/>
      <c r="J2" s="10"/>
      <c r="K2" s="11" t="s">
        <v>28</v>
      </c>
      <c r="L2" s="11" t="s">
        <v>29</v>
      </c>
      <c r="M2" s="12">
        <v>1985000</v>
      </c>
      <c r="N2" s="13">
        <f>K2*M2</f>
        <v>1985000</v>
      </c>
      <c r="O2" s="14" t="s">
        <v>30</v>
      </c>
      <c r="P2" s="15" t="s">
        <v>31</v>
      </c>
      <c r="Q2" s="4" t="s">
        <v>30</v>
      </c>
      <c r="R2" s="11" t="s">
        <v>32</v>
      </c>
      <c r="S2" s="11" t="s">
        <v>33</v>
      </c>
      <c r="T2" s="7" t="s">
        <v>34</v>
      </c>
      <c r="U2" s="18"/>
    </row>
    <row r="3" s="2" customFormat="1" ht="48" spans="1:21">
      <c r="A3" s="4">
        <v>2</v>
      </c>
      <c r="B3" s="5" t="s">
        <v>21</v>
      </c>
      <c r="C3" s="8" t="s">
        <v>22</v>
      </c>
      <c r="D3" s="4" t="s">
        <v>23</v>
      </c>
      <c r="E3" s="4" t="s">
        <v>35</v>
      </c>
      <c r="F3" s="4" t="s">
        <v>36</v>
      </c>
      <c r="G3" s="4" t="s">
        <v>37</v>
      </c>
      <c r="H3" s="4" t="s">
        <v>36</v>
      </c>
      <c r="I3" s="4"/>
      <c r="J3" s="8"/>
      <c r="K3" s="8">
        <v>1</v>
      </c>
      <c r="L3" s="8" t="s">
        <v>38</v>
      </c>
      <c r="M3" s="16">
        <v>1495600</v>
      </c>
      <c r="N3" s="13">
        <f>K3*M3</f>
        <v>1495600</v>
      </c>
      <c r="O3" s="14" t="s">
        <v>30</v>
      </c>
      <c r="P3" s="15" t="s">
        <v>31</v>
      </c>
      <c r="Q3" s="4" t="s">
        <v>30</v>
      </c>
      <c r="R3" s="19" t="s">
        <v>39</v>
      </c>
      <c r="S3" s="19" t="s">
        <v>40</v>
      </c>
      <c r="T3" s="19" t="s">
        <v>41</v>
      </c>
      <c r="U3" s="18"/>
    </row>
    <row r="4" s="2" customFormat="1" ht="48" spans="1:21">
      <c r="A4" s="4">
        <v>3</v>
      </c>
      <c r="B4" s="5" t="s">
        <v>21</v>
      </c>
      <c r="C4" s="8" t="s">
        <v>22</v>
      </c>
      <c r="D4" s="4" t="s">
        <v>23</v>
      </c>
      <c r="E4" s="4" t="s">
        <v>42</v>
      </c>
      <c r="F4" s="4" t="s">
        <v>43</v>
      </c>
      <c r="G4" s="4" t="s">
        <v>44</v>
      </c>
      <c r="H4" s="4" t="s">
        <v>45</v>
      </c>
      <c r="I4" s="4"/>
      <c r="J4" s="8"/>
      <c r="K4" s="8">
        <v>1</v>
      </c>
      <c r="L4" s="8" t="s">
        <v>46</v>
      </c>
      <c r="M4" s="17">
        <v>3600000</v>
      </c>
      <c r="N4" s="13">
        <f>M4*K4</f>
        <v>3600000</v>
      </c>
      <c r="O4" s="14" t="s">
        <v>30</v>
      </c>
      <c r="P4" s="15" t="s">
        <v>31</v>
      </c>
      <c r="Q4" s="4" t="s">
        <v>30</v>
      </c>
      <c r="R4" s="5" t="s">
        <v>47</v>
      </c>
      <c r="S4" s="5" t="s">
        <v>48</v>
      </c>
      <c r="T4" s="5" t="s">
        <v>49</v>
      </c>
      <c r="U4" s="5"/>
    </row>
    <row r="5" s="2" customFormat="1" ht="48" spans="1:21">
      <c r="A5" s="4">
        <v>4</v>
      </c>
      <c r="B5" s="5" t="s">
        <v>21</v>
      </c>
      <c r="C5" s="8" t="s">
        <v>22</v>
      </c>
      <c r="D5" s="4" t="s">
        <v>23</v>
      </c>
      <c r="E5" s="4" t="s">
        <v>50</v>
      </c>
      <c r="F5" s="4" t="s">
        <v>51</v>
      </c>
      <c r="G5" s="4" t="s">
        <v>52</v>
      </c>
      <c r="H5" s="4" t="s">
        <v>53</v>
      </c>
      <c r="I5" s="4"/>
      <c r="J5" s="8"/>
      <c r="K5" s="8">
        <v>1</v>
      </c>
      <c r="L5" s="8" t="s">
        <v>38</v>
      </c>
      <c r="M5" s="17" t="s">
        <v>54</v>
      </c>
      <c r="N5" s="13">
        <f>M5*K5</f>
        <v>1046000</v>
      </c>
      <c r="O5" s="14" t="s">
        <v>30</v>
      </c>
      <c r="P5" s="15" t="s">
        <v>31</v>
      </c>
      <c r="Q5" s="4" t="s">
        <v>30</v>
      </c>
      <c r="R5" s="5" t="s">
        <v>55</v>
      </c>
      <c r="S5" s="5" t="s">
        <v>56</v>
      </c>
      <c r="T5" s="5" t="s">
        <v>57</v>
      </c>
      <c r="U5" s="5"/>
    </row>
    <row r="6" s="2" customFormat="1" ht="48" spans="1:21">
      <c r="A6" s="4">
        <v>5</v>
      </c>
      <c r="B6" s="5" t="s">
        <v>21</v>
      </c>
      <c r="C6" s="8" t="s">
        <v>22</v>
      </c>
      <c r="D6" s="4" t="s">
        <v>23</v>
      </c>
      <c r="E6" s="4" t="s">
        <v>58</v>
      </c>
      <c r="F6" s="4" t="s">
        <v>59</v>
      </c>
      <c r="G6" s="4" t="s">
        <v>60</v>
      </c>
      <c r="H6" s="4" t="s">
        <v>61</v>
      </c>
      <c r="I6" s="4"/>
      <c r="J6" s="8"/>
      <c r="K6" s="8">
        <v>1</v>
      </c>
      <c r="L6" s="8" t="s">
        <v>46</v>
      </c>
      <c r="M6" s="17" t="s">
        <v>62</v>
      </c>
      <c r="N6" s="13">
        <f>M6*K6</f>
        <v>1090200</v>
      </c>
      <c r="O6" s="14" t="s">
        <v>30</v>
      </c>
      <c r="P6" s="15" t="s">
        <v>31</v>
      </c>
      <c r="Q6" s="4" t="s">
        <v>30</v>
      </c>
      <c r="R6" s="5" t="s">
        <v>63</v>
      </c>
      <c r="S6" s="5" t="s">
        <v>64</v>
      </c>
      <c r="T6" s="5" t="s">
        <v>65</v>
      </c>
      <c r="U6" s="5"/>
    </row>
    <row r="7" s="2" customFormat="1" ht="72" spans="1:21">
      <c r="A7" s="4">
        <v>6</v>
      </c>
      <c r="B7" s="5" t="s">
        <v>21</v>
      </c>
      <c r="C7" s="8" t="s">
        <v>22</v>
      </c>
      <c r="D7" s="4" t="s">
        <v>23</v>
      </c>
      <c r="E7" s="4" t="s">
        <v>66</v>
      </c>
      <c r="F7" s="4" t="s">
        <v>67</v>
      </c>
      <c r="G7" s="4" t="s">
        <v>68</v>
      </c>
      <c r="H7" s="4" t="s">
        <v>69</v>
      </c>
      <c r="I7" s="4"/>
      <c r="J7" s="8"/>
      <c r="K7" s="8">
        <v>1</v>
      </c>
      <c r="L7" s="8" t="s">
        <v>38</v>
      </c>
      <c r="M7" s="17" t="s">
        <v>70</v>
      </c>
      <c r="N7" s="13">
        <f>M7*K7</f>
        <v>3000000</v>
      </c>
      <c r="O7" s="14" t="s">
        <v>30</v>
      </c>
      <c r="P7" s="15" t="s">
        <v>31</v>
      </c>
      <c r="Q7" s="4" t="s">
        <v>30</v>
      </c>
      <c r="R7" s="5" t="s">
        <v>71</v>
      </c>
      <c r="S7" s="5" t="s">
        <v>72</v>
      </c>
      <c r="T7" s="5" t="s">
        <v>73</v>
      </c>
      <c r="U7" s="5"/>
    </row>
  </sheetData>
  <conditionalFormatting sqref="R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梁敏萍</dc:creator>
  <cp:lastModifiedBy>劳子桃</cp:lastModifiedBy>
  <dcterms:created xsi:type="dcterms:W3CDTF">2026-04-27T01:20:00Z</dcterms:created>
  <dcterms:modified xsi:type="dcterms:W3CDTF">2026-05-13T06:48:42Z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D90062EA374942FCA15E961470A4A134_11</vt:lpwstr>
  </property>
  <property fmtid="{D5CDD505-2E9C-101B-9397-08002B2CF9AE}" pid="3" name="KSOProductBuildVer">
    <vt:lpwstr>2052-11.8.2.12085</vt:lpwstr>
  </property>
</Properties>
</file>