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'1'!$A$1:$V$4</definedName>
  </definedNames>
  <calcPr calcId="144525"/>
</workbook>
</file>

<file path=xl/sharedStrings.xml><?xml version="1.0" encoding="utf-8"?>
<sst xmlns="http://schemas.openxmlformats.org/spreadsheetml/2006/main" count="73" uniqueCount="52">
  <si>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</si>
  <si>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</si>
  <si>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</si>
  <si>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</si>
  <si>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</si>
  <si>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</si>
  <si>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</si>
  <si>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</si>
  <si>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</si>
  <si>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</si>
  <si>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</si>
  <si>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</si>
  <si>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</si>
  <si>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</si>
  <si>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</si>
  <si>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</si>
  <si>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</si>
  <si>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</si>
  <si>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</si>
  <si>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</si>
  <si>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</si>
  <si>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</si>
  <si>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二次设备（公网加密认证装置、220kV高压并联电抗器保护）、主网线路材料（铝包钢芯成型耐热铝合金绞线）、通信设备材料（光纤复合架空地线光缆（OPGW））物资公开询比（二次采购）</t>
  </si>
  <si>
    <t>公开询比</t>
  </si>
  <si>
    <t>主网二次设备</t>
  </si>
  <si>
    <t>恒运东区燃气热电联产项目及配套送出线路工程（第二分册）</t>
  </si>
  <si>
    <t>220kV高压并联电抗器保护</t>
  </si>
  <si>
    <t>0301RM2026030089</t>
  </si>
  <si>
    <t>并联电抗器保护</t>
  </si>
  <si>
    <t>220V，5A，IEC61850协议</t>
  </si>
  <si>
    <t>1</t>
  </si>
  <si>
    <t>套</t>
  </si>
  <si>
    <t>124,000.00</t>
  </si>
  <si>
    <t>/</t>
  </si>
  <si>
    <t>是</t>
  </si>
  <si>
    <t>否</t>
  </si>
  <si>
    <t>0212026030000030121</t>
  </si>
  <si>
    <t>03010000035901620260303000</t>
  </si>
  <si>
    <t>0162026000103012652</t>
  </si>
  <si>
    <t>200,000.00</t>
  </si>
  <si>
    <t>0212026030000030120</t>
  </si>
  <si>
    <t>03010000036001620260303000</t>
  </si>
  <si>
    <t>0162026000103012653</t>
  </si>
  <si>
    <t>主网线路材料</t>
  </si>
  <si>
    <t>输电一所220kV陈荔乙线#40-#47塔改造</t>
  </si>
  <si>
    <t>铝包钢芯成型耐热铝合金绞线</t>
  </si>
  <si>
    <t>0301RM2026011906</t>
  </si>
  <si>
    <t>35kV-500kV钢芯耐热铝合金绞线（含配套金具）NRLHGJ-185/30</t>
  </si>
  <si>
    <t>吨</t>
  </si>
  <si>
    <t>03010000655401620260122000</t>
  </si>
  <si>
    <t>0162026000003016554</t>
  </si>
  <si>
    <t>0212026020000030074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</si>
</sst>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V4"/>
  <sheetViews>
    <sheetView tabSelected="1" zoomScale="90" zoomScaleNormal="90" workbookViewId="0">
      <pane ySplit="1" topLeftCell="A2" activePane="bottomLeft" state="frozen"/>
      <selection/>
      <selection pane="bottomLeft" activeCell="H7" sqref="H7"/>
    </sheetView>
  </sheetViews>
  <sheetFormatPr defaultColWidth="16.1083333333333" defaultRowHeight="60" customHeight="1" outlineLevelRow="3"/>
  <cols>
    <col min="1" max="1" width="4.3" style="3" customWidth="1"/>
    <col min="2" max="2" width="31.5333333333333" style="3" customWidth="1"/>
    <col min="3" max="3" width="10" style="4" customWidth="1"/>
    <col min="4" max="4" width="13.6083333333333" style="5" customWidth="1"/>
    <col min="5" max="5" width="15.9666666666667" style="6" customWidth="1"/>
    <col min="6" max="6" width="12.9333333333333" style="7" customWidth="1"/>
    <col min="7" max="7" width="11.3833333333333" style="6" customWidth="1"/>
    <col min="8" max="8" width="18.3833333333333" style="6" customWidth="1"/>
    <col min="9" max="9" width="12.9166666666667" style="6" customWidth="1"/>
    <col min="10" max="10" width="12.775" style="8" customWidth="1"/>
    <col min="11" max="11" width="8.13333333333333" style="8" customWidth="1"/>
    <col min="12" max="12" width="10.1333333333333" style="8" customWidth="1"/>
    <col min="13" max="13" width="12.9166666666667" style="9" customWidth="1"/>
    <col min="14" max="14" width="12.3583333333333" style="10" customWidth="1"/>
    <col min="15" max="15" width="10.6916666666667" style="5" customWidth="1"/>
    <col min="16" max="16" width="11.6333333333333" style="5" customWidth="1"/>
    <col min="17" max="17" width="7.63333333333333" style="4" customWidth="1"/>
    <col min="18" max="18" width="11.1333333333333" style="3" customWidth="1"/>
    <col min="19" max="20" width="7.88333333333333" style="3" customWidth="1"/>
    <col min="21" max="21" width="7.88333333333333" style="5" customWidth="1"/>
    <col min="22" max="22" width="11.9416666666667" style="3" customWidth="1"/>
    <col min="23" max="16384" width="16.1083333333333" style="3"/>
  </cols>
  <sheetData>
    <row r="1" s="1" customFormat="1" ht="24" spans="1:2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8" t="s">
        <v>12</v>
      </c>
      <c r="N1" s="18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</row>
    <row r="2" s="2" customFormat="1" ht="116" customHeight="1" spans="1:22">
      <c r="A2" s="12">
        <v>1</v>
      </c>
      <c r="B2" s="13" t="s">
        <v>22</v>
      </c>
      <c r="C2" s="12" t="s">
        <v>23</v>
      </c>
      <c r="D2" s="14" t="s">
        <v>24</v>
      </c>
      <c r="E2" s="15" t="s">
        <v>25</v>
      </c>
      <c r="F2" s="16" t="s">
        <v>26</v>
      </c>
      <c r="G2" s="16" t="s">
        <v>27</v>
      </c>
      <c r="H2" s="17" t="s">
        <v>28</v>
      </c>
      <c r="I2" s="14"/>
      <c r="J2" s="14" t="s">
        <v>29</v>
      </c>
      <c r="K2" s="19" t="s">
        <v>30</v>
      </c>
      <c r="L2" s="19" t="s">
        <v>31</v>
      </c>
      <c r="M2" s="20" t="s">
        <v>32</v>
      </c>
      <c r="N2" s="21">
        <f>K2*M2</f>
        <v>124000</v>
      </c>
      <c r="O2" s="22" t="s">
        <v>33</v>
      </c>
      <c r="P2" s="22" t="s">
        <v>34</v>
      </c>
      <c r="Q2" s="25" t="s">
        <v>33</v>
      </c>
      <c r="R2" s="12" t="s">
        <v>35</v>
      </c>
      <c r="S2" s="19" t="s">
        <v>36</v>
      </c>
      <c r="T2" s="19" t="s">
        <v>37</v>
      </c>
      <c r="U2" s="16" t="s">
        <v>38</v>
      </c>
      <c r="V2" s="23"/>
    </row>
    <row r="3" s="2" customFormat="1" ht="116" customHeight="1" spans="1:22">
      <c r="A3" s="12">
        <v>2</v>
      </c>
      <c r="B3" s="13" t="s">
        <v>22</v>
      </c>
      <c r="C3" s="12" t="s">
        <v>23</v>
      </c>
      <c r="D3" s="14" t="s">
        <v>24</v>
      </c>
      <c r="E3" s="15" t="s">
        <v>25</v>
      </c>
      <c r="F3" s="16" t="s">
        <v>26</v>
      </c>
      <c r="G3" s="16" t="s">
        <v>27</v>
      </c>
      <c r="H3" s="17" t="s">
        <v>28</v>
      </c>
      <c r="I3" s="14"/>
      <c r="J3" s="14" t="s">
        <v>29</v>
      </c>
      <c r="K3" s="19" t="s">
        <v>30</v>
      </c>
      <c r="L3" s="19" t="s">
        <v>31</v>
      </c>
      <c r="M3" s="20" t="s">
        <v>39</v>
      </c>
      <c r="N3" s="21">
        <f>K3*M3</f>
        <v>200000</v>
      </c>
      <c r="O3" s="22" t="s">
        <v>33</v>
      </c>
      <c r="P3" s="22" t="s">
        <v>34</v>
      </c>
      <c r="Q3" s="25" t="s">
        <v>33</v>
      </c>
      <c r="R3" s="12" t="s">
        <v>35</v>
      </c>
      <c r="S3" s="19" t="s">
        <v>40</v>
      </c>
      <c r="T3" s="19" t="s">
        <v>41</v>
      </c>
      <c r="U3" s="16" t="s">
        <v>42</v>
      </c>
      <c r="V3" s="23"/>
    </row>
    <row r="4" s="3" customFormat="1" ht="116" customHeight="1" spans="1:22">
      <c r="A4" s="12">
        <v>3</v>
      </c>
      <c r="B4" s="13" t="s">
        <v>22</v>
      </c>
      <c r="C4" s="12" t="s">
        <v>23</v>
      </c>
      <c r="D4" s="14" t="s">
        <v>43</v>
      </c>
      <c r="E4" s="14" t="s">
        <v>44</v>
      </c>
      <c r="F4" s="14" t="s">
        <v>45</v>
      </c>
      <c r="G4" s="14" t="s">
        <v>46</v>
      </c>
      <c r="H4" s="14" t="s">
        <v>47</v>
      </c>
      <c r="I4" s="14"/>
      <c r="J4" s="23"/>
      <c r="K4" s="23">
        <v>5.1</v>
      </c>
      <c r="L4" s="23" t="s">
        <v>48</v>
      </c>
      <c r="M4" s="24">
        <v>40000</v>
      </c>
      <c r="N4" s="21">
        <f>K4*M4</f>
        <v>204000</v>
      </c>
      <c r="O4" s="22" t="s">
        <v>33</v>
      </c>
      <c r="P4" s="22" t="s">
        <v>34</v>
      </c>
      <c r="Q4" s="25" t="s">
        <v>33</v>
      </c>
      <c r="R4" s="12" t="s">
        <v>35</v>
      </c>
      <c r="S4" s="27" t="s">
        <v>49</v>
      </c>
      <c r="T4" s="27" t="s">
        <v>50</v>
      </c>
      <c r="U4" s="27" t="s">
        <v>51</v>
      </c>
      <c r="V4" s="26"/>
    </row>
  </sheetData>
  <conditionalFormatting sqref="S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2026-05-20T06:47:58Z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14C90D9AA5F3463ABDE8A55F89EEDAF9_13</vt:lpwstr>
  </property>
</Properties>
</file>