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000" windowHeight="10000"/>
  </bookViews>
  <sheets>
    <sheet name="1" sheetId="5" r:id="rId1"/>
  </sheets>
  <definedNames>
    <definedName name="_xlnm._FilterDatabase" localSheetId="0" hidden="1">'1'!$A$1:$U$4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<sst xmlns="http://schemas.openxmlformats.org/spreadsheetml/2006/main" count="64" uniqueCount="49">
  <si>
    <t>序号</t>
  </si>
  <si>
    <t>拟定采购项目名称</t>
  </si>
  <si>
    <t>采购方式</t>
  </si>
  <si>
    <t>品类（集中采购目录）</t>
  </si>
  <si>
    <t>项目名称（资产系统）</t>
  </si>
  <si>
    <t>标的名称（自己编辑系统名称）</t>
  </si>
  <si>
    <t>需求计划单号</t>
  </si>
  <si>
    <t>物资名称（资产系统导出）</t>
  </si>
  <si>
    <t>规格型号</t>
  </si>
  <si>
    <t>主要技术参数</t>
  </si>
  <si>
    <t>采购数量</t>
  </si>
  <si>
    <t>计量单位</t>
  </si>
  <si>
    <t>概算单价（元）</t>
  </si>
  <si>
    <t>概算小计（元）</t>
  </si>
  <si>
    <t>是否电网物资</t>
  </si>
  <si>
    <t>限价</t>
  </si>
  <si>
    <t>是否开展网络安全审查</t>
  </si>
  <si>
    <t>需求计划明细单号</t>
  </si>
  <si>
    <t>需求计划条目编码</t>
  </si>
  <si>
    <t>技术规范编码</t>
  </si>
  <si>
    <t>备注</t>
  </si>
  <si>
    <t>广州供电局2026年第5批专项信息软硬件（接入设备（管理信息大区）、网络边界安全防护设备（管理信息大区）等）物资公开招标</t>
  </si>
  <si>
    <t>公开招标</t>
  </si>
  <si>
    <t>信息类软硬件</t>
  </si>
  <si>
    <t>2026年自主可控改造（呼叫共享话务平台自主可控适应性改造）项目</t>
  </si>
  <si>
    <t>接入设备（管理信息大区）</t>
  </si>
  <si>
    <t>0301RM2026031269</t>
  </si>
  <si>
    <t>接入设备</t>
  </si>
  <si>
    <t>台</t>
  </si>
  <si>
    <t>否</t>
  </si>
  <si>
    <t>/</t>
  </si>
  <si>
    <t>03010000451401620260320000</t>
  </si>
  <si>
    <t>0162026000103016807</t>
  </si>
  <si>
    <t>0212026060000030048</t>
  </si>
  <si>
    <t>2026年网络安全技术防护-数字运营中心</t>
  </si>
  <si>
    <t>网络边界安全防护设备（管理信息大区）</t>
  </si>
  <si>
    <t>0301RM2026030789</t>
  </si>
  <si>
    <t>网络边界安全防护设备</t>
  </si>
  <si>
    <t>内外网交换工具（信创版）</t>
  </si>
  <si>
    <t>套</t>
  </si>
  <si>
    <t>03010000273301620260316000</t>
  </si>
  <si>
    <t>0162026000103015026</t>
  </si>
  <si>
    <t>0212026030000030321</t>
  </si>
  <si>
    <t>硬件准入控制设备（管理信息大区）</t>
  </si>
  <si>
    <t>0301RM2026031281</t>
  </si>
  <si>
    <t>硬件准入控制设备</t>
  </si>
  <si>
    <t>03010000451601620260320000</t>
  </si>
  <si>
    <t>0162026000103016809</t>
  </si>
  <si>
    <t>0212026060000030042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</si>
</sst>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sz val="11"/>
      <name val="等线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176" fontId="3" fillId="0" borderId="0" xfId="0" applyNumberFormat="1" applyFont="1" applyFill="1" applyBorder="1" applyAlignment="1">
      <alignment vertical="center"/>
    </xf>
    <xf numFmtId="176" fontId="2" fillId="0" borderId="0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 quotePrefix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4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"/>
  <dimension ref="A1:U4"/>
  <sheetViews>
    <sheetView tabSelected="1" zoomScale="90" zoomScaleNormal="90" topLeftCell="E1" workbookViewId="0">
      <pane ySplit="1" topLeftCell="A2" activePane="bottomLeft" state="frozen"/>
      <selection/>
      <selection pane="bottomLeft" activeCell="T4" sqref="T4"/>
    </sheetView>
  </sheetViews>
  <sheetFormatPr defaultColWidth="16.1090909090909" defaultRowHeight="60" customHeight="1" outlineLevelRow="3"/>
  <cols>
    <col min="1" max="1" width="4.3" style="2" customWidth="1"/>
    <col min="2" max="2" width="23.3818181818182" style="2" customWidth="1"/>
    <col min="3" max="3" width="10" style="3" customWidth="1"/>
    <col min="4" max="4" width="13.6090909090909" style="4" customWidth="1"/>
    <col min="5" max="5" width="15.9636363636364" style="5" customWidth="1"/>
    <col min="6" max="6" width="12.9363636363636" style="6" customWidth="1"/>
    <col min="7" max="7" width="11.3818181818182" style="5" customWidth="1"/>
    <col min="8" max="8" width="18.3818181818182" style="5" customWidth="1"/>
    <col min="9" max="9" width="12.9181818181818" style="5" customWidth="1"/>
    <col min="10" max="10" width="12.7727272727273" style="7" customWidth="1"/>
    <col min="11" max="11" width="8.13636363636364" style="7" customWidth="1"/>
    <col min="12" max="12" width="10.1363636363636" style="7" customWidth="1"/>
    <col min="13" max="13" width="12.9181818181818" style="8" customWidth="1"/>
    <col min="14" max="14" width="12.3545454545455" style="9" customWidth="1"/>
    <col min="15" max="15" width="11.6363636363636" style="4" customWidth="1"/>
    <col min="16" max="16" width="7.63636363636364" style="3" customWidth="1"/>
    <col min="17" max="17" width="11.1363636363636" style="2" customWidth="1"/>
    <col min="18" max="19" width="7.88181818181818" style="2" customWidth="1"/>
    <col min="20" max="20" width="7.88181818181818" style="4" customWidth="1"/>
    <col min="21" max="21" width="12.5" style="2" customWidth="1"/>
    <col min="22" max="22" width="28.6090909090909" style="2" customWidth="1"/>
    <col min="23" max="16384" width="16.1090909090909" style="2"/>
  </cols>
  <sheetData>
    <row r="1" s="1" customFormat="1" ht="39" spans="1:21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17" t="s">
        <v>12</v>
      </c>
      <c r="N1" s="17" t="s">
        <v>13</v>
      </c>
      <c r="O1" s="10" t="s">
        <v>14</v>
      </c>
      <c r="P1" s="10" t="s">
        <v>15</v>
      </c>
      <c r="Q1" s="10" t="s">
        <v>16</v>
      </c>
      <c r="R1" s="10" t="s">
        <v>17</v>
      </c>
      <c r="S1" s="10" t="s">
        <v>18</v>
      </c>
      <c r="T1" s="10" t="s">
        <v>19</v>
      </c>
      <c r="U1" s="10" t="s">
        <v>20</v>
      </c>
    </row>
    <row r="2" s="2" customFormat="1" ht="84" spans="1:21">
      <c r="A2" s="11">
        <v>1</v>
      </c>
      <c r="B2" s="12" t="s">
        <v>21</v>
      </c>
      <c r="C2" s="13" t="s">
        <v>22</v>
      </c>
      <c r="D2" s="14" t="s">
        <v>23</v>
      </c>
      <c r="E2" s="15" t="s">
        <v>24</v>
      </c>
      <c r="F2" s="16" t="s">
        <v>25</v>
      </c>
      <c r="G2" s="15" t="s">
        <v>26</v>
      </c>
      <c r="H2" s="15" t="s">
        <v>27</v>
      </c>
      <c r="I2" s="15"/>
      <c r="J2" s="15"/>
      <c r="K2" s="13">
        <v>1</v>
      </c>
      <c r="L2" s="13" t="s">
        <v>28</v>
      </c>
      <c r="M2" s="18">
        <v>2230000</v>
      </c>
      <c r="N2" s="19">
        <f>M2*K2</f>
        <v>2230000</v>
      </c>
      <c r="O2" s="20" t="s">
        <v>29</v>
      </c>
      <c r="P2" s="21" t="s">
        <v>30</v>
      </c>
      <c r="Q2" s="11" t="s">
        <v>29</v>
      </c>
      <c r="R2" s="12" t="s">
        <v>31</v>
      </c>
      <c r="S2" s="12" t="s">
        <v>32</v>
      </c>
      <c r="T2" s="23" t="s">
        <v>33</v>
      </c>
      <c r="U2" s="22"/>
    </row>
    <row r="3" s="2" customFormat="1" ht="84" spans="1:21">
      <c r="A3" s="11">
        <v>2</v>
      </c>
      <c r="B3" s="12" t="s">
        <v>21</v>
      </c>
      <c r="C3" s="13" t="s">
        <v>22</v>
      </c>
      <c r="D3" s="14" t="s">
        <v>23</v>
      </c>
      <c r="E3" s="15" t="s">
        <v>34</v>
      </c>
      <c r="F3" s="16" t="s">
        <v>35</v>
      </c>
      <c r="G3" s="15" t="s">
        <v>36</v>
      </c>
      <c r="H3" s="15" t="s">
        <v>37</v>
      </c>
      <c r="I3" s="15"/>
      <c r="J3" s="15" t="s">
        <v>38</v>
      </c>
      <c r="K3" s="13">
        <v>1</v>
      </c>
      <c r="L3" s="13" t="s">
        <v>39</v>
      </c>
      <c r="M3" s="18">
        <v>1600000</v>
      </c>
      <c r="N3" s="19">
        <f>M3*K3</f>
        <v>1600000</v>
      </c>
      <c r="O3" s="20" t="s">
        <v>29</v>
      </c>
      <c r="P3" s="21" t="s">
        <v>30</v>
      </c>
      <c r="Q3" s="11" t="s">
        <v>29</v>
      </c>
      <c r="R3" s="12" t="s">
        <v>40</v>
      </c>
      <c r="S3" s="12" t="s">
        <v>41</v>
      </c>
      <c r="T3" s="12" t="s">
        <v>42</v>
      </c>
      <c r="U3" s="22"/>
    </row>
    <row r="4" s="2" customFormat="1" ht="84" spans="1:21">
      <c r="A4" s="11">
        <v>3</v>
      </c>
      <c r="B4" s="12" t="s">
        <v>21</v>
      </c>
      <c r="C4" s="13" t="s">
        <v>22</v>
      </c>
      <c r="D4" s="14" t="s">
        <v>23</v>
      </c>
      <c r="E4" s="15" t="s">
        <v>34</v>
      </c>
      <c r="F4" s="16" t="s">
        <v>43</v>
      </c>
      <c r="G4" s="15" t="s">
        <v>44</v>
      </c>
      <c r="H4" s="15" t="s">
        <v>45</v>
      </c>
      <c r="I4" s="15"/>
      <c r="J4" s="15"/>
      <c r="K4" s="13">
        <v>2</v>
      </c>
      <c r="L4" s="13" t="s">
        <v>28</v>
      </c>
      <c r="M4" s="18">
        <v>440000</v>
      </c>
      <c r="N4" s="19">
        <f>M4*K4</f>
        <v>880000</v>
      </c>
      <c r="O4" s="20" t="s">
        <v>29</v>
      </c>
      <c r="P4" s="21" t="s">
        <v>30</v>
      </c>
      <c r="Q4" s="11" t="s">
        <v>29</v>
      </c>
      <c r="R4" s="12" t="s">
        <v>46</v>
      </c>
      <c r="S4" s="12" t="s">
        <v>47</v>
      </c>
      <c r="T4" s="23" t="s">
        <v>48</v>
      </c>
      <c r="U4" s="22"/>
    </row>
  </sheetData>
  <conditionalFormatting sqref="R1">
    <cfRule type="duplicateValues" dxfId="0" priority="5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MacBook</dc:creator>
  <cp:lastModifiedBy>Administrator</cp:lastModifiedBy>
  <dcterms:created xsi:type="dcterms:W3CDTF">2021-05-12T06:32:00Z</dcterms:created>
  <dcterms:modified xsi:type="dcterms:W3CDTF">2026-06-05T11:28:18Z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2052-12.8.2.19795</vt:lpwstr>
  </property>
  <property fmtid="{D5CDD505-2E9C-101B-9397-08002B2CF9AE}" pid="3" name="ICV">
    <vt:lpwstr>940D2D0AD70949DB8313A5874ABA0CD0_13</vt:lpwstr>
  </property>
</Properties>
</file>