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." sheetId="5" r:id="rId1"/>
  </sheets>
  <definedNames>
    <definedName name="_xlnm._FilterDatabase" localSheetId="0" hidden="1">'1.'!$A$1:$V$7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<sst xmlns="http://schemas.openxmlformats.org/spreadsheetml/2006/main" count="106" uniqueCount="74">
  <si>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</si>
  <si>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</si>
  <si>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</si>
  <si>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</si>
  <si>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</si>
  <si>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</si>
  <si>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</si>
  <si>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</si>
  <si>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</si>
  <si>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</si>
  <si>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</si>
  <si>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</si>
  <si>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</si>
  <si>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</si>
  <si>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</si>
  <si>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</si>
  <si>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限价（元）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</si>
  <si>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</si>
  <si>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</si>
  <si>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</si>
  <si>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</si>
  <si>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</si>
  <si>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广州供电局2026年第6批专项主网二次设备（安全可控智能录波器-北京四方继保工程、220kV变电站自动化系统-国电南瑞南京控制系统等）物资直接采购</t>
  </si>
  <si>
    <t>直接采购</t>
  </si>
  <si>
    <t>主网二次设备</t>
  </si>
  <si>
    <t xml:space="preserve"> 110千伏滨水（金融）输变电工程（电气第二分册）</t>
  </si>
  <si>
    <t>安全可控智能录波器-北京四方继保工程</t>
  </si>
  <si>
    <t>0301RM2026010391</t>
  </si>
  <si>
    <t>安全可控智能录波器（智能站），使用61850协议</t>
  </si>
  <si>
    <t>面</t>
  </si>
  <si>
    <t>北京四方继保工程技术有限公司</t>
  </si>
  <si>
    <t>是</t>
  </si>
  <si>
    <t>否</t>
  </si>
  <si>
    <t>03010000149901620260107000</t>
  </si>
  <si>
    <t>0162026000003011499</t>
  </si>
  <si>
    <t>0212026030000030108</t>
  </si>
  <si>
    <t>变电二所220kV凯旋站全站综自改造</t>
  </si>
  <si>
    <t>220kV变电站自动化系统-国电南瑞南京控制系统</t>
  </si>
  <si>
    <t>0301RM2026050002</t>
  </si>
  <si>
    <t>220kV变电站自动化系统（包括五防系统）， 220V， 1A，使用61850协议协议</t>
  </si>
  <si>
    <t>套</t>
  </si>
  <si>
    <t>国电南瑞南京控制系统有限公司</t>
  </si>
  <si>
    <t>03010000000301620260501000</t>
  </si>
  <si>
    <t>0162026000303015171</t>
  </si>
  <si>
    <t>0212026050000030001</t>
  </si>
  <si>
    <t>变电二所110kV蓝田站加装10kV公用测控屏</t>
  </si>
  <si>
    <t>110kV变电站自动化系统-南瑞继保工程技术</t>
  </si>
  <si>
    <t>0301RM2026050003</t>
  </si>
  <si>
    <t>110kV变电站自动化系统（包括五防系统）， 220V， 5A，使用61850协议协议</t>
  </si>
  <si>
    <t>南京南瑞继保工程技术有限公司</t>
  </si>
  <si>
    <t>03010000000701620260501000</t>
  </si>
  <si>
    <t>0162026000303015175</t>
  </si>
  <si>
    <t>0212026050000030072</t>
  </si>
  <si>
    <t>变电二所110kV永泰站10kV公用测控屏加装</t>
  </si>
  <si>
    <t>110kV变电站自动化系统-长园深瑞继保自动化</t>
  </si>
  <si>
    <t>0301RM2026050004</t>
  </si>
  <si>
    <t>110kV变电站自动化系统（包括五防系统）， 110V， 1A，使用61850协议协议</t>
  </si>
  <si>
    <t>长园深瑞继保自动化有限公司</t>
  </si>
  <si>
    <t>03010000000801620260501000</t>
  </si>
  <si>
    <t>0162026000303015176</t>
  </si>
  <si>
    <t>0212026050000030109</t>
  </si>
  <si>
    <t>变电一所110kV白石站#1、#2高压室开关柜更换</t>
  </si>
  <si>
    <t>110kV安全可控变电站自动化系统-长园深瑞继保自动化</t>
  </si>
  <si>
    <t>0301RM2025110891</t>
  </si>
  <si>
    <t>110kV安全可控变电站自动化系统（包括五防系统）， 220V， 1A，使用61850协议协议</t>
  </si>
  <si>
    <t>03010000400701620251110000</t>
  </si>
  <si>
    <t>0162025001203013274</t>
  </si>
  <si>
    <t>0212026050000030046</t>
  </si>
  <si>
    <t>变电三所220kV聚龙站220kV及110kV GIS双确认升级改造</t>
  </si>
  <si>
    <t>220kV变电站自动化系统-南瑞继保工程技术</t>
  </si>
  <si>
    <t>0301RM2026044326</t>
  </si>
  <si>
    <t>03010000391401620260519000</t>
  </si>
  <si>
    <t>0162026000303019082</t>
  </si>
  <si>
    <t>0212026050000030227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</si>
</sst>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V7"/>
  <sheetViews>
    <sheetView tabSelected="1" zoomScale="90" zoomScaleNormal="90" workbookViewId="0">
      <pane ySplit="1" topLeftCell="A2" activePane="bottomLeft" state="frozen"/>
      <selection/>
      <selection pane="bottomLeft" activeCell="O22" sqref="O22"/>
    </sheetView>
  </sheetViews>
  <sheetFormatPr defaultColWidth="16.1083333333333" defaultRowHeight="13.5" outlineLevelRow="6"/>
  <cols>
    <col min="1" max="1" width="4.3" style="2" customWidth="1"/>
    <col min="2" max="2" width="23.3833333333333" style="2" customWidth="1"/>
    <col min="3" max="3" width="10" style="3" customWidth="1"/>
    <col min="4" max="4" width="13.6083333333333" style="4" customWidth="1"/>
    <col min="5" max="5" width="15.9666666666667" style="5" customWidth="1"/>
    <col min="6" max="6" width="12.9333333333333" style="6" customWidth="1"/>
    <col min="7" max="7" width="11.3833333333333" style="5" customWidth="1"/>
    <col min="8" max="8" width="18.3833333333333" style="5" customWidth="1"/>
    <col min="9" max="9" width="12.9166666666667" style="5" customWidth="1"/>
    <col min="10" max="10" width="10.4166666666667" style="7" customWidth="1"/>
    <col min="11" max="11" width="8.13333333333333" style="7" customWidth="1"/>
    <col min="12" max="12" width="10.1333333333333" style="7" customWidth="1"/>
    <col min="13" max="13" width="12.9166666666667" style="8" customWidth="1"/>
    <col min="14" max="14" width="12.3583333333333" style="9" customWidth="1"/>
    <col min="15" max="15" width="10.6916666666667" style="4" customWidth="1"/>
    <col min="16" max="16" width="7.775" style="4" customWidth="1"/>
    <col min="17" max="17" width="11.6583333333333" style="3" customWidth="1"/>
    <col min="18" max="18" width="11.1333333333333" style="2" customWidth="1"/>
    <col min="19" max="20" width="7.88333333333333" style="2" customWidth="1"/>
    <col min="21" max="21" width="7.88333333333333" style="4" customWidth="1"/>
    <col min="22" max="22" width="11.1083333333333" style="2" customWidth="1"/>
    <col min="23" max="23" width="19.5833333333333" style="2" customWidth="1"/>
    <col min="24" max="24" width="22.6416666666667" style="2" customWidth="1"/>
    <col min="25" max="25" width="28.6083333333333" style="2" customWidth="1"/>
    <col min="26" max="16384" width="16.1083333333333" style="2"/>
  </cols>
  <sheetData>
    <row r="1" s="1" customFormat="1" ht="24" spans="1:2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1" t="s">
        <v>12</v>
      </c>
      <c r="N1" s="11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</row>
    <row r="2" s="1" customFormat="1" ht="60" spans="1:22">
      <c r="A2" s="12">
        <v>1</v>
      </c>
      <c r="B2" s="12" t="s">
        <v>22</v>
      </c>
      <c r="C2" s="12" t="s">
        <v>23</v>
      </c>
      <c r="D2" s="12" t="s">
        <v>24</v>
      </c>
      <c r="E2" s="12" t="s">
        <v>25</v>
      </c>
      <c r="F2" s="12" t="s">
        <v>26</v>
      </c>
      <c r="G2" s="12" t="s">
        <v>27</v>
      </c>
      <c r="H2" s="12" t="s">
        <v>28</v>
      </c>
      <c r="I2" s="12"/>
      <c r="J2" s="12"/>
      <c r="K2" s="12">
        <v>1</v>
      </c>
      <c r="L2" s="12" t="s">
        <v>29</v>
      </c>
      <c r="M2" s="13">
        <v>59800</v>
      </c>
      <c r="N2" s="13">
        <f t="shared" ref="N2:N7" si="0">K2*M2</f>
        <v>59800</v>
      </c>
      <c r="O2" s="12" t="s">
        <v>30</v>
      </c>
      <c r="P2" s="12" t="s">
        <v>31</v>
      </c>
      <c r="Q2" s="13">
        <v>59800</v>
      </c>
      <c r="R2" s="12" t="s">
        <v>32</v>
      </c>
      <c r="S2" s="12" t="s">
        <v>33</v>
      </c>
      <c r="T2" s="12" t="s">
        <v>34</v>
      </c>
      <c r="U2" s="12" t="s">
        <v>35</v>
      </c>
      <c r="V2" s="14"/>
    </row>
    <row r="3" s="1" customFormat="1" ht="60" spans="1:22">
      <c r="A3" s="12">
        <v>2</v>
      </c>
      <c r="B3" s="12" t="s">
        <v>22</v>
      </c>
      <c r="C3" s="12" t="s">
        <v>23</v>
      </c>
      <c r="D3" s="12" t="s">
        <v>24</v>
      </c>
      <c r="E3" s="12" t="s">
        <v>36</v>
      </c>
      <c r="F3" s="12" t="s">
        <v>37</v>
      </c>
      <c r="G3" s="12" t="s">
        <v>38</v>
      </c>
      <c r="H3" s="12" t="s">
        <v>39</v>
      </c>
      <c r="I3" s="12"/>
      <c r="J3" s="12"/>
      <c r="K3" s="12">
        <v>1</v>
      </c>
      <c r="L3" s="12" t="s">
        <v>40</v>
      </c>
      <c r="M3" s="15">
        <v>560000</v>
      </c>
      <c r="N3" s="13">
        <f t="shared" si="0"/>
        <v>560000</v>
      </c>
      <c r="O3" s="12" t="s">
        <v>41</v>
      </c>
      <c r="P3" s="12" t="s">
        <v>31</v>
      </c>
      <c r="Q3" s="16">
        <v>559042.4</v>
      </c>
      <c r="R3" s="12" t="s">
        <v>32</v>
      </c>
      <c r="S3" s="12" t="s">
        <v>42</v>
      </c>
      <c r="T3" s="12" t="s">
        <v>43</v>
      </c>
      <c r="U3" s="12" t="s">
        <v>44</v>
      </c>
      <c r="V3" s="17"/>
    </row>
    <row r="4" s="1" customFormat="1" ht="60" spans="1:22">
      <c r="A4" s="12">
        <v>3</v>
      </c>
      <c r="B4" s="12" t="s">
        <v>22</v>
      </c>
      <c r="C4" s="12" t="s">
        <v>23</v>
      </c>
      <c r="D4" s="12" t="s">
        <v>24</v>
      </c>
      <c r="E4" s="12" t="s">
        <v>45</v>
      </c>
      <c r="F4" s="12" t="s">
        <v>46</v>
      </c>
      <c r="G4" s="12" t="s">
        <v>47</v>
      </c>
      <c r="H4" s="12" t="s">
        <v>48</v>
      </c>
      <c r="I4" s="12"/>
      <c r="J4" s="12"/>
      <c r="K4" s="12">
        <v>1</v>
      </c>
      <c r="L4" s="12" t="s">
        <v>40</v>
      </c>
      <c r="M4" s="15">
        <v>88000</v>
      </c>
      <c r="N4" s="13">
        <f t="shared" si="0"/>
        <v>88000</v>
      </c>
      <c r="O4" s="12" t="s">
        <v>49</v>
      </c>
      <c r="P4" s="12" t="s">
        <v>31</v>
      </c>
      <c r="Q4" s="13">
        <v>88000</v>
      </c>
      <c r="R4" s="12" t="s">
        <v>32</v>
      </c>
      <c r="S4" s="12" t="s">
        <v>50</v>
      </c>
      <c r="T4" s="12" t="s">
        <v>51</v>
      </c>
      <c r="U4" s="12" t="s">
        <v>52</v>
      </c>
      <c r="V4" s="17"/>
    </row>
    <row r="5" s="1" customFormat="1" ht="60" spans="1:22">
      <c r="A5" s="12">
        <v>4</v>
      </c>
      <c r="B5" s="12" t="s">
        <v>22</v>
      </c>
      <c r="C5" s="12" t="s">
        <v>23</v>
      </c>
      <c r="D5" s="12" t="s">
        <v>24</v>
      </c>
      <c r="E5" s="12" t="s">
        <v>53</v>
      </c>
      <c r="F5" s="12" t="s">
        <v>54</v>
      </c>
      <c r="G5" s="12" t="s">
        <v>55</v>
      </c>
      <c r="H5" s="12" t="s">
        <v>56</v>
      </c>
      <c r="I5" s="12"/>
      <c r="J5" s="12"/>
      <c r="K5" s="12">
        <v>1</v>
      </c>
      <c r="L5" s="12" t="s">
        <v>40</v>
      </c>
      <c r="M5" s="15">
        <v>48000</v>
      </c>
      <c r="N5" s="13">
        <f t="shared" si="0"/>
        <v>48000</v>
      </c>
      <c r="O5" s="12" t="s">
        <v>57</v>
      </c>
      <c r="P5" s="12" t="s">
        <v>31</v>
      </c>
      <c r="Q5" s="13">
        <v>48000</v>
      </c>
      <c r="R5" s="12" t="s">
        <v>32</v>
      </c>
      <c r="S5" s="12" t="s">
        <v>58</v>
      </c>
      <c r="T5" s="12" t="s">
        <v>59</v>
      </c>
      <c r="U5" s="12" t="s">
        <v>60</v>
      </c>
      <c r="V5" s="17"/>
    </row>
    <row r="6" s="1" customFormat="1" ht="60" spans="1:22">
      <c r="A6" s="12">
        <v>5</v>
      </c>
      <c r="B6" s="12" t="s">
        <v>22</v>
      </c>
      <c r="C6" s="12" t="s">
        <v>23</v>
      </c>
      <c r="D6" s="12" t="s">
        <v>24</v>
      </c>
      <c r="E6" s="12" t="s">
        <v>61</v>
      </c>
      <c r="F6" s="12" t="s">
        <v>62</v>
      </c>
      <c r="G6" s="12" t="s">
        <v>63</v>
      </c>
      <c r="H6" s="12" t="s">
        <v>64</v>
      </c>
      <c r="I6" s="12"/>
      <c r="J6" s="12"/>
      <c r="K6" s="12">
        <v>1</v>
      </c>
      <c r="L6" s="12" t="s">
        <v>40</v>
      </c>
      <c r="M6" s="15">
        <v>623250</v>
      </c>
      <c r="N6" s="13">
        <f t="shared" si="0"/>
        <v>623250</v>
      </c>
      <c r="O6" s="12" t="s">
        <v>57</v>
      </c>
      <c r="P6" s="12" t="s">
        <v>31</v>
      </c>
      <c r="Q6" s="13">
        <v>623250</v>
      </c>
      <c r="R6" s="12" t="s">
        <v>32</v>
      </c>
      <c r="S6" s="12" t="s">
        <v>65</v>
      </c>
      <c r="T6" s="12" t="s">
        <v>66</v>
      </c>
      <c r="U6" s="12" t="s">
        <v>67</v>
      </c>
      <c r="V6" s="17"/>
    </row>
    <row r="7" s="1" customFormat="1" ht="60" spans="1:22">
      <c r="A7" s="12">
        <v>6</v>
      </c>
      <c r="B7" s="12" t="s">
        <v>22</v>
      </c>
      <c r="C7" s="12" t="s">
        <v>23</v>
      </c>
      <c r="D7" s="12" t="s">
        <v>24</v>
      </c>
      <c r="E7" s="12" t="s">
        <v>68</v>
      </c>
      <c r="F7" s="12" t="s">
        <v>69</v>
      </c>
      <c r="G7" s="12" t="s">
        <v>70</v>
      </c>
      <c r="H7" s="12" t="s">
        <v>39</v>
      </c>
      <c r="I7" s="12"/>
      <c r="J7" s="12"/>
      <c r="K7" s="12">
        <v>1</v>
      </c>
      <c r="L7" s="12" t="s">
        <v>40</v>
      </c>
      <c r="M7" s="13">
        <v>54900</v>
      </c>
      <c r="N7" s="13">
        <f t="shared" si="0"/>
        <v>54900</v>
      </c>
      <c r="O7" s="12" t="s">
        <v>49</v>
      </c>
      <c r="P7" s="12" t="s">
        <v>31</v>
      </c>
      <c r="Q7" s="13">
        <v>54900</v>
      </c>
      <c r="R7" s="12" t="s">
        <v>32</v>
      </c>
      <c r="S7" s="12" t="s">
        <v>71</v>
      </c>
      <c r="T7" s="12" t="s">
        <v>72</v>
      </c>
      <c r="U7" s="12" t="s">
        <v>73</v>
      </c>
      <c r="V7" s="18"/>
    </row>
  </sheetData>
  <autoFilter xmlns:etc="http://www.wps.cn/officeDocument/2017/etCustomData" ref="A1:V7" etc:filterBottomFollowUsedRange="0">
    <extLst/>
  </autoFilter>
  <conditionalFormatting sqref="S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2021-05-12T22:32:00Z</dcterms:created>
  <dcterms:modified xsi:type="dcterms:W3CDTF">2026-07-24T15:10:14Z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