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 tabRatio="862" activeTab="2"/>
  </bookViews>
  <sheets>
    <sheet name="报价表" sheetId="1" r:id="rId1"/>
    <sheet name="分项价格表1（物业管理和安保服务）" sheetId="2" r:id="rId2"/>
    <sheet name="分项价格表2（电梯维保）" sheetId="12" r:id="rId3"/>
    <sheet name="分项价格表3（绿植租摆）" sheetId="4" r:id="rId4"/>
    <sheet name="分项价格表4（其他个性化有偿服务）" sheetId="8" r:id="rId5"/>
  </sheets>
  <definedNames>
    <definedName name="_xlnm._FilterDatabase" localSheetId="3" hidden="1">'分项价格表3（绿植租摆）'!$A$1:$J$160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<sst xmlns="http://schemas.openxmlformats.org/spreadsheetml/2006/main" count="772" uniqueCount="313">
  <si>
    <t>报价表</t>
  </si>
  <si>
    <t>投标人名称（盖公章或电子章）：</t>
  </si>
  <si>
    <t>单位：元</t>
  </si>
  <si>
    <t>标的名称</t>
  </si>
  <si>
    <t>标包名称</t>
  </si>
  <si>
    <t>技术要求</t>
  </si>
  <si>
    <t>投标价</t>
  </si>
  <si>
    <t>备注</t>
  </si>
  <si>
    <t>物业管理服务</t>
  </si>
  <si>
    <t>天生桥局物业管理服务</t>
  </si>
  <si>
    <t>详见技术规范书</t>
  </si>
  <si>
    <t>本项目签订总价合同，投标价为“分项报价表1-4”的“合计”之和</t>
  </si>
  <si>
    <t>分项价格表1（物业管理服务）</t>
  </si>
  <si>
    <t>一</t>
  </si>
  <si>
    <t>天生桥局本部物业管理服务（自2027年1月1日至2028年12月31日止）</t>
  </si>
  <si>
    <t>序号</t>
  </si>
  <si>
    <t>项目名称</t>
  </si>
  <si>
    <t>分项名称</t>
  </si>
  <si>
    <t>是否限价</t>
  </si>
  <si>
    <t>单价
（元/月）</t>
  </si>
  <si>
    <t>数量</t>
  </si>
  <si>
    <t>单位</t>
  </si>
  <si>
    <t>月数</t>
  </si>
  <si>
    <t>费用小计
（元）
单价*数量*月数</t>
  </si>
  <si>
    <t>物业管理</t>
  </si>
  <si>
    <t>项目经理</t>
  </si>
  <si>
    <t>/</t>
  </si>
  <si>
    <t>人</t>
  </si>
  <si>
    <t>项目副经理</t>
  </si>
  <si>
    <t>秩序主管</t>
  </si>
  <si>
    <t>食堂主管</t>
  </si>
  <si>
    <t>客服专员</t>
  </si>
  <si>
    <t>工程技术员</t>
  </si>
  <si>
    <t>秩序维护员</t>
  </si>
  <si>
    <t>是</t>
  </si>
  <si>
    <t>单价最高限价6263（元/月）</t>
  </si>
  <si>
    <t>消防监控室</t>
  </si>
  <si>
    <t>单价最高限价7437（元/月）</t>
  </si>
  <si>
    <t xml:space="preserve">环境保洁员  </t>
  </si>
  <si>
    <t>单价最高限价4250（元/月）</t>
  </si>
  <si>
    <t>室外绿化养护</t>
  </si>
  <si>
    <t>会议服务</t>
  </si>
  <si>
    <t>厨师长</t>
  </si>
  <si>
    <t>厨师</t>
  </si>
  <si>
    <t>食堂服务员</t>
  </si>
  <si>
    <t>行政助理</t>
  </si>
  <si>
    <t>小计（1至15项之和）</t>
  </si>
  <si>
    <t>二</t>
  </si>
  <si>
    <t>天生桥换流站物业管理服务（自2027年1月1日至2028年12月31日止）</t>
  </si>
  <si>
    <t>项目主管</t>
  </si>
  <si>
    <t>环境保洁员</t>
  </si>
  <si>
    <t>小计（1至7项之和）</t>
  </si>
  <si>
    <t>三</t>
  </si>
  <si>
    <t>兴仁换流站物业管理服务（自2027年1月1日至2028年12月31日止）</t>
  </si>
  <si>
    <t>四</t>
  </si>
  <si>
    <t>鲁西换流站物业管理服务（自2027年1月1日至2028年12月31日止）</t>
  </si>
  <si>
    <t>五</t>
  </si>
  <si>
    <t>西林巡检站物业管理服务（自2027年1月1日至2028年12月31日止）</t>
  </si>
  <si>
    <t>小计（1项之和）</t>
  </si>
  <si>
    <t>合计
（一+二+三+四+五之和）</t>
  </si>
  <si>
    <t>保留2位小数，四舍五入</t>
  </si>
  <si>
    <r>
      <rPr>
        <sz val="10"/>
        <rFont val="宋体"/>
        <charset val="134"/>
        <scheme val="minor"/>
      </rPr>
      <t>注1：以上报价包含了企业管理费、税费、福利费、教育经费、工会费、人员社保、人员服装、工具及耗材，配套安保工具器材、保洁工器具等费用。
注2：招标方如需增加服务内容，结算单价以以上报价为准。</t>
    </r>
    <r>
      <rPr>
        <b/>
        <sz val="10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 xml:space="preserve">注3：合计为各物业服务区域小计之和。
</t>
    </r>
    <r>
      <rPr>
        <b/>
        <sz val="10"/>
        <color rgb="FFFF0000"/>
        <rFont val="宋体"/>
        <charset val="134"/>
        <scheme val="minor"/>
      </rPr>
      <t>注4：如单价有限价的，投标人报价超出最高限价，投标将被否决。</t>
    </r>
  </si>
  <si>
    <t>分项价格表2（电梯维保）</t>
  </si>
  <si>
    <t>服务期限</t>
  </si>
  <si>
    <t>单价（元/月）</t>
  </si>
  <si>
    <t>费用小计（月数*单价）</t>
  </si>
  <si>
    <t>电梯维保</t>
  </si>
  <si>
    <t>天生桥局本部</t>
  </si>
  <si>
    <t>2027年1月1日-2028年12月31日</t>
  </si>
  <si>
    <t>投标方需做好招标方本部电梯2台、食堂传菜电梯1台，鲁西站电梯1台的日常维保、办理电梯保险、年检、性能检测、限速器校验。</t>
  </si>
  <si>
    <t>鲁西换流站</t>
  </si>
  <si>
    <t>合计(费用小计之和）：</t>
  </si>
  <si>
    <t>注1：电梯数量型号详见技术规范书。
注2：费用包干，按季度支付。</t>
  </si>
  <si>
    <t>分项价格表3（绿植租或买）</t>
  </si>
  <si>
    <t>采购绿植（数量为预估，以实际采购数量据实结算）</t>
  </si>
  <si>
    <t>类别</t>
  </si>
  <si>
    <t>品种
（包含但不局限）</t>
  </si>
  <si>
    <t>大致规格</t>
  </si>
  <si>
    <t>租用单价
(元/盆·月)</t>
  </si>
  <si>
    <t>购买单价
(元/盆)</t>
  </si>
  <si>
    <t>小计1（数量*租用单价+数量*购买单价）</t>
  </si>
  <si>
    <t>室内、室外盆栽绿植及草皮(含花盆)</t>
  </si>
  <si>
    <t>塔榕树</t>
  </si>
  <si>
    <t>2m</t>
  </si>
  <si>
    <t>盆</t>
  </si>
  <si>
    <t>龙血树</t>
  </si>
  <si>
    <t>天堂鸟</t>
  </si>
  <si>
    <t>富贵树</t>
  </si>
  <si>
    <t>1.2-1.8m</t>
  </si>
  <si>
    <t>龟背竹</t>
  </si>
  <si>
    <t>富贵竹</t>
  </si>
  <si>
    <t>柱子绿萝</t>
  </si>
  <si>
    <t>幸福树</t>
  </si>
  <si>
    <t>夏威夷</t>
  </si>
  <si>
    <t>百合竹</t>
  </si>
  <si>
    <t>发财树</t>
  </si>
  <si>
    <t>平安树</t>
  </si>
  <si>
    <t>非洲茉莉</t>
  </si>
  <si>
    <t>芦荟</t>
  </si>
  <si>
    <t>50-70cm</t>
  </si>
  <si>
    <t>虎皮兰</t>
  </si>
  <si>
    <t>鸟巢蕨</t>
  </si>
  <si>
    <t>银皇后</t>
  </si>
  <si>
    <t>万年青</t>
  </si>
  <si>
    <t>量天尺</t>
  </si>
  <si>
    <t>豆瓣绿</t>
  </si>
  <si>
    <t>小绿萝</t>
  </si>
  <si>
    <t>文竹</t>
  </si>
  <si>
    <t>多肉</t>
  </si>
  <si>
    <t>仙人球</t>
  </si>
  <si>
    <t>猫眼</t>
  </si>
  <si>
    <t>碧玉</t>
  </si>
  <si>
    <t>鸭脚木</t>
  </si>
  <si>
    <t>棵</t>
  </si>
  <si>
    <t>红继木</t>
  </si>
  <si>
    <t>清香木</t>
  </si>
  <si>
    <t>红铁木</t>
  </si>
  <si>
    <t>黄连翘</t>
  </si>
  <si>
    <t>假连翘</t>
  </si>
  <si>
    <t>纽纹铁</t>
  </si>
  <si>
    <t>直板铁</t>
  </si>
  <si>
    <t>撤尾葵</t>
  </si>
  <si>
    <t>春雨</t>
  </si>
  <si>
    <t>红铁</t>
  </si>
  <si>
    <t>千年木</t>
  </si>
  <si>
    <t>黑金刚</t>
  </si>
  <si>
    <t>娃娃朱蕉</t>
  </si>
  <si>
    <t>老桩龙须</t>
  </si>
  <si>
    <t>黄金木</t>
  </si>
  <si>
    <t>孔雀木</t>
  </si>
  <si>
    <t>华丽翡翠</t>
  </si>
  <si>
    <t>长春藤</t>
  </si>
  <si>
    <t>铂金钻</t>
  </si>
  <si>
    <t>金钱树</t>
  </si>
  <si>
    <t>铁线蕨</t>
  </si>
  <si>
    <t>青苹果</t>
  </si>
  <si>
    <t>吉利红</t>
  </si>
  <si>
    <t>铁树</t>
  </si>
  <si>
    <t>黄杨</t>
  </si>
  <si>
    <t>40-70cm</t>
  </si>
  <si>
    <t>小叶榕</t>
  </si>
  <si>
    <t>白掌</t>
  </si>
  <si>
    <t>三角梅</t>
  </si>
  <si>
    <t>大红掌</t>
  </si>
  <si>
    <t>马尼拉草皮</t>
  </si>
  <si>
    <t>高度4-7cm</t>
  </si>
  <si>
    <t>每平方</t>
  </si>
  <si>
    <t>小计</t>
  </si>
  <si>
    <t>租赁绿植（数量为预估，以实际租凭数量据实结算）</t>
  </si>
  <si>
    <t>室内盆栽花卉(含花盆)</t>
  </si>
  <si>
    <t>小红掌</t>
  </si>
  <si>
    <t>30-40cm</t>
  </si>
  <si>
    <t>吊兰</t>
  </si>
  <si>
    <t>20-35cm</t>
  </si>
  <si>
    <t>兜兰</t>
  </si>
  <si>
    <t>25-40cm</t>
  </si>
  <si>
    <t>君子兰</t>
  </si>
  <si>
    <t>30-55cm</t>
  </si>
  <si>
    <t>罗勒</t>
  </si>
  <si>
    <t>40-60cm</t>
  </si>
  <si>
    <t>冷水花</t>
  </si>
  <si>
    <t>20-30cm</t>
  </si>
  <si>
    <t>小白掌</t>
  </si>
  <si>
    <t>20-45cm</t>
  </si>
  <si>
    <t>铜钱草</t>
  </si>
  <si>
    <t>30-50cm</t>
  </si>
  <si>
    <t>一帆风顺</t>
  </si>
  <si>
    <t>20-40cm</t>
  </si>
  <si>
    <t>菊花</t>
  </si>
  <si>
    <t>女王菊</t>
  </si>
  <si>
    <t>蝴蝶兰</t>
  </si>
  <si>
    <t>墨兰</t>
  </si>
  <si>
    <t>紫花芦利</t>
  </si>
  <si>
    <t>龙船花</t>
  </si>
  <si>
    <t>满天星</t>
  </si>
  <si>
    <t>栀子花</t>
  </si>
  <si>
    <t>长寿花</t>
  </si>
  <si>
    <t>月季</t>
  </si>
  <si>
    <t>茉莉花</t>
  </si>
  <si>
    <t>山茶花</t>
  </si>
  <si>
    <t>绣球</t>
  </si>
  <si>
    <t>紫罗兰</t>
  </si>
  <si>
    <t>仙客来</t>
  </si>
  <si>
    <t>虞美人</t>
  </si>
  <si>
    <t>波斯菊</t>
  </si>
  <si>
    <t>多肉植物</t>
  </si>
  <si>
    <t>太阳花</t>
  </si>
  <si>
    <t>矢车菊</t>
  </si>
  <si>
    <t>洋桔梗</t>
  </si>
  <si>
    <t>绣球花</t>
  </si>
  <si>
    <t>凤仙花</t>
  </si>
  <si>
    <t>郁金香</t>
  </si>
  <si>
    <t>大花葱</t>
  </si>
  <si>
    <t>百合花</t>
  </si>
  <si>
    <t>睡莲</t>
  </si>
  <si>
    <t>补种植物（数量为预估，以实际补种数量据实结算）</t>
  </si>
  <si>
    <t>说明：1.本清单中所列植物为现有已种植植物，投标方在补种前可根据当地环境提出改种适应环境的其他植物。</t>
  </si>
  <si>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</rPr>
      <t>2.所补种的植物1年之内无枯死现象，如出现枯死，由投标方免费补种，直至1年之内无枯死现象为止。</t>
    </r>
  </si>
  <si>
    <t>地点</t>
  </si>
  <si>
    <t>品种</t>
  </si>
  <si>
    <t>单价（元/棵）</t>
  </si>
  <si>
    <t>小计2（数量*单价）</t>
  </si>
  <si>
    <t>局本部、3个换流站的办公生产场所</t>
  </si>
  <si>
    <t>红叶石楠</t>
  </si>
  <si>
    <t>高约1.5m</t>
  </si>
  <si>
    <t>金桔树</t>
  </si>
  <si>
    <t>小叶女贞</t>
  </si>
  <si>
    <t>杨梅树</t>
  </si>
  <si>
    <t>加拿利海枣</t>
  </si>
  <si>
    <t>松柏</t>
  </si>
  <si>
    <t>柳树</t>
  </si>
  <si>
    <t>葡萄树</t>
  </si>
  <si>
    <t>石榴树</t>
  </si>
  <si>
    <t>棕榈树</t>
  </si>
  <si>
    <t>黄金榕球</t>
  </si>
  <si>
    <t>芒果树</t>
  </si>
  <si>
    <t>无花果树</t>
  </si>
  <si>
    <t>荔枝树</t>
  </si>
  <si>
    <t>龙眼树</t>
  </si>
  <si>
    <t>李子果树</t>
  </si>
  <si>
    <t>樱桃树</t>
  </si>
  <si>
    <t>银杏</t>
  </si>
  <si>
    <t>红枫</t>
  </si>
  <si>
    <t>红色，高约1.5m</t>
  </si>
  <si>
    <t>金桂</t>
  </si>
  <si>
    <t>天竺桂</t>
  </si>
  <si>
    <t>樱花</t>
  </si>
  <si>
    <t>丹桂</t>
  </si>
  <si>
    <t>君森女贞</t>
  </si>
  <si>
    <t>单株0.7m</t>
  </si>
  <si>
    <t>茶花</t>
  </si>
  <si>
    <t>球型0.8m</t>
  </si>
  <si>
    <t>小叶麦冬</t>
  </si>
  <si>
    <t>3公斤/平方</t>
  </si>
  <si>
    <t>公斤</t>
  </si>
  <si>
    <t>竹子</t>
  </si>
  <si>
    <t>3m</t>
  </si>
  <si>
    <t>琴叶榕</t>
  </si>
  <si>
    <t>1.5m</t>
  </si>
  <si>
    <t>豆瓣</t>
  </si>
  <si>
    <t>0.2m</t>
  </si>
  <si>
    <t>一品红</t>
  </si>
  <si>
    <t>0.4m</t>
  </si>
  <si>
    <t>粉掌</t>
  </si>
  <si>
    <t>盆垫</t>
  </si>
  <si>
    <t>0.8m</t>
  </si>
  <si>
    <t>彩马</t>
  </si>
  <si>
    <t>倒挂金钟</t>
  </si>
  <si>
    <t>沙漠玫瑰</t>
  </si>
  <si>
    <t>鲁冰花</t>
  </si>
  <si>
    <t>0.5m</t>
  </si>
  <si>
    <t>鸟巢</t>
  </si>
  <si>
    <t>0.3m</t>
  </si>
  <si>
    <t>朝雾</t>
  </si>
  <si>
    <t>腐殖土</t>
  </si>
  <si>
    <t>10公斤/袋</t>
  </si>
  <si>
    <t>袋</t>
  </si>
  <si>
    <t>朱砂桔</t>
  </si>
  <si>
    <t>高1.8m*宽0.9m</t>
  </si>
  <si>
    <t>棒棒糖月季花</t>
  </si>
  <si>
    <t>1.2m</t>
  </si>
  <si>
    <t>茶梅</t>
  </si>
  <si>
    <t>1m</t>
  </si>
  <si>
    <t>云南茶花</t>
  </si>
  <si>
    <t>杜鹃</t>
  </si>
  <si>
    <t>海棠花</t>
  </si>
  <si>
    <t>玉兰花</t>
  </si>
  <si>
    <t>株</t>
  </si>
  <si>
    <t>马尼拉草坪</t>
  </si>
  <si>
    <t>平方</t>
  </si>
  <si>
    <t>马尼拉草籽</t>
  </si>
  <si>
    <t>合计（表一小计+表二小计—+表三小计）</t>
  </si>
  <si>
    <t>注：数量为暂估，实际费用据实结算，按季度支付。</t>
  </si>
  <si>
    <t>分项价格表4（个性化有偿服务）</t>
  </si>
  <si>
    <t>项目</t>
  </si>
  <si>
    <t>数量（每年的需求量）</t>
  </si>
  <si>
    <t>服务期限（年）</t>
  </si>
  <si>
    <t>单价（元/单位）</t>
  </si>
  <si>
    <t>费用小计（数量*服务期限*单价）</t>
  </si>
  <si>
    <t>白蚁消杀</t>
  </si>
  <si>
    <t>㎡</t>
  </si>
  <si>
    <t>范围包括办公Ⅰ区、办公Ⅱ区、鲁西换流站、天生桥换流站、兴仁换流站的室外区域</t>
  </si>
  <si>
    <t>防治白蚁药物补充处理</t>
  </si>
  <si>
    <t>处/次</t>
  </si>
  <si>
    <t>四害消杀</t>
  </si>
  <si>
    <t>次</t>
  </si>
  <si>
    <t>化粪池清运</t>
  </si>
  <si>
    <t>项</t>
  </si>
  <si>
    <t>范围包括办公Ⅰ区、办公Ⅱ区、鲁西换流站、天生桥换流站、兴仁换流站每年清运2次，一年按约10次计。</t>
  </si>
  <si>
    <t>草坪、绿篱、树木等施肥、病虫害防治</t>
  </si>
  <si>
    <t>局办公Ⅰ、Ⅱ区，鲁西换流站，天生桥换流站，兴仁换流站</t>
  </si>
  <si>
    <t>开荒保洁</t>
  </si>
  <si>
    <t>新增厨师</t>
  </si>
  <si>
    <t>单价是：    元/人.天</t>
  </si>
  <si>
    <t>新增帮厨</t>
  </si>
  <si>
    <t>新增保洁服务</t>
  </si>
  <si>
    <t>新增安保服务</t>
  </si>
  <si>
    <t>兴义市内搬迁服务</t>
  </si>
  <si>
    <t>人·天</t>
  </si>
  <si>
    <t>兴仁市内搬迁服务</t>
  </si>
  <si>
    <t>天生桥换流站内搬迁服务</t>
  </si>
  <si>
    <t>兴仁换流站内搬迁服务</t>
  </si>
  <si>
    <t>鲁西换流站内搬迁服务</t>
  </si>
  <si>
    <t>其它区域内搬迁服务</t>
  </si>
  <si>
    <t>搬迁车辆（小型货车）</t>
  </si>
  <si>
    <t>车.次</t>
  </si>
  <si>
    <t>单价是：    元/车.次，5米&lt;车长≦7米，1吨&lt;载重量≦5吨</t>
  </si>
  <si>
    <t>搬迁车辆（中、大型货车）</t>
  </si>
  <si>
    <t>单价是：    元/车.次，7米&lt;车长≦12米，5吨&lt;载重量≦30吨</t>
  </si>
  <si>
    <t>肉类全检</t>
  </si>
  <si>
    <t>根据招标方需求开展，当年发生的费用在当年最后一次物业费中支付</t>
  </si>
  <si>
    <t>合计(费用小计之和）</t>
  </si>
  <si>
    <t>注：
1.数量为暂估，实际费用据实结算。
2.临时增派人员单价、用工天数据实结算；
3.清运生活垃圾及绿化垃圾，不受运输次数限制，保持物业区域内干净无垃圾，按每月多少钱计，与物业费一起结算。
4.擦手纸、大卷纸、小卷纸、洗手液、洗衣液、洗衣粉、除臭球、垃圾袋等消耗品按项计费，保障全局员工常使用，费用为包干费用。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</si>
</sst>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sz val="10.5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2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9" fillId="2" borderId="0" xfId="0" applyFont="1" applyFill="1">
      <alignment vertical="center"/>
    </xf>
    <xf numFmtId="0" fontId="9" fillId="0" borderId="0" xfId="0" applyFont="1" applyFill="1">
      <alignment vertical="center"/>
    </xf>
    <xf numFmtId="176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>
      <alignment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/>
    </xf>
    <xf numFmtId="0" fontId="14" fillId="0" borderId="1" xfId="0" applyFont="1" applyFill="1" applyBorder="1" applyAlignment="1">
      <alignment horizontal="justify" vertical="center"/>
    </xf>
    <xf numFmtId="176" fontId="14" fillId="0" borderId="1" xfId="0" applyNumberFormat="1" applyFont="1" applyFill="1" applyBorder="1" applyAlignment="1">
      <alignment horizontal="justify" vertical="center"/>
    </xf>
    <xf numFmtId="0" fontId="15" fillId="0" borderId="3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76" fontId="15" fillId="0" borderId="1" xfId="0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view="pageBreakPreview" zoomScaleNormal="100" workbookViewId="0">
      <selection activeCell="B5" sqref="B5"/>
    </sheetView>
  </sheetViews>
  <sheetFormatPr defaultColWidth="9" defaultRowHeight="13.5" outlineLevelRow="4" outlineLevelCol="4"/>
  <cols>
    <col min="1" max="1" width="12" customWidth="1"/>
    <col min="2" max="2" width="20.2583333333333" customWidth="1"/>
    <col min="3" max="3" width="15.6333333333333" customWidth="1"/>
    <col min="4" max="4" width="13.1333333333333" customWidth="1"/>
    <col min="5" max="5" width="30.25" customWidth="1"/>
  </cols>
  <sheetData>
    <row r="1" ht="45.95" customHeight="1" spans="1:5">
      <c r="A1" s="91" t="s">
        <v>0</v>
      </c>
      <c r="B1" s="91"/>
      <c r="C1" s="91"/>
      <c r="D1" s="91"/>
      <c r="E1" s="91"/>
    </row>
    <row r="2" ht="39" customHeight="1" spans="1:5">
      <c r="A2" s="92" t="s">
        <v>1</v>
      </c>
      <c r="B2" s="92"/>
      <c r="C2" s="92"/>
      <c r="D2" s="92"/>
      <c r="E2" s="92"/>
    </row>
    <row r="3" ht="33" customHeight="1" spans="1:5">
      <c r="A3" s="93" t="s">
        <v>2</v>
      </c>
      <c r="B3" s="93"/>
      <c r="C3" s="93"/>
      <c r="D3" s="93"/>
      <c r="E3" s="93"/>
    </row>
    <row r="4" ht="33.95" customHeight="1" spans="1:5">
      <c r="A4" s="94" t="s">
        <v>3</v>
      </c>
      <c r="B4" s="94" t="s">
        <v>4</v>
      </c>
      <c r="C4" s="94" t="s">
        <v>5</v>
      </c>
      <c r="D4" s="94" t="s">
        <v>6</v>
      </c>
      <c r="E4" s="94" t="s">
        <v>7</v>
      </c>
    </row>
    <row r="5" ht="100" customHeight="1" spans="1:5">
      <c r="A5" s="95" t="s">
        <v>8</v>
      </c>
      <c r="B5" s="95" t="s">
        <v>9</v>
      </c>
      <c r="C5" s="95" t="s">
        <v>10</v>
      </c>
      <c r="D5" s="95">
        <f>'分项价格表1（物业管理和安保服务）'!I54+'分项价格表2（电梯维保）'!G5+'分项价格表3（绿植租摆）'!I159+'分项价格表4（其他个性化有偿服务）'!G22</f>
        <v>0</v>
      </c>
      <c r="E5" s="95" t="s">
        <v>11</v>
      </c>
    </row>
  </sheetData>
  <mergeCells count="3">
    <mergeCell ref="A1:E1"/>
    <mergeCell ref="A2:E2"/>
    <mergeCell ref="A3:E3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55"/>
  <sheetViews>
    <sheetView view="pageBreakPreview" zoomScaleNormal="100" workbookViewId="0">
      <pane ySplit="3" topLeftCell="A37" activePane="bottomLeft" state="frozen"/>
      <selection/>
      <selection pane="bottomLeft" activeCell="A6" sqref="A4:H18"/>
    </sheetView>
  </sheetViews>
  <sheetFormatPr defaultColWidth="9" defaultRowHeight="13.5"/>
  <cols>
    <col min="1" max="1" width="4.75833333333333" style="67" customWidth="1"/>
    <col min="2" max="2" width="7.88333333333333" style="67" customWidth="1"/>
    <col min="3" max="4" width="14.0416666666667" style="67" customWidth="1"/>
    <col min="5" max="5" width="8.63333333333333" style="68" customWidth="1"/>
    <col min="6" max="7" width="6.13333333333333" style="67" customWidth="1"/>
    <col min="8" max="8" width="5.63333333333333" style="67" customWidth="1"/>
    <col min="9" max="9" width="10.9416666666667" style="69" customWidth="1"/>
    <col min="10" max="10" width="16.4583333333333" style="67" customWidth="1"/>
    <col min="11" max="16384" width="9" style="67"/>
  </cols>
  <sheetData>
    <row r="1" ht="27" customHeight="1" spans="1:10">
      <c r="A1" s="70" t="s">
        <v>12</v>
      </c>
      <c r="B1" s="70"/>
      <c r="C1" s="70"/>
      <c r="D1" s="70"/>
      <c r="E1" s="71"/>
      <c r="F1" s="70"/>
      <c r="G1" s="70"/>
      <c r="H1" s="70"/>
      <c r="I1" s="71"/>
      <c r="J1" s="70"/>
    </row>
    <row r="2" ht="25" customHeight="1" spans="1:10">
      <c r="A2" s="72" t="s">
        <v>13</v>
      </c>
      <c r="B2" s="73" t="s">
        <v>14</v>
      </c>
      <c r="C2" s="73"/>
      <c r="D2" s="73"/>
      <c r="E2" s="74"/>
      <c r="F2" s="73"/>
      <c r="G2" s="73"/>
      <c r="H2" s="73"/>
      <c r="I2" s="75"/>
      <c r="J2" s="73"/>
    </row>
    <row r="3" ht="55" customHeight="1" spans="1:10">
      <c r="A3" s="76" t="s">
        <v>15</v>
      </c>
      <c r="B3" s="77" t="s">
        <v>16</v>
      </c>
      <c r="C3" s="77" t="s">
        <v>17</v>
      </c>
      <c r="D3" s="77" t="s">
        <v>18</v>
      </c>
      <c r="E3" s="78" t="s">
        <v>19</v>
      </c>
      <c r="F3" s="77" t="s">
        <v>20</v>
      </c>
      <c r="G3" s="77" t="s">
        <v>21</v>
      </c>
      <c r="H3" s="77" t="s">
        <v>22</v>
      </c>
      <c r="I3" s="78" t="s">
        <v>23</v>
      </c>
      <c r="J3" s="77" t="s">
        <v>7</v>
      </c>
    </row>
    <row r="4" ht="25" customHeight="1" spans="1:10">
      <c r="A4" s="76">
        <v>1</v>
      </c>
      <c r="B4" s="77" t="s">
        <v>24</v>
      </c>
      <c r="C4" s="79" t="s">
        <v>25</v>
      </c>
      <c r="D4" s="80" t="s">
        <v>26</v>
      </c>
      <c r="E4" s="78">
        <v>0</v>
      </c>
      <c r="F4" s="79">
        <v>1</v>
      </c>
      <c r="G4" s="77" t="s">
        <v>27</v>
      </c>
      <c r="H4" s="77">
        <v>24</v>
      </c>
      <c r="I4" s="78">
        <f>E4*F4*H4</f>
        <v>0</v>
      </c>
      <c r="J4" s="81"/>
    </row>
    <row r="5" ht="25" customHeight="1" spans="1:10">
      <c r="A5" s="76">
        <v>2</v>
      </c>
      <c r="B5" s="77"/>
      <c r="C5" s="79" t="s">
        <v>28</v>
      </c>
      <c r="D5" s="80" t="s">
        <v>26</v>
      </c>
      <c r="E5" s="78">
        <v>0</v>
      </c>
      <c r="F5" s="79">
        <v>1</v>
      </c>
      <c r="G5" s="77" t="s">
        <v>27</v>
      </c>
      <c r="H5" s="77">
        <v>24</v>
      </c>
      <c r="I5" s="78">
        <f t="shared" ref="I5:I18" si="0">E5*F5*H5</f>
        <v>0</v>
      </c>
      <c r="J5" s="81"/>
    </row>
    <row r="6" ht="25" customHeight="1" spans="1:10">
      <c r="A6" s="76">
        <v>3</v>
      </c>
      <c r="B6" s="77"/>
      <c r="C6" s="79" t="s">
        <v>29</v>
      </c>
      <c r="D6" s="80" t="s">
        <v>26</v>
      </c>
      <c r="E6" s="78">
        <v>0</v>
      </c>
      <c r="F6" s="79">
        <v>1</v>
      </c>
      <c r="G6" s="77" t="s">
        <v>27</v>
      </c>
      <c r="H6" s="77">
        <v>24</v>
      </c>
      <c r="I6" s="78">
        <f t="shared" si="0"/>
        <v>0</v>
      </c>
      <c r="J6" s="81"/>
    </row>
    <row r="7" ht="25" customHeight="1" spans="1:10">
      <c r="A7" s="76">
        <v>4</v>
      </c>
      <c r="B7" s="77"/>
      <c r="C7" s="79" t="s">
        <v>30</v>
      </c>
      <c r="D7" s="80" t="s">
        <v>26</v>
      </c>
      <c r="E7" s="78">
        <v>0</v>
      </c>
      <c r="F7" s="79">
        <v>1</v>
      </c>
      <c r="G7" s="77" t="s">
        <v>27</v>
      </c>
      <c r="H7" s="77">
        <v>24</v>
      </c>
      <c r="I7" s="78">
        <f t="shared" si="0"/>
        <v>0</v>
      </c>
      <c r="J7" s="81"/>
    </row>
    <row r="8" ht="25" customHeight="1" spans="1:10">
      <c r="A8" s="76">
        <v>5</v>
      </c>
      <c r="B8" s="77"/>
      <c r="C8" s="79" t="s">
        <v>31</v>
      </c>
      <c r="D8" s="80" t="s">
        <v>26</v>
      </c>
      <c r="E8" s="78">
        <v>0</v>
      </c>
      <c r="F8" s="79">
        <v>1</v>
      </c>
      <c r="G8" s="77" t="s">
        <v>27</v>
      </c>
      <c r="H8" s="77">
        <v>24</v>
      </c>
      <c r="I8" s="78">
        <f t="shared" si="0"/>
        <v>0</v>
      </c>
      <c r="J8" s="81"/>
    </row>
    <row r="9" ht="25" customHeight="1" spans="1:10">
      <c r="A9" s="76">
        <v>6</v>
      </c>
      <c r="B9" s="77"/>
      <c r="C9" s="79" t="s">
        <v>32</v>
      </c>
      <c r="D9" s="80" t="s">
        <v>26</v>
      </c>
      <c r="E9" s="78">
        <v>0</v>
      </c>
      <c r="F9" s="79">
        <v>2</v>
      </c>
      <c r="G9" s="77" t="s">
        <v>27</v>
      </c>
      <c r="H9" s="77">
        <v>24</v>
      </c>
      <c r="I9" s="78">
        <f t="shared" si="0"/>
        <v>0</v>
      </c>
      <c r="J9" s="81"/>
    </row>
    <row r="10" ht="25" customHeight="1" spans="1:10">
      <c r="A10" s="76">
        <v>7</v>
      </c>
      <c r="B10" s="77"/>
      <c r="C10" s="79" t="s">
        <v>33</v>
      </c>
      <c r="D10" s="80" t="s">
        <v>34</v>
      </c>
      <c r="E10" s="78">
        <v>0</v>
      </c>
      <c r="F10" s="79">
        <v>8</v>
      </c>
      <c r="G10" s="77" t="s">
        <v>27</v>
      </c>
      <c r="H10" s="77">
        <v>24</v>
      </c>
      <c r="I10" s="78">
        <f t="shared" si="0"/>
        <v>0</v>
      </c>
      <c r="J10" s="82" t="s">
        <v>35</v>
      </c>
    </row>
    <row r="11" ht="25" customHeight="1" spans="1:10">
      <c r="A11" s="76">
        <v>8</v>
      </c>
      <c r="B11" s="77"/>
      <c r="C11" s="79" t="s">
        <v>36</v>
      </c>
      <c r="D11" s="80" t="s">
        <v>34</v>
      </c>
      <c r="E11" s="78">
        <v>0</v>
      </c>
      <c r="F11" s="79">
        <v>6</v>
      </c>
      <c r="G11" s="77" t="s">
        <v>27</v>
      </c>
      <c r="H11" s="77">
        <v>24</v>
      </c>
      <c r="I11" s="78">
        <f t="shared" si="0"/>
        <v>0</v>
      </c>
      <c r="J11" s="82" t="s">
        <v>37</v>
      </c>
    </row>
    <row r="12" ht="25" customHeight="1" spans="1:10">
      <c r="A12" s="76">
        <v>9</v>
      </c>
      <c r="B12" s="77"/>
      <c r="C12" s="79" t="s">
        <v>38</v>
      </c>
      <c r="D12" s="80" t="s">
        <v>34</v>
      </c>
      <c r="E12" s="78">
        <v>0</v>
      </c>
      <c r="F12" s="79">
        <v>8</v>
      </c>
      <c r="G12" s="77" t="s">
        <v>27</v>
      </c>
      <c r="H12" s="77">
        <v>24</v>
      </c>
      <c r="I12" s="78">
        <f t="shared" si="0"/>
        <v>0</v>
      </c>
      <c r="J12" s="82" t="s">
        <v>39</v>
      </c>
    </row>
    <row r="13" ht="25" customHeight="1" spans="1:10">
      <c r="A13" s="76">
        <v>10</v>
      </c>
      <c r="B13" s="77"/>
      <c r="C13" s="79" t="s">
        <v>40</v>
      </c>
      <c r="D13" s="80" t="s">
        <v>26</v>
      </c>
      <c r="E13" s="78">
        <v>0</v>
      </c>
      <c r="F13" s="79">
        <v>2</v>
      </c>
      <c r="G13" s="77" t="s">
        <v>27</v>
      </c>
      <c r="H13" s="77">
        <v>24</v>
      </c>
      <c r="I13" s="78">
        <f t="shared" si="0"/>
        <v>0</v>
      </c>
      <c r="J13" s="81"/>
    </row>
    <row r="14" ht="25" customHeight="1" spans="1:10">
      <c r="A14" s="76">
        <v>11</v>
      </c>
      <c r="B14" s="77"/>
      <c r="C14" s="79" t="s">
        <v>41</v>
      </c>
      <c r="D14" s="80" t="s">
        <v>26</v>
      </c>
      <c r="E14" s="78">
        <v>0</v>
      </c>
      <c r="F14" s="79">
        <v>2</v>
      </c>
      <c r="G14" s="77" t="s">
        <v>27</v>
      </c>
      <c r="H14" s="77">
        <v>24</v>
      </c>
      <c r="I14" s="78">
        <f t="shared" si="0"/>
        <v>0</v>
      </c>
      <c r="J14" s="81"/>
    </row>
    <row r="15" ht="25" customHeight="1" spans="1:10">
      <c r="A15" s="76">
        <v>12</v>
      </c>
      <c r="B15" s="77"/>
      <c r="C15" s="79" t="s">
        <v>42</v>
      </c>
      <c r="D15" s="80" t="s">
        <v>26</v>
      </c>
      <c r="E15" s="78">
        <v>0</v>
      </c>
      <c r="F15" s="79">
        <v>1</v>
      </c>
      <c r="G15" s="77" t="s">
        <v>27</v>
      </c>
      <c r="H15" s="77">
        <v>24</v>
      </c>
      <c r="I15" s="78">
        <f t="shared" si="0"/>
        <v>0</v>
      </c>
      <c r="J15" s="81"/>
    </row>
    <row r="16" ht="25" customHeight="1" spans="1:10">
      <c r="A16" s="76">
        <v>13</v>
      </c>
      <c r="B16" s="77"/>
      <c r="C16" s="79" t="s">
        <v>43</v>
      </c>
      <c r="D16" s="80" t="s">
        <v>26</v>
      </c>
      <c r="E16" s="78">
        <v>0</v>
      </c>
      <c r="F16" s="79">
        <v>3</v>
      </c>
      <c r="G16" s="77" t="s">
        <v>27</v>
      </c>
      <c r="H16" s="77">
        <v>24</v>
      </c>
      <c r="I16" s="78">
        <f t="shared" si="0"/>
        <v>0</v>
      </c>
      <c r="J16" s="81"/>
    </row>
    <row r="17" ht="25" customHeight="1" spans="1:10">
      <c r="A17" s="76">
        <v>14</v>
      </c>
      <c r="B17" s="77"/>
      <c r="C17" s="79" t="s">
        <v>44</v>
      </c>
      <c r="D17" s="80" t="s">
        <v>26</v>
      </c>
      <c r="E17" s="78">
        <v>0</v>
      </c>
      <c r="F17" s="79">
        <v>9</v>
      </c>
      <c r="G17" s="77" t="s">
        <v>27</v>
      </c>
      <c r="H17" s="77">
        <v>24</v>
      </c>
      <c r="I17" s="78">
        <f t="shared" si="0"/>
        <v>0</v>
      </c>
      <c r="J17" s="81"/>
    </row>
    <row r="18" ht="25" customHeight="1" spans="1:10">
      <c r="A18" s="76">
        <v>15</v>
      </c>
      <c r="B18" s="77"/>
      <c r="C18" s="79" t="s">
        <v>45</v>
      </c>
      <c r="D18" s="80" t="s">
        <v>26</v>
      </c>
      <c r="E18" s="78">
        <v>0</v>
      </c>
      <c r="F18" s="79">
        <v>4</v>
      </c>
      <c r="G18" s="77" t="s">
        <v>27</v>
      </c>
      <c r="H18" s="77">
        <v>24</v>
      </c>
      <c r="I18" s="78">
        <f t="shared" si="0"/>
        <v>0</v>
      </c>
      <c r="J18" s="81"/>
    </row>
    <row r="19" ht="25" customHeight="1" spans="1:10">
      <c r="A19" s="72" t="s">
        <v>46</v>
      </c>
      <c r="B19" s="72"/>
      <c r="C19" s="72"/>
      <c r="D19" s="72"/>
      <c r="E19" s="74"/>
      <c r="F19" s="72">
        <f>SUM(F4:F18)</f>
        <v>50</v>
      </c>
      <c r="G19" s="72"/>
      <c r="H19" s="72"/>
      <c r="I19" s="78">
        <f>SUM(I4:I18)</f>
        <v>0</v>
      </c>
      <c r="J19" s="76"/>
    </row>
    <row r="20" ht="25" customHeight="1" spans="1:10">
      <c r="A20" s="72" t="s">
        <v>47</v>
      </c>
      <c r="B20" s="82" t="s">
        <v>48</v>
      </c>
      <c r="C20" s="82"/>
      <c r="D20" s="82"/>
      <c r="E20" s="74"/>
      <c r="F20" s="82"/>
      <c r="G20" s="82"/>
      <c r="H20" s="82"/>
      <c r="I20" s="83"/>
      <c r="J20" s="82"/>
    </row>
    <row r="21" ht="25" customHeight="1" spans="1:10">
      <c r="A21" s="76" t="s">
        <v>15</v>
      </c>
      <c r="B21" s="77" t="s">
        <v>16</v>
      </c>
      <c r="C21" s="77" t="s">
        <v>17</v>
      </c>
      <c r="D21" s="77" t="s">
        <v>18</v>
      </c>
      <c r="E21" s="78" t="s">
        <v>19</v>
      </c>
      <c r="F21" s="77" t="s">
        <v>20</v>
      </c>
      <c r="G21" s="77" t="s">
        <v>21</v>
      </c>
      <c r="H21" s="77" t="s">
        <v>22</v>
      </c>
      <c r="I21" s="78" t="s">
        <v>23</v>
      </c>
      <c r="J21" s="77" t="s">
        <v>7</v>
      </c>
    </row>
    <row r="22" ht="25" customHeight="1" spans="1:10">
      <c r="A22" s="76">
        <v>1</v>
      </c>
      <c r="B22" s="84" t="s">
        <v>24</v>
      </c>
      <c r="C22" s="80" t="s">
        <v>49</v>
      </c>
      <c r="D22" s="80" t="s">
        <v>26</v>
      </c>
      <c r="E22" s="85">
        <v>0</v>
      </c>
      <c r="F22" s="80">
        <v>1</v>
      </c>
      <c r="G22" s="77" t="s">
        <v>27</v>
      </c>
      <c r="H22" s="77">
        <v>24</v>
      </c>
      <c r="I22" s="78">
        <f>E22*F22*H22</f>
        <v>0</v>
      </c>
      <c r="J22" s="81"/>
    </row>
    <row r="23" ht="25" customHeight="1" spans="1:10">
      <c r="A23" s="76">
        <v>2</v>
      </c>
      <c r="B23" s="86"/>
      <c r="C23" s="80" t="s">
        <v>32</v>
      </c>
      <c r="D23" s="80" t="s">
        <v>26</v>
      </c>
      <c r="E23" s="85">
        <v>0</v>
      </c>
      <c r="F23" s="80">
        <v>1</v>
      </c>
      <c r="G23" s="77" t="s">
        <v>27</v>
      </c>
      <c r="H23" s="77">
        <v>24</v>
      </c>
      <c r="I23" s="78">
        <f t="shared" ref="I23:I28" si="1">E23*F23*H23</f>
        <v>0</v>
      </c>
      <c r="J23" s="81"/>
    </row>
    <row r="24" ht="25" customHeight="1" spans="1:10">
      <c r="A24" s="76">
        <v>3</v>
      </c>
      <c r="B24" s="86"/>
      <c r="C24" s="80" t="s">
        <v>33</v>
      </c>
      <c r="D24" s="80" t="s">
        <v>34</v>
      </c>
      <c r="E24" s="85">
        <v>0</v>
      </c>
      <c r="F24" s="80">
        <v>8</v>
      </c>
      <c r="G24" s="77" t="s">
        <v>27</v>
      </c>
      <c r="H24" s="77">
        <v>24</v>
      </c>
      <c r="I24" s="78">
        <f t="shared" si="1"/>
        <v>0</v>
      </c>
      <c r="J24" s="82" t="s">
        <v>35</v>
      </c>
    </row>
    <row r="25" ht="25" customHeight="1" spans="1:10">
      <c r="A25" s="76">
        <v>4</v>
      </c>
      <c r="B25" s="86"/>
      <c r="C25" s="80" t="s">
        <v>50</v>
      </c>
      <c r="D25" s="80" t="s">
        <v>34</v>
      </c>
      <c r="E25" s="85">
        <v>0</v>
      </c>
      <c r="F25" s="80">
        <v>8</v>
      </c>
      <c r="G25" s="77" t="s">
        <v>27</v>
      </c>
      <c r="H25" s="77">
        <v>24</v>
      </c>
      <c r="I25" s="78">
        <f t="shared" si="1"/>
        <v>0</v>
      </c>
      <c r="J25" s="82" t="s">
        <v>39</v>
      </c>
    </row>
    <row r="26" ht="25" customHeight="1" spans="1:10">
      <c r="A26" s="76">
        <v>5</v>
      </c>
      <c r="B26" s="86"/>
      <c r="C26" s="80" t="s">
        <v>40</v>
      </c>
      <c r="D26" s="80" t="s">
        <v>26</v>
      </c>
      <c r="E26" s="85">
        <v>0</v>
      </c>
      <c r="F26" s="80">
        <v>2</v>
      </c>
      <c r="G26" s="77" t="s">
        <v>27</v>
      </c>
      <c r="H26" s="77">
        <v>24</v>
      </c>
      <c r="I26" s="78">
        <f t="shared" si="1"/>
        <v>0</v>
      </c>
    </row>
    <row r="27" ht="25" customHeight="1" spans="1:10">
      <c r="A27" s="76">
        <v>6</v>
      </c>
      <c r="B27" s="86"/>
      <c r="C27" s="80" t="s">
        <v>43</v>
      </c>
      <c r="D27" s="80" t="s">
        <v>26</v>
      </c>
      <c r="E27" s="85">
        <v>0</v>
      </c>
      <c r="F27" s="80">
        <v>1</v>
      </c>
      <c r="G27" s="77" t="s">
        <v>27</v>
      </c>
      <c r="H27" s="77">
        <v>24</v>
      </c>
      <c r="I27" s="78">
        <f t="shared" si="1"/>
        <v>0</v>
      </c>
      <c r="J27" s="76"/>
    </row>
    <row r="28" ht="25" customHeight="1" spans="1:10">
      <c r="A28" s="76">
        <v>7</v>
      </c>
      <c r="B28" s="86"/>
      <c r="C28" s="80" t="s">
        <v>44</v>
      </c>
      <c r="D28" s="80" t="s">
        <v>26</v>
      </c>
      <c r="E28" s="85">
        <v>0</v>
      </c>
      <c r="F28" s="80">
        <v>1</v>
      </c>
      <c r="G28" s="77" t="s">
        <v>27</v>
      </c>
      <c r="H28" s="77">
        <v>24</v>
      </c>
      <c r="I28" s="78">
        <f t="shared" si="1"/>
        <v>0</v>
      </c>
      <c r="J28" s="76"/>
    </row>
    <row r="29" ht="25" customHeight="1" spans="1:10">
      <c r="A29" s="72" t="s">
        <v>51</v>
      </c>
      <c r="B29" s="72"/>
      <c r="C29" s="72"/>
      <c r="D29" s="72"/>
      <c r="E29" s="74"/>
      <c r="F29" s="72">
        <f>SUM(F22:F28)</f>
        <v>22</v>
      </c>
      <c r="G29" s="72"/>
      <c r="H29" s="72"/>
      <c r="I29" s="78">
        <f>SUM(I22:I28)</f>
        <v>0</v>
      </c>
      <c r="J29" s="76"/>
    </row>
    <row r="30" ht="25" customHeight="1" spans="1:10">
      <c r="A30" s="72" t="s">
        <v>52</v>
      </c>
      <c r="B30" s="82" t="s">
        <v>53</v>
      </c>
      <c r="C30" s="82"/>
      <c r="D30" s="82"/>
      <c r="E30" s="74"/>
      <c r="F30" s="82"/>
      <c r="G30" s="82"/>
      <c r="H30" s="82"/>
      <c r="I30" s="83"/>
      <c r="J30" s="82"/>
    </row>
    <row r="31" ht="25" customHeight="1" spans="1:10">
      <c r="A31" s="76" t="s">
        <v>15</v>
      </c>
      <c r="B31" s="77" t="s">
        <v>16</v>
      </c>
      <c r="C31" s="77" t="s">
        <v>17</v>
      </c>
      <c r="D31" s="77" t="s">
        <v>18</v>
      </c>
      <c r="E31" s="78" t="s">
        <v>19</v>
      </c>
      <c r="F31" s="77" t="s">
        <v>20</v>
      </c>
      <c r="G31" s="77" t="s">
        <v>21</v>
      </c>
      <c r="H31" s="77" t="s">
        <v>22</v>
      </c>
      <c r="I31" s="78" t="s">
        <v>23</v>
      </c>
      <c r="J31" s="77" t="s">
        <v>7</v>
      </c>
    </row>
    <row r="32" ht="25" customHeight="1" spans="1:10">
      <c r="A32" s="76">
        <v>1</v>
      </c>
      <c r="B32" s="84" t="s">
        <v>24</v>
      </c>
      <c r="C32" s="80" t="s">
        <v>49</v>
      </c>
      <c r="D32" s="80" t="s">
        <v>26</v>
      </c>
      <c r="E32" s="87">
        <v>0</v>
      </c>
      <c r="F32" s="80">
        <v>1</v>
      </c>
      <c r="G32" s="77" t="s">
        <v>27</v>
      </c>
      <c r="H32" s="77">
        <v>24</v>
      </c>
      <c r="I32" s="78">
        <f>E32*F32*H32</f>
        <v>0</v>
      </c>
      <c r="J32" s="76"/>
    </row>
    <row r="33" ht="25" customHeight="1" spans="1:10">
      <c r="A33" s="76">
        <v>2</v>
      </c>
      <c r="B33" s="86"/>
      <c r="C33" s="80" t="s">
        <v>32</v>
      </c>
      <c r="D33" s="80" t="s">
        <v>26</v>
      </c>
      <c r="E33" s="87">
        <v>0</v>
      </c>
      <c r="F33" s="80">
        <v>1</v>
      </c>
      <c r="G33" s="77" t="s">
        <v>27</v>
      </c>
      <c r="H33" s="77">
        <v>24</v>
      </c>
      <c r="I33" s="78">
        <f t="shared" ref="I33:I38" si="2">E33*F33*H33</f>
        <v>0</v>
      </c>
      <c r="J33" s="76"/>
    </row>
    <row r="34" ht="25" customHeight="1" spans="1:10">
      <c r="A34" s="76">
        <v>3</v>
      </c>
      <c r="B34" s="86"/>
      <c r="C34" s="80" t="s">
        <v>33</v>
      </c>
      <c r="D34" s="80" t="s">
        <v>34</v>
      </c>
      <c r="E34" s="87">
        <v>0</v>
      </c>
      <c r="F34" s="80">
        <v>8</v>
      </c>
      <c r="G34" s="77" t="s">
        <v>27</v>
      </c>
      <c r="H34" s="77">
        <v>24</v>
      </c>
      <c r="I34" s="78">
        <f t="shared" si="2"/>
        <v>0</v>
      </c>
      <c r="J34" s="82" t="s">
        <v>35</v>
      </c>
    </row>
    <row r="35" ht="25" customHeight="1" spans="1:10">
      <c r="A35" s="76">
        <v>4</v>
      </c>
      <c r="B35" s="86"/>
      <c r="C35" s="80" t="s">
        <v>50</v>
      </c>
      <c r="D35" s="80" t="s">
        <v>34</v>
      </c>
      <c r="E35" s="87">
        <v>0</v>
      </c>
      <c r="F35" s="80">
        <v>5</v>
      </c>
      <c r="G35" s="77" t="s">
        <v>27</v>
      </c>
      <c r="H35" s="77">
        <v>24</v>
      </c>
      <c r="I35" s="78">
        <f t="shared" si="2"/>
        <v>0</v>
      </c>
      <c r="J35" s="82" t="s">
        <v>39</v>
      </c>
    </row>
    <row r="36" ht="25" customHeight="1" spans="1:10">
      <c r="A36" s="76">
        <v>5</v>
      </c>
      <c r="B36" s="86"/>
      <c r="C36" s="80" t="s">
        <v>40</v>
      </c>
      <c r="D36" s="80" t="s">
        <v>26</v>
      </c>
      <c r="E36" s="87">
        <v>0</v>
      </c>
      <c r="F36" s="80">
        <v>2</v>
      </c>
      <c r="G36" s="77" t="s">
        <v>27</v>
      </c>
      <c r="H36" s="77">
        <v>24</v>
      </c>
      <c r="I36" s="78">
        <f t="shared" si="2"/>
        <v>0</v>
      </c>
      <c r="J36" s="76"/>
    </row>
    <row r="37" ht="25" customHeight="1" spans="1:10">
      <c r="A37" s="76">
        <v>6</v>
      </c>
      <c r="B37" s="86"/>
      <c r="C37" s="80" t="s">
        <v>43</v>
      </c>
      <c r="D37" s="80" t="s">
        <v>26</v>
      </c>
      <c r="E37" s="87">
        <v>0</v>
      </c>
      <c r="F37" s="80">
        <v>1</v>
      </c>
      <c r="G37" s="77" t="s">
        <v>27</v>
      </c>
      <c r="H37" s="77">
        <v>24</v>
      </c>
      <c r="I37" s="78">
        <f t="shared" si="2"/>
        <v>0</v>
      </c>
      <c r="J37" s="76"/>
    </row>
    <row r="38" ht="25" customHeight="1" spans="1:10">
      <c r="A38" s="76">
        <v>7</v>
      </c>
      <c r="B38" s="86"/>
      <c r="C38" s="80" t="s">
        <v>44</v>
      </c>
      <c r="D38" s="80" t="s">
        <v>26</v>
      </c>
      <c r="E38" s="87">
        <v>0</v>
      </c>
      <c r="F38" s="80">
        <v>1</v>
      </c>
      <c r="G38" s="77" t="s">
        <v>27</v>
      </c>
      <c r="H38" s="77">
        <v>24</v>
      </c>
      <c r="I38" s="78">
        <f t="shared" si="2"/>
        <v>0</v>
      </c>
      <c r="J38" s="76"/>
    </row>
    <row r="39" ht="25" customHeight="1" spans="1:10">
      <c r="A39" s="72" t="s">
        <v>51</v>
      </c>
      <c r="B39" s="72"/>
      <c r="C39" s="72"/>
      <c r="D39" s="72"/>
      <c r="E39" s="74"/>
      <c r="F39" s="72">
        <f>SUM(F32:F38)</f>
        <v>19</v>
      </c>
      <c r="G39" s="72"/>
      <c r="H39" s="72"/>
      <c r="I39" s="78">
        <f>SUM(I32:I38)</f>
        <v>0</v>
      </c>
      <c r="J39" s="76"/>
    </row>
    <row r="40" ht="25" customHeight="1" spans="1:10">
      <c r="A40" s="72" t="s">
        <v>54</v>
      </c>
      <c r="B40" s="82" t="s">
        <v>55</v>
      </c>
      <c r="C40" s="82"/>
      <c r="D40" s="82"/>
      <c r="E40" s="74"/>
      <c r="F40" s="82"/>
      <c r="G40" s="82"/>
      <c r="H40" s="82"/>
      <c r="I40" s="83"/>
      <c r="J40" s="82"/>
    </row>
    <row r="41" ht="25" customHeight="1" spans="1:10">
      <c r="A41" s="76" t="s">
        <v>15</v>
      </c>
      <c r="B41" s="77" t="s">
        <v>16</v>
      </c>
      <c r="C41" s="77" t="s">
        <v>17</v>
      </c>
      <c r="D41" s="77" t="s">
        <v>18</v>
      </c>
      <c r="E41" s="78" t="s">
        <v>19</v>
      </c>
      <c r="F41" s="77" t="s">
        <v>20</v>
      </c>
      <c r="G41" s="77" t="s">
        <v>21</v>
      </c>
      <c r="H41" s="77" t="s">
        <v>22</v>
      </c>
      <c r="I41" s="78" t="s">
        <v>23</v>
      </c>
      <c r="J41" s="77" t="s">
        <v>7</v>
      </c>
    </row>
    <row r="42" ht="25" customHeight="1" spans="1:10">
      <c r="A42" s="76">
        <v>1</v>
      </c>
      <c r="B42" s="84" t="s">
        <v>24</v>
      </c>
      <c r="C42" s="80" t="s">
        <v>49</v>
      </c>
      <c r="D42" s="80" t="s">
        <v>26</v>
      </c>
      <c r="E42" s="87">
        <v>0</v>
      </c>
      <c r="F42" s="80">
        <v>1</v>
      </c>
      <c r="G42" s="77" t="s">
        <v>27</v>
      </c>
      <c r="H42" s="77">
        <v>24</v>
      </c>
      <c r="I42" s="78">
        <f>E42*F42*H42</f>
        <v>0</v>
      </c>
      <c r="J42" s="76"/>
    </row>
    <row r="43" ht="25" customHeight="1" spans="1:10">
      <c r="A43" s="76">
        <v>2</v>
      </c>
      <c r="B43" s="86"/>
      <c r="C43" s="80" t="s">
        <v>32</v>
      </c>
      <c r="D43" s="80" t="s">
        <v>26</v>
      </c>
      <c r="E43" s="87">
        <v>0</v>
      </c>
      <c r="F43" s="80">
        <v>1</v>
      </c>
      <c r="G43" s="77" t="s">
        <v>27</v>
      </c>
      <c r="H43" s="77">
        <v>24</v>
      </c>
      <c r="I43" s="78">
        <f t="shared" ref="I43:I48" si="3">E43*F43*H43</f>
        <v>0</v>
      </c>
      <c r="J43" s="76"/>
    </row>
    <row r="44" ht="25" customHeight="1" spans="1:10">
      <c r="A44" s="76">
        <v>3</v>
      </c>
      <c r="B44" s="86"/>
      <c r="C44" s="80" t="s">
        <v>33</v>
      </c>
      <c r="D44" s="80" t="s">
        <v>34</v>
      </c>
      <c r="E44" s="87">
        <v>0</v>
      </c>
      <c r="F44" s="80">
        <v>10</v>
      </c>
      <c r="G44" s="77" t="s">
        <v>27</v>
      </c>
      <c r="H44" s="77">
        <v>24</v>
      </c>
      <c r="I44" s="78">
        <f t="shared" si="3"/>
        <v>0</v>
      </c>
      <c r="J44" s="82" t="s">
        <v>35</v>
      </c>
    </row>
    <row r="45" ht="25" customHeight="1" spans="1:10">
      <c r="A45" s="76">
        <v>4</v>
      </c>
      <c r="B45" s="86"/>
      <c r="C45" s="80" t="s">
        <v>50</v>
      </c>
      <c r="D45" s="80" t="s">
        <v>34</v>
      </c>
      <c r="E45" s="87">
        <v>0</v>
      </c>
      <c r="F45" s="80">
        <v>6</v>
      </c>
      <c r="G45" s="77" t="s">
        <v>27</v>
      </c>
      <c r="H45" s="77">
        <v>24</v>
      </c>
      <c r="I45" s="78">
        <f t="shared" si="3"/>
        <v>0</v>
      </c>
      <c r="J45" s="82" t="s">
        <v>39</v>
      </c>
    </row>
    <row r="46" ht="25" customHeight="1" spans="1:10">
      <c r="A46" s="76">
        <v>5</v>
      </c>
      <c r="B46" s="86"/>
      <c r="C46" s="80" t="s">
        <v>40</v>
      </c>
      <c r="D46" s="80" t="s">
        <v>26</v>
      </c>
      <c r="E46" s="87">
        <v>0</v>
      </c>
      <c r="F46" s="80">
        <v>1</v>
      </c>
      <c r="G46" s="77" t="s">
        <v>27</v>
      </c>
      <c r="H46" s="77">
        <v>24</v>
      </c>
      <c r="I46" s="78">
        <f t="shared" si="3"/>
        <v>0</v>
      </c>
      <c r="J46" s="76"/>
    </row>
    <row r="47" ht="25" customHeight="1" spans="1:10">
      <c r="A47" s="76">
        <v>6</v>
      </c>
      <c r="B47" s="86"/>
      <c r="C47" s="80" t="s">
        <v>43</v>
      </c>
      <c r="D47" s="80" t="s">
        <v>26</v>
      </c>
      <c r="E47" s="87">
        <v>0</v>
      </c>
      <c r="F47" s="80">
        <v>1</v>
      </c>
      <c r="G47" s="77" t="s">
        <v>27</v>
      </c>
      <c r="H47" s="77">
        <v>24</v>
      </c>
      <c r="I47" s="78">
        <f t="shared" si="3"/>
        <v>0</v>
      </c>
      <c r="J47" s="76"/>
    </row>
    <row r="48" ht="25" customHeight="1" spans="1:10">
      <c r="A48" s="76">
        <v>7</v>
      </c>
      <c r="B48" s="86"/>
      <c r="C48" s="80" t="s">
        <v>44</v>
      </c>
      <c r="D48" s="80" t="s">
        <v>26</v>
      </c>
      <c r="E48" s="87">
        <v>0</v>
      </c>
      <c r="F48" s="80">
        <v>1</v>
      </c>
      <c r="G48" s="77" t="s">
        <v>27</v>
      </c>
      <c r="H48" s="77">
        <v>24</v>
      </c>
      <c r="I48" s="78">
        <f t="shared" si="3"/>
        <v>0</v>
      </c>
      <c r="J48" s="76"/>
    </row>
    <row r="49" ht="25" customHeight="1" spans="1:10">
      <c r="A49" s="72" t="s">
        <v>51</v>
      </c>
      <c r="B49" s="72"/>
      <c r="C49" s="72"/>
      <c r="D49" s="72"/>
      <c r="E49" s="74"/>
      <c r="F49" s="72">
        <f>SUM(F42:F48)</f>
        <v>21</v>
      </c>
      <c r="G49" s="72"/>
      <c r="H49" s="72"/>
      <c r="I49" s="78">
        <f>SUM(I42:I48)</f>
        <v>0</v>
      </c>
      <c r="J49" s="76"/>
    </row>
    <row r="50" customFormat="1" ht="25" customHeight="1" spans="1:10">
      <c r="A50" s="72" t="s">
        <v>56</v>
      </c>
      <c r="B50" s="82" t="s">
        <v>57</v>
      </c>
      <c r="C50" s="82"/>
      <c r="D50" s="82"/>
      <c r="E50" s="74"/>
      <c r="F50" s="82"/>
      <c r="G50" s="82"/>
      <c r="H50" s="82"/>
      <c r="I50" s="83"/>
      <c r="J50" s="82"/>
    </row>
    <row r="51" customFormat="1" ht="25" customHeight="1" spans="1:10">
      <c r="A51" s="76" t="s">
        <v>15</v>
      </c>
      <c r="B51" s="77" t="s">
        <v>16</v>
      </c>
      <c r="C51" s="77" t="s">
        <v>17</v>
      </c>
      <c r="D51" s="77" t="s">
        <v>18</v>
      </c>
      <c r="E51" s="78" t="s">
        <v>19</v>
      </c>
      <c r="F51" s="77" t="s">
        <v>20</v>
      </c>
      <c r="G51" s="77" t="s">
        <v>21</v>
      </c>
      <c r="H51" s="77" t="s">
        <v>22</v>
      </c>
      <c r="I51" s="78" t="s">
        <v>23</v>
      </c>
      <c r="J51" s="77" t="s">
        <v>7</v>
      </c>
    </row>
    <row r="52" customFormat="1" ht="25" customHeight="1" spans="1:10">
      <c r="A52" s="72">
        <v>1</v>
      </c>
      <c r="B52" s="72" t="s">
        <v>24</v>
      </c>
      <c r="C52" s="80" t="s">
        <v>50</v>
      </c>
      <c r="D52" s="80" t="s">
        <v>34</v>
      </c>
      <c r="E52" s="87">
        <v>0</v>
      </c>
      <c r="F52" s="80">
        <v>1</v>
      </c>
      <c r="G52" s="72" t="s">
        <v>27</v>
      </c>
      <c r="H52" s="72">
        <v>24</v>
      </c>
      <c r="I52" s="78">
        <f>E52*F52*H52</f>
        <v>0</v>
      </c>
      <c r="J52" s="82" t="s">
        <v>35</v>
      </c>
    </row>
    <row r="53" customFormat="1" ht="25" customHeight="1" spans="1:10">
      <c r="A53" s="72" t="s">
        <v>58</v>
      </c>
      <c r="B53" s="72"/>
      <c r="C53" s="72"/>
      <c r="D53" s="72"/>
      <c r="E53" s="74">
        <v>0</v>
      </c>
      <c r="F53" s="72">
        <v>1</v>
      </c>
      <c r="G53" s="72"/>
      <c r="H53" s="72"/>
      <c r="I53" s="78">
        <f>SUM(I52:I52)</f>
        <v>0</v>
      </c>
      <c r="J53" s="76"/>
    </row>
    <row r="54" s="66" customFormat="1" ht="49" customHeight="1" spans="1:10">
      <c r="A54" s="88" t="s">
        <v>59</v>
      </c>
      <c r="B54" s="88"/>
      <c r="C54" s="88"/>
      <c r="D54" s="88"/>
      <c r="E54" s="71"/>
      <c r="F54" s="72">
        <f>F19+F29+F39+F49+F53</f>
        <v>113</v>
      </c>
      <c r="G54" s="72"/>
      <c r="H54" s="72"/>
      <c r="I54" s="74">
        <f>I19+I29+I39+I49+I53</f>
        <v>0</v>
      </c>
      <c r="J54" s="89" t="s">
        <v>60</v>
      </c>
    </row>
    <row r="55" ht="105" customHeight="1" spans="1:10">
      <c r="A55" s="89" t="s">
        <v>61</v>
      </c>
      <c r="B55" s="89"/>
      <c r="C55" s="89"/>
      <c r="D55" s="89"/>
      <c r="E55" s="78"/>
      <c r="F55" s="89"/>
      <c r="G55" s="89"/>
      <c r="H55" s="89"/>
      <c r="I55" s="90"/>
      <c r="J55" s="89"/>
    </row>
  </sheetData>
  <mergeCells count="17">
    <mergeCell ref="A1:J1"/>
    <mergeCell ref="B2:J2"/>
    <mergeCell ref="A19:C19"/>
    <mergeCell ref="B20:J20"/>
    <mergeCell ref="A29:C29"/>
    <mergeCell ref="B30:J30"/>
    <mergeCell ref="A39:C39"/>
    <mergeCell ref="B40:J40"/>
    <mergeCell ref="A49:C49"/>
    <mergeCell ref="B50:J50"/>
    <mergeCell ref="A53:C53"/>
    <mergeCell ref="A54:C54"/>
    <mergeCell ref="A55:J55"/>
    <mergeCell ref="B4:B18"/>
    <mergeCell ref="B22:B28"/>
    <mergeCell ref="B32:B38"/>
    <mergeCell ref="B42:B48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G5" sqref="G5"/>
    </sheetView>
  </sheetViews>
  <sheetFormatPr defaultColWidth="9" defaultRowHeight="13.5" outlineLevelRow="6" outlineLevelCol="7"/>
  <cols>
    <col min="1" max="1" width="5.125" customWidth="1"/>
    <col min="3" max="3" width="13.5" customWidth="1"/>
    <col min="4" max="4" width="29.75" customWidth="1"/>
    <col min="5" max="5" width="9.25" customWidth="1"/>
    <col min="6" max="6" width="13.5" customWidth="1"/>
    <col min="7" max="7" width="21.25" style="23" customWidth="1"/>
    <col min="8" max="8" width="29.625" customWidth="1"/>
  </cols>
  <sheetData>
    <row r="1" ht="34" customHeight="1" spans="1:8">
      <c r="A1" s="50" t="s">
        <v>62</v>
      </c>
      <c r="B1" s="51"/>
      <c r="C1" s="51"/>
      <c r="D1" s="51"/>
      <c r="E1" s="51"/>
      <c r="F1" s="51"/>
      <c r="G1" s="51"/>
      <c r="H1" s="52"/>
    </row>
    <row r="2" ht="27" spans="1:8">
      <c r="A2" s="53" t="s">
        <v>15</v>
      </c>
      <c r="B2" s="54" t="s">
        <v>16</v>
      </c>
      <c r="C2" s="54" t="s">
        <v>17</v>
      </c>
      <c r="D2" s="54" t="s">
        <v>63</v>
      </c>
      <c r="E2" s="54" t="s">
        <v>22</v>
      </c>
      <c r="F2" s="54" t="s">
        <v>64</v>
      </c>
      <c r="G2" s="54" t="s">
        <v>65</v>
      </c>
      <c r="H2" s="54" t="s">
        <v>7</v>
      </c>
    </row>
    <row r="3" ht="30" customHeight="1" spans="1:8">
      <c r="A3" s="35">
        <v>1</v>
      </c>
      <c r="B3" s="55" t="s">
        <v>66</v>
      </c>
      <c r="C3" s="35" t="s">
        <v>67</v>
      </c>
      <c r="D3" s="35" t="s">
        <v>68</v>
      </c>
      <c r="E3" s="35">
        <v>24</v>
      </c>
      <c r="F3" s="56"/>
      <c r="G3" s="35">
        <f>E3*F3</f>
        <v>0</v>
      </c>
      <c r="H3" s="57" t="s">
        <v>69</v>
      </c>
    </row>
    <row r="4" ht="45" customHeight="1" spans="1:8">
      <c r="A4" s="35">
        <v>2</v>
      </c>
      <c r="B4" s="58"/>
      <c r="C4" s="35" t="s">
        <v>70</v>
      </c>
      <c r="D4" s="35" t="s">
        <v>68</v>
      </c>
      <c r="E4" s="35">
        <v>24</v>
      </c>
      <c r="F4" s="56"/>
      <c r="G4" s="35">
        <f>E4*F4</f>
        <v>0</v>
      </c>
      <c r="H4" s="59"/>
    </row>
    <row r="5" ht="33" customHeight="1" spans="1:8">
      <c r="A5" s="60" t="s">
        <v>71</v>
      </c>
      <c r="B5" s="61"/>
      <c r="C5" s="61"/>
      <c r="D5" s="61"/>
      <c r="E5" s="61"/>
      <c r="F5" s="61"/>
      <c r="G5" s="62">
        <f>SUM(G3:G4)</f>
        <v>0</v>
      </c>
      <c r="H5" s="32" t="s">
        <v>60</v>
      </c>
    </row>
    <row r="6" spans="1:8">
      <c r="A6" s="63" t="s">
        <v>72</v>
      </c>
      <c r="B6" s="64"/>
      <c r="C6" s="64"/>
      <c r="D6" s="65"/>
      <c r="E6" s="64"/>
      <c r="F6" s="64"/>
      <c r="G6" s="65"/>
      <c r="H6" s="63"/>
    </row>
    <row r="7" ht="27" customHeight="1" spans="1:8">
      <c r="A7" s="64"/>
      <c r="B7" s="64"/>
      <c r="C7" s="64"/>
      <c r="D7" s="65"/>
      <c r="E7" s="64"/>
      <c r="F7" s="64"/>
      <c r="G7" s="65"/>
      <c r="H7" s="63"/>
    </row>
  </sheetData>
  <mergeCells count="5">
    <mergeCell ref="A1:H1"/>
    <mergeCell ref="A5:F5"/>
    <mergeCell ref="B3:B4"/>
    <mergeCell ref="H3:H4"/>
    <mergeCell ref="A6:H7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K160"/>
  <sheetViews>
    <sheetView view="pageBreakPreview" zoomScale="115" zoomScaleNormal="100" topLeftCell="A103" workbookViewId="0">
      <selection activeCell="I54" sqref="I54"/>
    </sheetView>
  </sheetViews>
  <sheetFormatPr defaultColWidth="9" defaultRowHeight="13.5"/>
  <cols>
    <col min="1" max="1" width="5.25" customWidth="1"/>
    <col min="3" max="3" width="11.125" customWidth="1"/>
    <col min="4" max="4" width="19.375" style="23" customWidth="1"/>
    <col min="7" max="7" width="7.875" customWidth="1"/>
    <col min="8" max="9" width="7.75833333333333" customWidth="1"/>
    <col min="10" max="10" width="12" customWidth="1"/>
  </cols>
  <sheetData>
    <row r="1" customFormat="1" ht="29" customHeight="1" spans="1:10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</row>
    <row r="2" customFormat="1" ht="27" customHeight="1" spans="1:10">
      <c r="A2" s="15" t="s">
        <v>13</v>
      </c>
      <c r="B2" s="25" t="s">
        <v>74</v>
      </c>
      <c r="C2" s="26"/>
      <c r="D2" s="27"/>
      <c r="E2" s="26"/>
      <c r="F2" s="26"/>
      <c r="G2" s="26"/>
      <c r="H2" s="26"/>
      <c r="I2" s="26"/>
      <c r="J2" s="28"/>
    </row>
    <row r="3" customFormat="1" ht="81" spans="1:10">
      <c r="A3" s="29" t="s">
        <v>15</v>
      </c>
      <c r="B3" s="29" t="s">
        <v>75</v>
      </c>
      <c r="C3" s="30" t="s">
        <v>76</v>
      </c>
      <c r="D3" s="29" t="s">
        <v>77</v>
      </c>
      <c r="E3" s="29" t="s">
        <v>21</v>
      </c>
      <c r="F3" s="29" t="s">
        <v>20</v>
      </c>
      <c r="G3" s="29" t="s">
        <v>78</v>
      </c>
      <c r="H3" s="29" t="s">
        <v>79</v>
      </c>
      <c r="I3" s="29" t="s">
        <v>80</v>
      </c>
      <c r="J3" s="29" t="s">
        <v>7</v>
      </c>
    </row>
    <row r="4" customFormat="1" ht="25" customHeight="1" spans="1:10">
      <c r="A4" s="16">
        <v>1</v>
      </c>
      <c r="B4" s="16" t="s">
        <v>81</v>
      </c>
      <c r="C4" s="31" t="s">
        <v>82</v>
      </c>
      <c r="D4" s="31" t="s">
        <v>83</v>
      </c>
      <c r="E4" s="31" t="s">
        <v>84</v>
      </c>
      <c r="F4" s="16">
        <v>10</v>
      </c>
      <c r="G4" s="16">
        <v>0</v>
      </c>
      <c r="H4" s="16">
        <v>0</v>
      </c>
      <c r="I4" s="16">
        <f>F4*G4+F4*H4</f>
        <v>0</v>
      </c>
      <c r="J4" s="15"/>
    </row>
    <row r="5" customFormat="1" ht="25" customHeight="1" spans="1:10">
      <c r="A5" s="16">
        <v>2</v>
      </c>
      <c r="B5" s="16"/>
      <c r="C5" s="31" t="s">
        <v>85</v>
      </c>
      <c r="D5" s="31" t="s">
        <v>83</v>
      </c>
      <c r="E5" s="31" t="s">
        <v>84</v>
      </c>
      <c r="F5" s="16">
        <v>10</v>
      </c>
      <c r="G5" s="16">
        <v>0</v>
      </c>
      <c r="H5" s="16">
        <v>0</v>
      </c>
      <c r="I5" s="16">
        <f t="shared" ref="I5:I36" si="0">F5*G5+F5*H5</f>
        <v>0</v>
      </c>
      <c r="J5" s="15"/>
    </row>
    <row r="6" customFormat="1" ht="25" customHeight="1" spans="1:10">
      <c r="A6" s="16">
        <v>3</v>
      </c>
      <c r="B6" s="16"/>
      <c r="C6" s="31" t="s">
        <v>86</v>
      </c>
      <c r="D6" s="31" t="s">
        <v>83</v>
      </c>
      <c r="E6" s="31" t="s">
        <v>84</v>
      </c>
      <c r="F6" s="16">
        <v>10</v>
      </c>
      <c r="G6" s="16">
        <v>0</v>
      </c>
      <c r="H6" s="16">
        <v>0</v>
      </c>
      <c r="I6" s="16">
        <f t="shared" si="0"/>
        <v>0</v>
      </c>
      <c r="J6" s="15"/>
    </row>
    <row r="7" customFormat="1" ht="25" customHeight="1" spans="1:10">
      <c r="A7" s="16">
        <v>4</v>
      </c>
      <c r="B7" s="16"/>
      <c r="C7" s="31" t="s">
        <v>87</v>
      </c>
      <c r="D7" s="31" t="s">
        <v>88</v>
      </c>
      <c r="E7" s="31" t="s">
        <v>84</v>
      </c>
      <c r="F7" s="16">
        <v>10</v>
      </c>
      <c r="G7" s="16">
        <v>0</v>
      </c>
      <c r="H7" s="16">
        <v>0</v>
      </c>
      <c r="I7" s="16">
        <f t="shared" si="0"/>
        <v>0</v>
      </c>
      <c r="J7" s="15"/>
    </row>
    <row r="8" customFormat="1" ht="25" customHeight="1" spans="1:10">
      <c r="A8" s="16">
        <v>5</v>
      </c>
      <c r="B8" s="16"/>
      <c r="C8" s="31" t="s">
        <v>89</v>
      </c>
      <c r="D8" s="31" t="s">
        <v>88</v>
      </c>
      <c r="E8" s="31" t="s">
        <v>84</v>
      </c>
      <c r="F8" s="16">
        <v>10</v>
      </c>
      <c r="G8" s="16">
        <v>0</v>
      </c>
      <c r="H8" s="16">
        <v>0</v>
      </c>
      <c r="I8" s="16">
        <f t="shared" si="0"/>
        <v>0</v>
      </c>
      <c r="J8" s="15"/>
    </row>
    <row r="9" customFormat="1" ht="25" customHeight="1" spans="1:10">
      <c r="A9" s="16">
        <v>6</v>
      </c>
      <c r="B9" s="16"/>
      <c r="C9" s="31" t="s">
        <v>90</v>
      </c>
      <c r="D9" s="31" t="s">
        <v>88</v>
      </c>
      <c r="E9" s="31" t="s">
        <v>84</v>
      </c>
      <c r="F9" s="16">
        <v>10</v>
      </c>
      <c r="G9" s="16">
        <v>0</v>
      </c>
      <c r="H9" s="16">
        <v>0</v>
      </c>
      <c r="I9" s="16">
        <f t="shared" si="0"/>
        <v>0</v>
      </c>
      <c r="J9" s="15"/>
    </row>
    <row r="10" customFormat="1" ht="25" customHeight="1" spans="1:10">
      <c r="A10" s="16">
        <v>7</v>
      </c>
      <c r="B10" s="16"/>
      <c r="C10" s="31" t="s">
        <v>91</v>
      </c>
      <c r="D10" s="31" t="s">
        <v>88</v>
      </c>
      <c r="E10" s="31" t="s">
        <v>84</v>
      </c>
      <c r="F10" s="16">
        <v>10</v>
      </c>
      <c r="G10" s="16">
        <v>0</v>
      </c>
      <c r="H10" s="16">
        <v>0</v>
      </c>
      <c r="I10" s="16">
        <f t="shared" si="0"/>
        <v>0</v>
      </c>
      <c r="J10" s="15"/>
    </row>
    <row r="11" customFormat="1" ht="25" customHeight="1" spans="1:10">
      <c r="A11" s="16">
        <v>8</v>
      </c>
      <c r="B11" s="16"/>
      <c r="C11" s="31" t="s">
        <v>92</v>
      </c>
      <c r="D11" s="31" t="s">
        <v>88</v>
      </c>
      <c r="E11" s="31" t="s">
        <v>84</v>
      </c>
      <c r="F11" s="16">
        <v>10</v>
      </c>
      <c r="G11" s="16">
        <v>0</v>
      </c>
      <c r="H11" s="16">
        <v>0</v>
      </c>
      <c r="I11" s="16">
        <f t="shared" si="0"/>
        <v>0</v>
      </c>
      <c r="J11" s="15"/>
    </row>
    <row r="12" customFormat="1" ht="25" customHeight="1" spans="1:10">
      <c r="A12" s="16">
        <v>9</v>
      </c>
      <c r="B12" s="16"/>
      <c r="C12" s="31" t="s">
        <v>93</v>
      </c>
      <c r="D12" s="31" t="s">
        <v>88</v>
      </c>
      <c r="E12" s="31" t="s">
        <v>84</v>
      </c>
      <c r="F12" s="16">
        <v>10</v>
      </c>
      <c r="G12" s="16">
        <v>0</v>
      </c>
      <c r="H12" s="16">
        <v>0</v>
      </c>
      <c r="I12" s="16">
        <f t="shared" si="0"/>
        <v>0</v>
      </c>
      <c r="J12" s="15"/>
    </row>
    <row r="13" customFormat="1" ht="25" customHeight="1" spans="1:10">
      <c r="A13" s="16">
        <v>10</v>
      </c>
      <c r="B13" s="16"/>
      <c r="C13" s="31" t="s">
        <v>94</v>
      </c>
      <c r="D13" s="31" t="s">
        <v>88</v>
      </c>
      <c r="E13" s="31" t="s">
        <v>84</v>
      </c>
      <c r="F13" s="16">
        <v>10</v>
      </c>
      <c r="G13" s="16">
        <v>0</v>
      </c>
      <c r="H13" s="16">
        <v>0</v>
      </c>
      <c r="I13" s="16">
        <f t="shared" si="0"/>
        <v>0</v>
      </c>
      <c r="J13" s="15"/>
    </row>
    <row r="14" customFormat="1" ht="25" customHeight="1" spans="1:10">
      <c r="A14" s="16">
        <v>11</v>
      </c>
      <c r="B14" s="16"/>
      <c r="C14" s="31" t="s">
        <v>85</v>
      </c>
      <c r="D14" s="31" t="s">
        <v>88</v>
      </c>
      <c r="E14" s="31" t="s">
        <v>84</v>
      </c>
      <c r="F14" s="16">
        <v>10</v>
      </c>
      <c r="G14" s="16">
        <v>0</v>
      </c>
      <c r="H14" s="16">
        <v>0</v>
      </c>
      <c r="I14" s="16">
        <f t="shared" si="0"/>
        <v>0</v>
      </c>
      <c r="J14" s="15"/>
    </row>
    <row r="15" customFormat="1" ht="25" customHeight="1" spans="1:10">
      <c r="A15" s="16">
        <v>12</v>
      </c>
      <c r="B15" s="16"/>
      <c r="C15" s="31" t="s">
        <v>95</v>
      </c>
      <c r="D15" s="31" t="s">
        <v>88</v>
      </c>
      <c r="E15" s="31" t="s">
        <v>84</v>
      </c>
      <c r="F15" s="16">
        <v>10</v>
      </c>
      <c r="G15" s="16">
        <v>0</v>
      </c>
      <c r="H15" s="16">
        <v>0</v>
      </c>
      <c r="I15" s="16">
        <f t="shared" si="0"/>
        <v>0</v>
      </c>
      <c r="J15" s="15"/>
    </row>
    <row r="16" customFormat="1" ht="25" customHeight="1" spans="1:10">
      <c r="A16" s="16">
        <v>13</v>
      </c>
      <c r="B16" s="16"/>
      <c r="C16" s="31" t="s">
        <v>96</v>
      </c>
      <c r="D16" s="31" t="s">
        <v>88</v>
      </c>
      <c r="E16" s="31" t="s">
        <v>84</v>
      </c>
      <c r="F16" s="16">
        <v>10</v>
      </c>
      <c r="G16" s="16">
        <v>0</v>
      </c>
      <c r="H16" s="16">
        <v>0</v>
      </c>
      <c r="I16" s="16">
        <f t="shared" si="0"/>
        <v>0</v>
      </c>
      <c r="J16" s="15"/>
    </row>
    <row r="17" customFormat="1" ht="25" customHeight="1" spans="1:10">
      <c r="A17" s="16">
        <v>14</v>
      </c>
      <c r="B17" s="16"/>
      <c r="C17" s="31" t="s">
        <v>97</v>
      </c>
      <c r="D17" s="31" t="s">
        <v>88</v>
      </c>
      <c r="E17" s="31" t="s">
        <v>84</v>
      </c>
      <c r="F17" s="16">
        <v>10</v>
      </c>
      <c r="G17" s="16">
        <v>0</v>
      </c>
      <c r="H17" s="16">
        <v>0</v>
      </c>
      <c r="I17" s="16">
        <f t="shared" si="0"/>
        <v>0</v>
      </c>
      <c r="J17" s="15"/>
    </row>
    <row r="18" customFormat="1" ht="25" customHeight="1" spans="1:10">
      <c r="A18" s="16">
        <v>15</v>
      </c>
      <c r="B18" s="16"/>
      <c r="C18" s="31" t="s">
        <v>98</v>
      </c>
      <c r="D18" s="31" t="s">
        <v>99</v>
      </c>
      <c r="E18" s="31" t="s">
        <v>84</v>
      </c>
      <c r="F18" s="16">
        <v>10</v>
      </c>
      <c r="G18" s="16">
        <v>0</v>
      </c>
      <c r="H18" s="16">
        <v>0</v>
      </c>
      <c r="I18" s="16">
        <f t="shared" si="0"/>
        <v>0</v>
      </c>
      <c r="J18" s="15"/>
    </row>
    <row r="19" customFormat="1" ht="25" customHeight="1" spans="1:10">
      <c r="A19" s="16">
        <v>16</v>
      </c>
      <c r="B19" s="16"/>
      <c r="C19" s="31" t="s">
        <v>100</v>
      </c>
      <c r="D19" s="31" t="s">
        <v>99</v>
      </c>
      <c r="E19" s="31" t="s">
        <v>84</v>
      </c>
      <c r="F19" s="16">
        <v>10</v>
      </c>
      <c r="G19" s="16">
        <v>0</v>
      </c>
      <c r="H19" s="16">
        <v>0</v>
      </c>
      <c r="I19" s="16">
        <f t="shared" si="0"/>
        <v>0</v>
      </c>
      <c r="J19" s="15"/>
    </row>
    <row r="20" customFormat="1" ht="25" customHeight="1" spans="1:10">
      <c r="A20" s="16">
        <v>17</v>
      </c>
      <c r="B20" s="16"/>
      <c r="C20" s="31" t="s">
        <v>101</v>
      </c>
      <c r="D20" s="31" t="s">
        <v>99</v>
      </c>
      <c r="E20" s="31" t="s">
        <v>84</v>
      </c>
      <c r="F20" s="16">
        <v>10</v>
      </c>
      <c r="G20" s="16">
        <v>0</v>
      </c>
      <c r="H20" s="16">
        <v>0</v>
      </c>
      <c r="I20" s="16">
        <f t="shared" si="0"/>
        <v>0</v>
      </c>
      <c r="J20" s="15"/>
    </row>
    <row r="21" customFormat="1" ht="25" customHeight="1" spans="1:10">
      <c r="A21" s="16">
        <v>18</v>
      </c>
      <c r="B21" s="16"/>
      <c r="C21" s="31" t="s">
        <v>102</v>
      </c>
      <c r="D21" s="31" t="s">
        <v>99</v>
      </c>
      <c r="E21" s="31" t="s">
        <v>84</v>
      </c>
      <c r="F21" s="16">
        <v>10</v>
      </c>
      <c r="G21" s="16">
        <v>0</v>
      </c>
      <c r="H21" s="16">
        <v>0</v>
      </c>
      <c r="I21" s="16">
        <f t="shared" si="0"/>
        <v>0</v>
      </c>
      <c r="J21" s="15"/>
    </row>
    <row r="22" customFormat="1" ht="25" customHeight="1" spans="1:10">
      <c r="A22" s="16">
        <v>19</v>
      </c>
      <c r="B22" s="16"/>
      <c r="C22" s="31" t="s">
        <v>103</v>
      </c>
      <c r="D22" s="31" t="s">
        <v>99</v>
      </c>
      <c r="E22" s="31" t="s">
        <v>84</v>
      </c>
      <c r="F22" s="16">
        <v>10</v>
      </c>
      <c r="G22" s="16">
        <v>0</v>
      </c>
      <c r="H22" s="16">
        <v>0</v>
      </c>
      <c r="I22" s="16">
        <f t="shared" si="0"/>
        <v>0</v>
      </c>
      <c r="J22" s="15"/>
    </row>
    <row r="23" customFormat="1" ht="25" customHeight="1" spans="1:10">
      <c r="A23" s="16">
        <v>20</v>
      </c>
      <c r="B23" s="16"/>
      <c r="C23" s="31" t="s">
        <v>89</v>
      </c>
      <c r="D23" s="31" t="s">
        <v>99</v>
      </c>
      <c r="E23" s="31" t="s">
        <v>84</v>
      </c>
      <c r="F23" s="16">
        <v>10</v>
      </c>
      <c r="G23" s="16">
        <v>0</v>
      </c>
      <c r="H23" s="16">
        <v>0</v>
      </c>
      <c r="I23" s="16">
        <f t="shared" si="0"/>
        <v>0</v>
      </c>
      <c r="J23" s="15"/>
    </row>
    <row r="24" customFormat="1" ht="25" customHeight="1" spans="1:10">
      <c r="A24" s="16">
        <v>21</v>
      </c>
      <c r="B24" s="16"/>
      <c r="C24" s="31" t="s">
        <v>104</v>
      </c>
      <c r="D24" s="31" t="s">
        <v>99</v>
      </c>
      <c r="E24" s="31" t="s">
        <v>84</v>
      </c>
      <c r="F24" s="16">
        <v>10</v>
      </c>
      <c r="G24" s="16">
        <v>0</v>
      </c>
      <c r="H24" s="16">
        <v>0</v>
      </c>
      <c r="I24" s="16">
        <f t="shared" si="0"/>
        <v>0</v>
      </c>
      <c r="J24" s="15"/>
    </row>
    <row r="25" customFormat="1" ht="25" customHeight="1" spans="1:10">
      <c r="A25" s="16">
        <v>22</v>
      </c>
      <c r="B25" s="16"/>
      <c r="C25" s="31" t="s">
        <v>105</v>
      </c>
      <c r="D25" s="31" t="s">
        <v>99</v>
      </c>
      <c r="E25" s="31" t="s">
        <v>84</v>
      </c>
      <c r="F25" s="16">
        <v>10</v>
      </c>
      <c r="G25" s="16">
        <v>0</v>
      </c>
      <c r="H25" s="16">
        <v>0</v>
      </c>
      <c r="I25" s="16">
        <f t="shared" si="0"/>
        <v>0</v>
      </c>
      <c r="J25" s="15"/>
    </row>
    <row r="26" customFormat="1" ht="25" customHeight="1" spans="1:10">
      <c r="A26" s="16">
        <v>23</v>
      </c>
      <c r="B26" s="16"/>
      <c r="C26" s="31" t="s">
        <v>106</v>
      </c>
      <c r="D26" s="31" t="s">
        <v>99</v>
      </c>
      <c r="E26" s="31" t="s">
        <v>84</v>
      </c>
      <c r="F26" s="16">
        <v>10</v>
      </c>
      <c r="G26" s="16">
        <v>0</v>
      </c>
      <c r="H26" s="16">
        <v>0</v>
      </c>
      <c r="I26" s="16">
        <f t="shared" si="0"/>
        <v>0</v>
      </c>
      <c r="J26" s="15"/>
    </row>
    <row r="27" customFormat="1" ht="25" customHeight="1" spans="1:10">
      <c r="A27" s="16">
        <v>24</v>
      </c>
      <c r="B27" s="16"/>
      <c r="C27" s="31" t="s">
        <v>107</v>
      </c>
      <c r="D27" s="31" t="s">
        <v>99</v>
      </c>
      <c r="E27" s="31" t="s">
        <v>84</v>
      </c>
      <c r="F27" s="16">
        <v>10</v>
      </c>
      <c r="G27" s="16">
        <v>0</v>
      </c>
      <c r="H27" s="16">
        <v>0</v>
      </c>
      <c r="I27" s="16">
        <f t="shared" si="0"/>
        <v>0</v>
      </c>
      <c r="J27" s="15"/>
    </row>
    <row r="28" customFormat="1" ht="25" customHeight="1" spans="1:10">
      <c r="A28" s="16">
        <v>25</v>
      </c>
      <c r="B28" s="16"/>
      <c r="C28" s="31" t="s">
        <v>108</v>
      </c>
      <c r="D28" s="31" t="s">
        <v>99</v>
      </c>
      <c r="E28" s="31" t="s">
        <v>84</v>
      </c>
      <c r="F28" s="16">
        <v>10</v>
      </c>
      <c r="G28" s="16">
        <v>0</v>
      </c>
      <c r="H28" s="16">
        <v>0</v>
      </c>
      <c r="I28" s="16">
        <f t="shared" si="0"/>
        <v>0</v>
      </c>
      <c r="J28" s="15"/>
    </row>
    <row r="29" customFormat="1" ht="25" customHeight="1" spans="1:10">
      <c r="A29" s="16">
        <v>26</v>
      </c>
      <c r="B29" s="16"/>
      <c r="C29" s="31" t="s">
        <v>95</v>
      </c>
      <c r="D29" s="31" t="s">
        <v>99</v>
      </c>
      <c r="E29" s="31" t="s">
        <v>84</v>
      </c>
      <c r="F29" s="16">
        <v>10</v>
      </c>
      <c r="G29" s="16">
        <v>0</v>
      </c>
      <c r="H29" s="16">
        <v>0</v>
      </c>
      <c r="I29" s="16">
        <f t="shared" si="0"/>
        <v>0</v>
      </c>
      <c r="J29" s="15"/>
    </row>
    <row r="30" customFormat="1" ht="25" customHeight="1" spans="1:10">
      <c r="A30" s="16">
        <v>27</v>
      </c>
      <c r="B30" s="16"/>
      <c r="C30" s="31" t="s">
        <v>109</v>
      </c>
      <c r="D30" s="31" t="s">
        <v>99</v>
      </c>
      <c r="E30" s="31" t="s">
        <v>84</v>
      </c>
      <c r="F30" s="16">
        <v>10</v>
      </c>
      <c r="G30" s="16">
        <v>0</v>
      </c>
      <c r="H30" s="16">
        <v>0</v>
      </c>
      <c r="I30" s="16">
        <f t="shared" si="0"/>
        <v>0</v>
      </c>
      <c r="J30" s="15"/>
    </row>
    <row r="31" customFormat="1" ht="25" customHeight="1" spans="1:10">
      <c r="A31" s="16">
        <v>28</v>
      </c>
      <c r="B31" s="16"/>
      <c r="C31" s="31" t="s">
        <v>110</v>
      </c>
      <c r="D31" s="31" t="s">
        <v>99</v>
      </c>
      <c r="E31" s="31" t="s">
        <v>84</v>
      </c>
      <c r="F31" s="16">
        <v>10</v>
      </c>
      <c r="G31" s="16">
        <v>0</v>
      </c>
      <c r="H31" s="16">
        <v>0</v>
      </c>
      <c r="I31" s="16">
        <f t="shared" si="0"/>
        <v>0</v>
      </c>
      <c r="J31" s="15"/>
    </row>
    <row r="32" customFormat="1" ht="25" customHeight="1" spans="1:10">
      <c r="A32" s="16">
        <v>29</v>
      </c>
      <c r="B32" s="16"/>
      <c r="C32" s="31" t="s">
        <v>111</v>
      </c>
      <c r="D32" s="31" t="s">
        <v>99</v>
      </c>
      <c r="E32" s="31" t="s">
        <v>84</v>
      </c>
      <c r="F32" s="16">
        <v>10</v>
      </c>
      <c r="G32" s="16">
        <v>0</v>
      </c>
      <c r="H32" s="16">
        <v>0</v>
      </c>
      <c r="I32" s="16">
        <f t="shared" si="0"/>
        <v>0</v>
      </c>
      <c r="J32" s="15"/>
    </row>
    <row r="33" customFormat="1" ht="25" customHeight="1" spans="1:10">
      <c r="A33" s="16">
        <v>30</v>
      </c>
      <c r="B33" s="16"/>
      <c r="C33" s="31" t="s">
        <v>112</v>
      </c>
      <c r="D33" s="31" t="s">
        <v>99</v>
      </c>
      <c r="E33" s="31" t="s">
        <v>113</v>
      </c>
      <c r="F33" s="16">
        <v>10</v>
      </c>
      <c r="G33" s="16">
        <v>0</v>
      </c>
      <c r="H33" s="16">
        <v>0</v>
      </c>
      <c r="I33" s="16">
        <f t="shared" si="0"/>
        <v>0</v>
      </c>
      <c r="J33" s="15"/>
    </row>
    <row r="34" customFormat="1" ht="25" customHeight="1" spans="1:10">
      <c r="A34" s="16">
        <v>31</v>
      </c>
      <c r="B34" s="16"/>
      <c r="C34" s="31" t="s">
        <v>114</v>
      </c>
      <c r="D34" s="31" t="s">
        <v>99</v>
      </c>
      <c r="E34" s="31" t="s">
        <v>113</v>
      </c>
      <c r="F34" s="16">
        <v>10</v>
      </c>
      <c r="G34" s="16">
        <v>0</v>
      </c>
      <c r="H34" s="16">
        <v>0</v>
      </c>
      <c r="I34" s="16">
        <f t="shared" si="0"/>
        <v>0</v>
      </c>
      <c r="J34" s="15"/>
    </row>
    <row r="35" customFormat="1" ht="25" customHeight="1" spans="1:10">
      <c r="A35" s="16">
        <v>32</v>
      </c>
      <c r="B35" s="16"/>
      <c r="C35" s="31" t="s">
        <v>115</v>
      </c>
      <c r="D35" s="31" t="s">
        <v>99</v>
      </c>
      <c r="E35" s="31" t="s">
        <v>113</v>
      </c>
      <c r="F35" s="16">
        <v>10</v>
      </c>
      <c r="G35" s="16">
        <v>0</v>
      </c>
      <c r="H35" s="16">
        <v>0</v>
      </c>
      <c r="I35" s="16">
        <f t="shared" si="0"/>
        <v>0</v>
      </c>
      <c r="J35" s="15"/>
    </row>
    <row r="36" customFormat="1" ht="25" customHeight="1" spans="1:10">
      <c r="A36" s="16">
        <v>33</v>
      </c>
      <c r="B36" s="16"/>
      <c r="C36" s="31" t="s">
        <v>116</v>
      </c>
      <c r="D36" s="31" t="s">
        <v>99</v>
      </c>
      <c r="E36" s="31" t="s">
        <v>113</v>
      </c>
      <c r="F36" s="16">
        <v>10</v>
      </c>
      <c r="G36" s="16">
        <v>0</v>
      </c>
      <c r="H36" s="16">
        <v>0</v>
      </c>
      <c r="I36" s="16">
        <f t="shared" si="0"/>
        <v>0</v>
      </c>
      <c r="J36" s="15"/>
    </row>
    <row r="37" customFormat="1" ht="25" customHeight="1" spans="1:10">
      <c r="A37" s="16">
        <v>34</v>
      </c>
      <c r="B37" s="16"/>
      <c r="C37" s="31" t="s">
        <v>117</v>
      </c>
      <c r="D37" s="31" t="s">
        <v>99</v>
      </c>
      <c r="E37" s="31" t="s">
        <v>113</v>
      </c>
      <c r="F37" s="16">
        <v>10</v>
      </c>
      <c r="G37" s="16">
        <v>0</v>
      </c>
      <c r="H37" s="16">
        <v>0</v>
      </c>
      <c r="I37" s="16">
        <f t="shared" ref="I37:I61" si="1">F37*G37+F37*H37</f>
        <v>0</v>
      </c>
      <c r="J37" s="15"/>
    </row>
    <row r="38" customFormat="1" ht="25" customHeight="1" spans="1:10">
      <c r="A38" s="16">
        <v>35</v>
      </c>
      <c r="B38" s="16"/>
      <c r="C38" s="31" t="s">
        <v>118</v>
      </c>
      <c r="D38" s="31" t="s">
        <v>99</v>
      </c>
      <c r="E38" s="31" t="s">
        <v>113</v>
      </c>
      <c r="F38" s="16">
        <v>10</v>
      </c>
      <c r="G38" s="16">
        <v>0</v>
      </c>
      <c r="H38" s="16">
        <v>0</v>
      </c>
      <c r="I38" s="16">
        <f t="shared" si="1"/>
        <v>0</v>
      </c>
      <c r="J38" s="15"/>
    </row>
    <row r="39" customFormat="1" ht="25" customHeight="1" spans="1:10">
      <c r="A39" s="16">
        <v>36</v>
      </c>
      <c r="B39" s="16"/>
      <c r="C39" s="31" t="s">
        <v>119</v>
      </c>
      <c r="D39" s="31" t="s">
        <v>99</v>
      </c>
      <c r="E39" s="31" t="s">
        <v>113</v>
      </c>
      <c r="F39" s="16">
        <v>10</v>
      </c>
      <c r="G39" s="16">
        <v>0</v>
      </c>
      <c r="H39" s="16">
        <v>0</v>
      </c>
      <c r="I39" s="16">
        <f t="shared" si="1"/>
        <v>0</v>
      </c>
      <c r="J39" s="15"/>
    </row>
    <row r="40" customFormat="1" ht="25" customHeight="1" spans="1:10">
      <c r="A40" s="16">
        <v>37</v>
      </c>
      <c r="B40" s="16"/>
      <c r="C40" s="31" t="s">
        <v>120</v>
      </c>
      <c r="D40" s="31" t="s">
        <v>99</v>
      </c>
      <c r="E40" s="31" t="s">
        <v>113</v>
      </c>
      <c r="F40" s="16">
        <v>10</v>
      </c>
      <c r="G40" s="16">
        <v>0</v>
      </c>
      <c r="H40" s="16">
        <v>0</v>
      </c>
      <c r="I40" s="16">
        <f t="shared" si="1"/>
        <v>0</v>
      </c>
      <c r="J40" s="15"/>
    </row>
    <row r="41" customFormat="1" ht="25" customHeight="1" spans="1:10">
      <c r="A41" s="16">
        <v>38</v>
      </c>
      <c r="B41" s="16"/>
      <c r="C41" s="31" t="s">
        <v>121</v>
      </c>
      <c r="D41" s="31" t="s">
        <v>99</v>
      </c>
      <c r="E41" s="31" t="s">
        <v>113</v>
      </c>
      <c r="F41" s="16">
        <v>10</v>
      </c>
      <c r="G41" s="16">
        <v>0</v>
      </c>
      <c r="H41" s="16">
        <v>0</v>
      </c>
      <c r="I41" s="16">
        <f t="shared" si="1"/>
        <v>0</v>
      </c>
      <c r="J41" s="15"/>
    </row>
    <row r="42" customFormat="1" ht="25" customHeight="1" spans="1:10">
      <c r="A42" s="16">
        <v>39</v>
      </c>
      <c r="B42" s="16"/>
      <c r="C42" s="31" t="s">
        <v>122</v>
      </c>
      <c r="D42" s="31" t="s">
        <v>99</v>
      </c>
      <c r="E42" s="31" t="s">
        <v>113</v>
      </c>
      <c r="F42" s="16">
        <v>10</v>
      </c>
      <c r="G42" s="16">
        <v>0</v>
      </c>
      <c r="H42" s="16">
        <v>0</v>
      </c>
      <c r="I42" s="16">
        <f t="shared" si="1"/>
        <v>0</v>
      </c>
      <c r="J42" s="15"/>
    </row>
    <row r="43" customFormat="1" ht="25" customHeight="1" spans="1:10">
      <c r="A43" s="16">
        <v>40</v>
      </c>
      <c r="B43" s="16"/>
      <c r="C43" s="31" t="s">
        <v>123</v>
      </c>
      <c r="D43" s="31" t="s">
        <v>99</v>
      </c>
      <c r="E43" s="31" t="s">
        <v>113</v>
      </c>
      <c r="F43" s="16">
        <v>10</v>
      </c>
      <c r="G43" s="16">
        <v>0</v>
      </c>
      <c r="H43" s="16">
        <v>0</v>
      </c>
      <c r="I43" s="16">
        <f t="shared" si="1"/>
        <v>0</v>
      </c>
      <c r="J43" s="15"/>
    </row>
    <row r="44" customFormat="1" ht="25" customHeight="1" spans="1:10">
      <c r="A44" s="16">
        <v>41</v>
      </c>
      <c r="B44" s="16"/>
      <c r="C44" s="31" t="s">
        <v>124</v>
      </c>
      <c r="D44" s="31" t="s">
        <v>99</v>
      </c>
      <c r="E44" s="31" t="s">
        <v>113</v>
      </c>
      <c r="F44" s="16">
        <v>10</v>
      </c>
      <c r="G44" s="16">
        <v>0</v>
      </c>
      <c r="H44" s="16">
        <v>0</v>
      </c>
      <c r="I44" s="16">
        <f t="shared" si="1"/>
        <v>0</v>
      </c>
      <c r="J44" s="15"/>
    </row>
    <row r="45" customFormat="1" ht="25" customHeight="1" spans="1:10">
      <c r="A45" s="16">
        <v>42</v>
      </c>
      <c r="B45" s="16"/>
      <c r="C45" s="31" t="s">
        <v>125</v>
      </c>
      <c r="D45" s="31" t="s">
        <v>99</v>
      </c>
      <c r="E45" s="31" t="s">
        <v>113</v>
      </c>
      <c r="F45" s="16">
        <v>10</v>
      </c>
      <c r="G45" s="16">
        <v>0</v>
      </c>
      <c r="H45" s="16">
        <v>0</v>
      </c>
      <c r="I45" s="16">
        <f t="shared" si="1"/>
        <v>0</v>
      </c>
      <c r="J45" s="15"/>
    </row>
    <row r="46" customFormat="1" ht="25" customHeight="1" spans="1:10">
      <c r="A46" s="16">
        <v>43</v>
      </c>
      <c r="B46" s="16"/>
      <c r="C46" s="31" t="s">
        <v>126</v>
      </c>
      <c r="D46" s="31" t="s">
        <v>99</v>
      </c>
      <c r="E46" s="31" t="s">
        <v>113</v>
      </c>
      <c r="F46" s="16">
        <v>10</v>
      </c>
      <c r="G46" s="16">
        <v>0</v>
      </c>
      <c r="H46" s="16">
        <v>0</v>
      </c>
      <c r="I46" s="16">
        <f t="shared" si="1"/>
        <v>0</v>
      </c>
      <c r="J46" s="15"/>
    </row>
    <row r="47" customFormat="1" ht="25" customHeight="1" spans="1:10">
      <c r="A47" s="16">
        <v>44</v>
      </c>
      <c r="B47" s="16"/>
      <c r="C47" s="31" t="s">
        <v>127</v>
      </c>
      <c r="D47" s="31" t="s">
        <v>99</v>
      </c>
      <c r="E47" s="31" t="s">
        <v>113</v>
      </c>
      <c r="F47" s="16">
        <v>10</v>
      </c>
      <c r="G47" s="16">
        <v>0</v>
      </c>
      <c r="H47" s="16">
        <v>0</v>
      </c>
      <c r="I47" s="16">
        <f t="shared" si="1"/>
        <v>0</v>
      </c>
      <c r="J47" s="15"/>
    </row>
    <row r="48" customFormat="1" ht="25" customHeight="1" spans="1:10">
      <c r="A48" s="16">
        <v>45</v>
      </c>
      <c r="B48" s="16"/>
      <c r="C48" s="31" t="s">
        <v>128</v>
      </c>
      <c r="D48" s="31" t="s">
        <v>99</v>
      </c>
      <c r="E48" s="31" t="s">
        <v>113</v>
      </c>
      <c r="F48" s="16">
        <v>10</v>
      </c>
      <c r="G48" s="16">
        <v>0</v>
      </c>
      <c r="H48" s="16">
        <v>0</v>
      </c>
      <c r="I48" s="16">
        <f t="shared" si="1"/>
        <v>0</v>
      </c>
      <c r="J48" s="15"/>
    </row>
    <row r="49" customFormat="1" ht="25" customHeight="1" spans="1:10">
      <c r="A49" s="16">
        <v>46</v>
      </c>
      <c r="B49" s="16"/>
      <c r="C49" s="31" t="s">
        <v>129</v>
      </c>
      <c r="D49" s="31" t="s">
        <v>99</v>
      </c>
      <c r="E49" s="31" t="s">
        <v>113</v>
      </c>
      <c r="F49" s="16">
        <v>10</v>
      </c>
      <c r="G49" s="16">
        <v>0</v>
      </c>
      <c r="H49" s="16">
        <v>0</v>
      </c>
      <c r="I49" s="16">
        <f t="shared" si="1"/>
        <v>0</v>
      </c>
      <c r="J49" s="15"/>
    </row>
    <row r="50" customFormat="1" ht="25" customHeight="1" spans="1:10">
      <c r="A50" s="16">
        <v>47</v>
      </c>
      <c r="B50" s="16"/>
      <c r="C50" s="31" t="s">
        <v>130</v>
      </c>
      <c r="D50" s="31" t="s">
        <v>99</v>
      </c>
      <c r="E50" s="31" t="s">
        <v>113</v>
      </c>
      <c r="F50" s="16">
        <v>10</v>
      </c>
      <c r="G50" s="16">
        <v>0</v>
      </c>
      <c r="H50" s="16">
        <v>0</v>
      </c>
      <c r="I50" s="16">
        <f t="shared" si="1"/>
        <v>0</v>
      </c>
      <c r="J50" s="15"/>
    </row>
    <row r="51" customFormat="1" ht="25" customHeight="1" spans="1:10">
      <c r="A51" s="16">
        <v>48</v>
      </c>
      <c r="B51" s="16"/>
      <c r="C51" s="31" t="s">
        <v>131</v>
      </c>
      <c r="D51" s="31" t="s">
        <v>99</v>
      </c>
      <c r="E51" s="31" t="s">
        <v>113</v>
      </c>
      <c r="F51" s="16">
        <v>10</v>
      </c>
      <c r="G51" s="16">
        <v>0</v>
      </c>
      <c r="H51" s="16">
        <v>0</v>
      </c>
      <c r="I51" s="16">
        <f t="shared" si="1"/>
        <v>0</v>
      </c>
      <c r="J51" s="15"/>
    </row>
    <row r="52" customFormat="1" ht="25" customHeight="1" spans="1:10">
      <c r="A52" s="16">
        <v>49</v>
      </c>
      <c r="B52" s="16"/>
      <c r="C52" s="31" t="s">
        <v>132</v>
      </c>
      <c r="D52" s="31" t="s">
        <v>99</v>
      </c>
      <c r="E52" s="31" t="s">
        <v>113</v>
      </c>
      <c r="F52" s="16">
        <v>10</v>
      </c>
      <c r="G52" s="16">
        <v>0</v>
      </c>
      <c r="H52" s="16">
        <v>0</v>
      </c>
      <c r="I52" s="16">
        <f t="shared" si="1"/>
        <v>0</v>
      </c>
      <c r="J52" s="15"/>
    </row>
    <row r="53" customFormat="1" ht="25" customHeight="1" spans="1:10">
      <c r="A53" s="16">
        <v>50</v>
      </c>
      <c r="B53" s="16"/>
      <c r="C53" s="31" t="s">
        <v>133</v>
      </c>
      <c r="D53" s="31" t="s">
        <v>99</v>
      </c>
      <c r="E53" s="31" t="s">
        <v>113</v>
      </c>
      <c r="F53" s="16">
        <v>10</v>
      </c>
      <c r="G53" s="16">
        <v>0</v>
      </c>
      <c r="H53" s="16">
        <v>0</v>
      </c>
      <c r="I53" s="16">
        <f t="shared" si="1"/>
        <v>0</v>
      </c>
      <c r="J53" s="15"/>
    </row>
    <row r="54" customFormat="1" ht="25" customHeight="1" spans="1:10">
      <c r="A54" s="16">
        <v>51</v>
      </c>
      <c r="B54" s="16"/>
      <c r="C54" s="31" t="s">
        <v>90</v>
      </c>
      <c r="D54" s="31" t="s">
        <v>99</v>
      </c>
      <c r="E54" s="31" t="s">
        <v>113</v>
      </c>
      <c r="F54" s="16">
        <v>10</v>
      </c>
      <c r="G54" s="16">
        <v>0</v>
      </c>
      <c r="H54" s="16">
        <v>0</v>
      </c>
      <c r="I54" s="16">
        <f t="shared" si="1"/>
        <v>0</v>
      </c>
      <c r="J54" s="15"/>
    </row>
    <row r="55" customFormat="1" ht="25" customHeight="1" spans="1:10">
      <c r="A55" s="16">
        <v>52</v>
      </c>
      <c r="B55" s="16"/>
      <c r="C55" s="31" t="s">
        <v>134</v>
      </c>
      <c r="D55" s="31" t="s">
        <v>99</v>
      </c>
      <c r="E55" s="31" t="s">
        <v>113</v>
      </c>
      <c r="F55" s="16">
        <v>10</v>
      </c>
      <c r="G55" s="16">
        <v>0</v>
      </c>
      <c r="H55" s="16">
        <v>0</v>
      </c>
      <c r="I55" s="16">
        <f t="shared" si="1"/>
        <v>0</v>
      </c>
      <c r="J55" s="15"/>
    </row>
    <row r="56" customFormat="1" ht="25" customHeight="1" spans="1:10">
      <c r="A56" s="16">
        <v>53</v>
      </c>
      <c r="B56" s="16"/>
      <c r="C56" s="31" t="s">
        <v>135</v>
      </c>
      <c r="D56" s="31" t="s">
        <v>99</v>
      </c>
      <c r="E56" s="31" t="s">
        <v>113</v>
      </c>
      <c r="F56" s="16">
        <v>10</v>
      </c>
      <c r="G56" s="16">
        <v>0</v>
      </c>
      <c r="H56" s="16">
        <v>0</v>
      </c>
      <c r="I56" s="16">
        <f t="shared" si="1"/>
        <v>0</v>
      </c>
      <c r="J56" s="15"/>
    </row>
    <row r="57" customFormat="1" ht="25" customHeight="1" spans="1:10">
      <c r="A57" s="16">
        <v>54</v>
      </c>
      <c r="B57" s="16"/>
      <c r="C57" s="31" t="s">
        <v>136</v>
      </c>
      <c r="D57" s="31" t="s">
        <v>99</v>
      </c>
      <c r="E57" s="31" t="s">
        <v>113</v>
      </c>
      <c r="F57" s="16">
        <v>10</v>
      </c>
      <c r="G57" s="16">
        <v>0</v>
      </c>
      <c r="H57" s="16">
        <v>0</v>
      </c>
      <c r="I57" s="16">
        <f t="shared" si="1"/>
        <v>0</v>
      </c>
      <c r="J57" s="15"/>
    </row>
    <row r="58" customFormat="1" ht="25" customHeight="1" spans="1:10">
      <c r="A58" s="16">
        <v>55</v>
      </c>
      <c r="B58" s="16"/>
      <c r="C58" s="31" t="s">
        <v>137</v>
      </c>
      <c r="D58" s="31" t="s">
        <v>99</v>
      </c>
      <c r="E58" s="31" t="s">
        <v>113</v>
      </c>
      <c r="F58" s="16">
        <v>10</v>
      </c>
      <c r="G58" s="16">
        <v>0</v>
      </c>
      <c r="H58" s="16">
        <v>0</v>
      </c>
      <c r="I58" s="16">
        <f t="shared" si="1"/>
        <v>0</v>
      </c>
      <c r="J58" s="15"/>
    </row>
    <row r="59" customFormat="1" ht="25" customHeight="1" spans="1:10">
      <c r="A59" s="16">
        <v>56</v>
      </c>
      <c r="B59" s="16"/>
      <c r="C59" s="31" t="s">
        <v>138</v>
      </c>
      <c r="D59" s="31" t="s">
        <v>139</v>
      </c>
      <c r="E59" s="31" t="s">
        <v>113</v>
      </c>
      <c r="F59" s="16">
        <v>10</v>
      </c>
      <c r="G59" s="16">
        <v>0</v>
      </c>
      <c r="H59" s="16">
        <v>0</v>
      </c>
      <c r="I59" s="16">
        <f t="shared" si="1"/>
        <v>0</v>
      </c>
      <c r="J59" s="15"/>
    </row>
    <row r="60" customFormat="1" ht="25" customHeight="1" spans="1:10">
      <c r="A60" s="16">
        <v>57</v>
      </c>
      <c r="B60" s="16"/>
      <c r="C60" s="31" t="s">
        <v>140</v>
      </c>
      <c r="D60" s="31" t="s">
        <v>139</v>
      </c>
      <c r="E60" s="31" t="s">
        <v>113</v>
      </c>
      <c r="F60" s="16">
        <v>10</v>
      </c>
      <c r="G60" s="16">
        <v>0</v>
      </c>
      <c r="H60" s="16">
        <v>0</v>
      </c>
      <c r="I60" s="16">
        <f t="shared" si="1"/>
        <v>0</v>
      </c>
      <c r="J60" s="15"/>
    </row>
    <row r="61" customFormat="1" ht="25" customHeight="1" spans="1:10">
      <c r="A61" s="16">
        <v>58</v>
      </c>
      <c r="B61" s="16"/>
      <c r="C61" s="31" t="s">
        <v>141</v>
      </c>
      <c r="D61" s="31" t="s">
        <v>99</v>
      </c>
      <c r="E61" s="31" t="s">
        <v>113</v>
      </c>
      <c r="F61" s="16">
        <v>10</v>
      </c>
      <c r="G61" s="16">
        <v>0</v>
      </c>
      <c r="H61" s="16">
        <v>0</v>
      </c>
      <c r="I61" s="16">
        <f t="shared" si="1"/>
        <v>0</v>
      </c>
      <c r="J61" s="15"/>
    </row>
    <row r="62" customFormat="1" ht="25" customHeight="1" spans="1:10">
      <c r="A62" s="16">
        <v>59</v>
      </c>
      <c r="B62" s="16"/>
      <c r="C62" s="31" t="s">
        <v>142</v>
      </c>
      <c r="D62" s="31" t="s">
        <v>99</v>
      </c>
      <c r="E62" s="31" t="s">
        <v>113</v>
      </c>
      <c r="F62" s="16">
        <v>10</v>
      </c>
      <c r="G62" s="16">
        <v>0</v>
      </c>
      <c r="H62" s="16">
        <v>0</v>
      </c>
      <c r="I62" s="16">
        <f t="shared" ref="I62:I68" si="2">F62*G62+F62*H62</f>
        <v>0</v>
      </c>
      <c r="J62" s="15"/>
    </row>
    <row r="63" customFormat="1" ht="25" customHeight="1" spans="1:10">
      <c r="A63" s="16">
        <v>60</v>
      </c>
      <c r="B63" s="16"/>
      <c r="C63" s="31" t="s">
        <v>143</v>
      </c>
      <c r="D63" s="31" t="s">
        <v>99</v>
      </c>
      <c r="E63" s="31" t="s">
        <v>84</v>
      </c>
      <c r="F63" s="16">
        <v>10</v>
      </c>
      <c r="G63" s="16">
        <v>0</v>
      </c>
      <c r="H63" s="16">
        <v>0</v>
      </c>
      <c r="I63" s="16">
        <f t="shared" si="2"/>
        <v>0</v>
      </c>
      <c r="J63" s="15"/>
    </row>
    <row r="64" customFormat="1" ht="25" customHeight="1" spans="1:10">
      <c r="A64" s="16">
        <v>61</v>
      </c>
      <c r="B64" s="16"/>
      <c r="C64" s="31" t="s">
        <v>144</v>
      </c>
      <c r="D64" s="31" t="s">
        <v>145</v>
      </c>
      <c r="E64" s="31" t="s">
        <v>146</v>
      </c>
      <c r="F64" s="16">
        <v>10</v>
      </c>
      <c r="G64" s="16">
        <v>0</v>
      </c>
      <c r="H64" s="16">
        <v>0</v>
      </c>
      <c r="I64" s="16">
        <f t="shared" si="2"/>
        <v>0</v>
      </c>
      <c r="J64" s="15"/>
    </row>
    <row r="65" customFormat="1" ht="25" customHeight="1" spans="1:10">
      <c r="A65" s="16" t="s">
        <v>147</v>
      </c>
      <c r="B65" s="16"/>
      <c r="C65" s="16"/>
      <c r="D65" s="16"/>
      <c r="E65" s="16"/>
      <c r="F65" s="16"/>
      <c r="G65" s="16">
        <f>SUM(G4:G64)</f>
        <v>0</v>
      </c>
      <c r="H65" s="16">
        <f>SUM(F65:G65)</f>
        <v>0</v>
      </c>
      <c r="I65" s="16">
        <f>SUM(I4:I64)</f>
        <v>0</v>
      </c>
      <c r="J65" s="15"/>
    </row>
    <row r="66" customFormat="1" ht="25" customHeight="1" spans="1:10">
      <c r="A66" s="32" t="s">
        <v>47</v>
      </c>
      <c r="B66" s="33" t="s">
        <v>148</v>
      </c>
      <c r="C66" s="33"/>
      <c r="D66" s="33"/>
      <c r="E66" s="33"/>
      <c r="F66" s="33"/>
      <c r="G66" s="33"/>
      <c r="H66" s="33"/>
      <c r="I66" s="33"/>
      <c r="J66" s="33"/>
    </row>
    <row r="67" customFormat="1" ht="25" customHeight="1" spans="1:10">
      <c r="A67" s="16">
        <v>1</v>
      </c>
      <c r="B67" s="16" t="s">
        <v>149</v>
      </c>
      <c r="C67" s="31" t="s">
        <v>150</v>
      </c>
      <c r="D67" s="31" t="s">
        <v>151</v>
      </c>
      <c r="E67" s="31" t="s">
        <v>84</v>
      </c>
      <c r="F67" s="16">
        <v>10</v>
      </c>
      <c r="G67" s="16">
        <v>0</v>
      </c>
      <c r="H67" s="16">
        <v>0</v>
      </c>
      <c r="I67" s="16">
        <f t="shared" si="2"/>
        <v>0</v>
      </c>
      <c r="J67" s="15"/>
    </row>
    <row r="68" customFormat="1" ht="25" customHeight="1" spans="1:10">
      <c r="A68" s="16">
        <v>2</v>
      </c>
      <c r="B68" s="16"/>
      <c r="C68" s="31" t="s">
        <v>152</v>
      </c>
      <c r="D68" s="31" t="s">
        <v>153</v>
      </c>
      <c r="E68" s="31" t="s">
        <v>84</v>
      </c>
      <c r="F68" s="16">
        <v>10</v>
      </c>
      <c r="G68" s="16">
        <v>0</v>
      </c>
      <c r="H68" s="16">
        <v>0</v>
      </c>
      <c r="I68" s="16">
        <f t="shared" si="2"/>
        <v>0</v>
      </c>
      <c r="J68" s="15"/>
    </row>
    <row r="69" customFormat="1" ht="25" customHeight="1" spans="1:10">
      <c r="A69" s="16">
        <v>3</v>
      </c>
      <c r="B69" s="16"/>
      <c r="C69" s="31" t="s">
        <v>154</v>
      </c>
      <c r="D69" s="31" t="s">
        <v>155</v>
      </c>
      <c r="E69" s="31" t="s">
        <v>84</v>
      </c>
      <c r="F69" s="16">
        <v>10</v>
      </c>
      <c r="G69" s="16">
        <v>0</v>
      </c>
      <c r="H69" s="16">
        <v>0</v>
      </c>
      <c r="I69" s="16">
        <f t="shared" ref="I69:I91" si="3">F69*G69+F69*H69</f>
        <v>0</v>
      </c>
      <c r="J69" s="15"/>
    </row>
    <row r="70" customFormat="1" ht="25" customHeight="1" spans="1:10">
      <c r="A70" s="16">
        <v>4</v>
      </c>
      <c r="B70" s="16"/>
      <c r="C70" s="31" t="s">
        <v>156</v>
      </c>
      <c r="D70" s="31" t="s">
        <v>157</v>
      </c>
      <c r="E70" s="31" t="s">
        <v>84</v>
      </c>
      <c r="F70" s="16">
        <v>10</v>
      </c>
      <c r="G70" s="16">
        <v>0</v>
      </c>
      <c r="H70" s="16">
        <v>0</v>
      </c>
      <c r="I70" s="16">
        <f t="shared" si="3"/>
        <v>0</v>
      </c>
      <c r="J70" s="15"/>
    </row>
    <row r="71" customFormat="1" ht="25" customHeight="1" spans="1:10">
      <c r="A71" s="16">
        <v>5</v>
      </c>
      <c r="B71" s="16"/>
      <c r="C71" s="31" t="s">
        <v>158</v>
      </c>
      <c r="D71" s="31" t="s">
        <v>159</v>
      </c>
      <c r="E71" s="31" t="s">
        <v>84</v>
      </c>
      <c r="F71" s="16">
        <v>10</v>
      </c>
      <c r="G71" s="16">
        <v>0</v>
      </c>
      <c r="H71" s="16">
        <v>0</v>
      </c>
      <c r="I71" s="16">
        <f t="shared" si="3"/>
        <v>0</v>
      </c>
      <c r="J71" s="15"/>
    </row>
    <row r="72" customFormat="1" ht="25" customHeight="1" spans="1:10">
      <c r="A72" s="16">
        <v>6</v>
      </c>
      <c r="B72" s="16"/>
      <c r="C72" s="31" t="s">
        <v>160</v>
      </c>
      <c r="D72" s="31" t="s">
        <v>161</v>
      </c>
      <c r="E72" s="31" t="s">
        <v>84</v>
      </c>
      <c r="F72" s="16">
        <v>10</v>
      </c>
      <c r="G72" s="16">
        <v>0</v>
      </c>
      <c r="H72" s="16">
        <v>0</v>
      </c>
      <c r="I72" s="16">
        <f t="shared" si="3"/>
        <v>0</v>
      </c>
      <c r="J72" s="15"/>
    </row>
    <row r="73" customFormat="1" ht="25" customHeight="1" spans="1:10">
      <c r="A73" s="16">
        <v>7</v>
      </c>
      <c r="B73" s="16"/>
      <c r="C73" s="31" t="s">
        <v>162</v>
      </c>
      <c r="D73" s="31" t="s">
        <v>163</v>
      </c>
      <c r="E73" s="31" t="s">
        <v>84</v>
      </c>
      <c r="F73" s="16">
        <v>10</v>
      </c>
      <c r="G73" s="16">
        <v>0</v>
      </c>
      <c r="H73" s="16">
        <v>0</v>
      </c>
      <c r="I73" s="16">
        <f t="shared" si="3"/>
        <v>0</v>
      </c>
      <c r="J73" s="15"/>
    </row>
    <row r="74" customFormat="1" ht="25" customHeight="1" spans="1:10">
      <c r="A74" s="16">
        <v>8</v>
      </c>
      <c r="B74" s="16"/>
      <c r="C74" s="31" t="s">
        <v>164</v>
      </c>
      <c r="D74" s="31" t="s">
        <v>165</v>
      </c>
      <c r="E74" s="31" t="s">
        <v>84</v>
      </c>
      <c r="F74" s="16">
        <v>10</v>
      </c>
      <c r="G74" s="16">
        <v>0</v>
      </c>
      <c r="H74" s="16">
        <v>0</v>
      </c>
      <c r="I74" s="16">
        <f t="shared" si="3"/>
        <v>0</v>
      </c>
      <c r="J74" s="15"/>
    </row>
    <row r="75" customFormat="1" ht="25" customHeight="1" spans="1:10">
      <c r="A75" s="16">
        <v>9</v>
      </c>
      <c r="B75" s="16"/>
      <c r="C75" s="31" t="s">
        <v>166</v>
      </c>
      <c r="D75" s="31" t="s">
        <v>167</v>
      </c>
      <c r="E75" s="31" t="s">
        <v>84</v>
      </c>
      <c r="F75" s="16">
        <v>10</v>
      </c>
      <c r="G75" s="16">
        <v>0</v>
      </c>
      <c r="H75" s="16">
        <v>0</v>
      </c>
      <c r="I75" s="16">
        <f t="shared" si="3"/>
        <v>0</v>
      </c>
      <c r="J75" s="15"/>
    </row>
    <row r="76" customFormat="1" ht="25" customHeight="1" spans="1:10">
      <c r="A76" s="16">
        <v>10</v>
      </c>
      <c r="B76" s="16"/>
      <c r="C76" s="31" t="s">
        <v>168</v>
      </c>
      <c r="D76" s="31" t="s">
        <v>167</v>
      </c>
      <c r="E76" s="31" t="s">
        <v>84</v>
      </c>
      <c r="F76" s="16">
        <v>10</v>
      </c>
      <c r="G76" s="16">
        <v>0</v>
      </c>
      <c r="H76" s="16">
        <v>0</v>
      </c>
      <c r="I76" s="16">
        <f t="shared" si="3"/>
        <v>0</v>
      </c>
      <c r="J76" s="15"/>
    </row>
    <row r="77" customFormat="1" ht="25" customHeight="1" spans="1:10">
      <c r="A77" s="16">
        <v>11</v>
      </c>
      <c r="B77" s="16"/>
      <c r="C77" s="31" t="s">
        <v>169</v>
      </c>
      <c r="D77" s="31" t="s">
        <v>165</v>
      </c>
      <c r="E77" s="31" t="s">
        <v>84</v>
      </c>
      <c r="F77" s="16">
        <v>10</v>
      </c>
      <c r="G77" s="16">
        <v>0</v>
      </c>
      <c r="H77" s="16">
        <v>0</v>
      </c>
      <c r="I77" s="16">
        <f t="shared" si="3"/>
        <v>0</v>
      </c>
      <c r="J77" s="15"/>
    </row>
    <row r="78" customFormat="1" ht="25" customHeight="1" spans="1:10">
      <c r="A78" s="16">
        <v>12</v>
      </c>
      <c r="B78" s="16"/>
      <c r="C78" s="31" t="s">
        <v>170</v>
      </c>
      <c r="D78" s="31" t="s">
        <v>159</v>
      </c>
      <c r="E78" s="31" t="s">
        <v>84</v>
      </c>
      <c r="F78" s="16">
        <v>10</v>
      </c>
      <c r="G78" s="16">
        <v>0</v>
      </c>
      <c r="H78" s="16">
        <v>0</v>
      </c>
      <c r="I78" s="16">
        <f t="shared" si="3"/>
        <v>0</v>
      </c>
      <c r="J78" s="15"/>
    </row>
    <row r="79" customFormat="1" ht="25" customHeight="1" spans="1:10">
      <c r="A79" s="16">
        <v>13</v>
      </c>
      <c r="B79" s="16"/>
      <c r="C79" s="31" t="s">
        <v>171</v>
      </c>
      <c r="D79" s="31" t="s">
        <v>159</v>
      </c>
      <c r="E79" s="31" t="s">
        <v>84</v>
      </c>
      <c r="F79" s="16">
        <v>10</v>
      </c>
      <c r="G79" s="16">
        <v>0</v>
      </c>
      <c r="H79" s="16">
        <v>0</v>
      </c>
      <c r="I79" s="16">
        <f t="shared" si="3"/>
        <v>0</v>
      </c>
      <c r="J79" s="15"/>
    </row>
    <row r="80" customFormat="1" ht="25" customHeight="1" spans="1:10">
      <c r="A80" s="16">
        <v>14</v>
      </c>
      <c r="B80" s="16"/>
      <c r="C80" s="31" t="s">
        <v>172</v>
      </c>
      <c r="D80" s="31" t="s">
        <v>159</v>
      </c>
      <c r="E80" s="31" t="s">
        <v>113</v>
      </c>
      <c r="F80" s="16">
        <v>10</v>
      </c>
      <c r="G80" s="16">
        <v>0</v>
      </c>
      <c r="H80" s="16">
        <v>0</v>
      </c>
      <c r="I80" s="16">
        <f t="shared" si="3"/>
        <v>0</v>
      </c>
      <c r="J80" s="15"/>
    </row>
    <row r="81" customFormat="1" ht="25" customHeight="1" spans="1:10">
      <c r="A81" s="16">
        <v>15</v>
      </c>
      <c r="B81" s="16"/>
      <c r="C81" s="31" t="s">
        <v>173</v>
      </c>
      <c r="D81" s="31" t="s">
        <v>165</v>
      </c>
      <c r="E81" s="31" t="s">
        <v>113</v>
      </c>
      <c r="F81" s="16">
        <v>10</v>
      </c>
      <c r="G81" s="16">
        <v>0</v>
      </c>
      <c r="H81" s="16">
        <v>0</v>
      </c>
      <c r="I81" s="16">
        <f t="shared" si="3"/>
        <v>0</v>
      </c>
      <c r="J81" s="15"/>
    </row>
    <row r="82" customFormat="1" ht="25" customHeight="1" spans="1:10">
      <c r="A82" s="16">
        <v>16</v>
      </c>
      <c r="B82" s="16"/>
      <c r="C82" s="31" t="s">
        <v>174</v>
      </c>
      <c r="D82" s="31" t="s">
        <v>167</v>
      </c>
      <c r="E82" s="31" t="s">
        <v>113</v>
      </c>
      <c r="F82" s="16">
        <v>10</v>
      </c>
      <c r="G82" s="16">
        <v>0</v>
      </c>
      <c r="H82" s="16">
        <v>0</v>
      </c>
      <c r="I82" s="16">
        <f t="shared" si="3"/>
        <v>0</v>
      </c>
      <c r="J82" s="15"/>
    </row>
    <row r="83" customFormat="1" ht="25" customHeight="1" spans="1:10">
      <c r="A83" s="16">
        <v>17</v>
      </c>
      <c r="B83" s="16"/>
      <c r="C83" s="31" t="s">
        <v>175</v>
      </c>
      <c r="D83" s="31" t="s">
        <v>99</v>
      </c>
      <c r="E83" s="31" t="s">
        <v>113</v>
      </c>
      <c r="F83" s="16">
        <v>10</v>
      </c>
      <c r="G83" s="16">
        <v>0</v>
      </c>
      <c r="H83" s="16">
        <v>0</v>
      </c>
      <c r="I83" s="16">
        <f t="shared" si="3"/>
        <v>0</v>
      </c>
      <c r="J83" s="15"/>
    </row>
    <row r="84" customFormat="1" ht="25" customHeight="1" spans="1:10">
      <c r="A84" s="16">
        <v>18</v>
      </c>
      <c r="B84" s="16"/>
      <c r="C84" s="31" t="s">
        <v>176</v>
      </c>
      <c r="D84" s="31" t="s">
        <v>167</v>
      </c>
      <c r="E84" s="31" t="s">
        <v>113</v>
      </c>
      <c r="F84" s="16">
        <v>10</v>
      </c>
      <c r="G84" s="16">
        <v>0</v>
      </c>
      <c r="H84" s="16">
        <v>0</v>
      </c>
      <c r="I84" s="16">
        <f t="shared" si="3"/>
        <v>0</v>
      </c>
      <c r="J84" s="15"/>
    </row>
    <row r="85" customFormat="1" ht="25" customHeight="1" spans="1:10">
      <c r="A85" s="16">
        <v>19</v>
      </c>
      <c r="B85" s="16"/>
      <c r="C85" s="31" t="s">
        <v>177</v>
      </c>
      <c r="D85" s="31" t="s">
        <v>99</v>
      </c>
      <c r="E85" s="31" t="s">
        <v>113</v>
      </c>
      <c r="F85" s="16">
        <v>10</v>
      </c>
      <c r="G85" s="16">
        <v>0</v>
      </c>
      <c r="H85" s="16">
        <v>0</v>
      </c>
      <c r="I85" s="16">
        <f t="shared" si="3"/>
        <v>0</v>
      </c>
      <c r="J85" s="15"/>
    </row>
    <row r="86" customFormat="1" ht="25" customHeight="1" spans="1:10">
      <c r="A86" s="16">
        <v>20</v>
      </c>
      <c r="B86" s="16"/>
      <c r="C86" s="31" t="s">
        <v>178</v>
      </c>
      <c r="D86" s="31" t="s">
        <v>139</v>
      </c>
      <c r="E86" s="31" t="s">
        <v>113</v>
      </c>
      <c r="F86" s="16">
        <v>10</v>
      </c>
      <c r="G86" s="16">
        <v>0</v>
      </c>
      <c r="H86" s="16">
        <v>0</v>
      </c>
      <c r="I86" s="16">
        <f t="shared" si="3"/>
        <v>0</v>
      </c>
      <c r="J86" s="15"/>
    </row>
    <row r="87" customFormat="1" ht="25" customHeight="1" spans="1:10">
      <c r="A87" s="16">
        <v>21</v>
      </c>
      <c r="B87" s="16"/>
      <c r="C87" s="31" t="s">
        <v>179</v>
      </c>
      <c r="D87" s="31" t="s">
        <v>139</v>
      </c>
      <c r="E87" s="31" t="s">
        <v>113</v>
      </c>
      <c r="F87" s="16">
        <v>10</v>
      </c>
      <c r="G87" s="16">
        <v>0</v>
      </c>
      <c r="H87" s="16">
        <v>0</v>
      </c>
      <c r="I87" s="16">
        <f t="shared" si="3"/>
        <v>0</v>
      </c>
      <c r="J87" s="15"/>
    </row>
    <row r="88" customFormat="1" ht="25" customHeight="1" spans="1:10">
      <c r="A88" s="16">
        <v>22</v>
      </c>
      <c r="B88" s="16"/>
      <c r="C88" s="31" t="s">
        <v>180</v>
      </c>
      <c r="D88" s="31" t="s">
        <v>167</v>
      </c>
      <c r="E88" s="31" t="s">
        <v>113</v>
      </c>
      <c r="F88" s="16">
        <v>10</v>
      </c>
      <c r="G88" s="16">
        <v>0</v>
      </c>
      <c r="H88" s="16">
        <v>0</v>
      </c>
      <c r="I88" s="16">
        <f t="shared" si="3"/>
        <v>0</v>
      </c>
      <c r="J88" s="15"/>
    </row>
    <row r="89" customFormat="1" ht="25" customHeight="1" spans="1:10">
      <c r="A89" s="16">
        <v>23</v>
      </c>
      <c r="B89" s="16"/>
      <c r="C89" s="31" t="s">
        <v>181</v>
      </c>
      <c r="D89" s="31" t="s">
        <v>151</v>
      </c>
      <c r="E89" s="31" t="s">
        <v>113</v>
      </c>
      <c r="F89" s="16">
        <v>10</v>
      </c>
      <c r="G89" s="16">
        <v>0</v>
      </c>
      <c r="H89" s="16">
        <v>0</v>
      </c>
      <c r="I89" s="16">
        <f t="shared" si="3"/>
        <v>0</v>
      </c>
      <c r="J89" s="15"/>
    </row>
    <row r="90" customFormat="1" ht="25" customHeight="1" spans="1:10">
      <c r="A90" s="16">
        <v>24</v>
      </c>
      <c r="B90" s="16"/>
      <c r="C90" s="31" t="s">
        <v>182</v>
      </c>
      <c r="D90" s="31" t="s">
        <v>165</v>
      </c>
      <c r="E90" s="31" t="s">
        <v>113</v>
      </c>
      <c r="F90" s="16">
        <v>10</v>
      </c>
      <c r="G90" s="16">
        <v>0</v>
      </c>
      <c r="H90" s="16">
        <v>0</v>
      </c>
      <c r="I90" s="16">
        <f t="shared" si="3"/>
        <v>0</v>
      </c>
      <c r="J90" s="15"/>
    </row>
    <row r="91" customFormat="1" ht="25" customHeight="1" spans="1:10">
      <c r="A91" s="16">
        <v>25</v>
      </c>
      <c r="B91" s="16"/>
      <c r="C91" s="34" t="s">
        <v>183</v>
      </c>
      <c r="D91" s="15" t="s">
        <v>165</v>
      </c>
      <c r="E91" s="15" t="s">
        <v>84</v>
      </c>
      <c r="F91" s="16">
        <v>10</v>
      </c>
      <c r="G91" s="16">
        <v>0</v>
      </c>
      <c r="H91" s="16">
        <v>0</v>
      </c>
      <c r="I91" s="16">
        <f t="shared" ref="I91:I102" si="4">F91*G91+F91*H91</f>
        <v>0</v>
      </c>
      <c r="J91" s="15"/>
    </row>
    <row r="92" customFormat="1" ht="25" customHeight="1" spans="1:10">
      <c r="A92" s="16">
        <v>26</v>
      </c>
      <c r="B92" s="16"/>
      <c r="C92" s="34" t="s">
        <v>184</v>
      </c>
      <c r="D92" s="15" t="s">
        <v>165</v>
      </c>
      <c r="E92" s="15" t="s">
        <v>84</v>
      </c>
      <c r="F92" s="16">
        <v>10</v>
      </c>
      <c r="G92" s="16">
        <v>0</v>
      </c>
      <c r="H92" s="16">
        <v>0</v>
      </c>
      <c r="I92" s="16">
        <f t="shared" si="4"/>
        <v>0</v>
      </c>
      <c r="J92" s="15"/>
    </row>
    <row r="93" customFormat="1" ht="25" customHeight="1" spans="1:10">
      <c r="A93" s="16">
        <v>27</v>
      </c>
      <c r="B93" s="16"/>
      <c r="C93" s="34" t="s">
        <v>185</v>
      </c>
      <c r="D93" s="15" t="s">
        <v>165</v>
      </c>
      <c r="E93" s="15" t="s">
        <v>84</v>
      </c>
      <c r="F93" s="16">
        <v>10</v>
      </c>
      <c r="G93" s="16">
        <v>0</v>
      </c>
      <c r="H93" s="16">
        <v>0</v>
      </c>
      <c r="I93" s="16">
        <f t="shared" si="4"/>
        <v>0</v>
      </c>
      <c r="J93" s="15"/>
    </row>
    <row r="94" customFormat="1" ht="25" customHeight="1" spans="1:10">
      <c r="A94" s="16">
        <v>28</v>
      </c>
      <c r="B94" s="16"/>
      <c r="C94" s="34" t="s">
        <v>186</v>
      </c>
      <c r="D94" s="15" t="s">
        <v>165</v>
      </c>
      <c r="E94" s="15" t="s">
        <v>84</v>
      </c>
      <c r="F94" s="16">
        <v>10</v>
      </c>
      <c r="G94" s="16">
        <v>0</v>
      </c>
      <c r="H94" s="16">
        <v>0</v>
      </c>
      <c r="I94" s="16">
        <f t="shared" si="4"/>
        <v>0</v>
      </c>
      <c r="J94" s="15"/>
    </row>
    <row r="95" customFormat="1" ht="25" customHeight="1" spans="1:10">
      <c r="A95" s="16">
        <v>29</v>
      </c>
      <c r="B95" s="16"/>
      <c r="C95" s="34" t="s">
        <v>187</v>
      </c>
      <c r="D95" s="15" t="s">
        <v>165</v>
      </c>
      <c r="E95" s="15" t="s">
        <v>84</v>
      </c>
      <c r="F95" s="16">
        <v>10</v>
      </c>
      <c r="G95" s="16">
        <v>0</v>
      </c>
      <c r="H95" s="16">
        <v>0</v>
      </c>
      <c r="I95" s="16">
        <f t="shared" si="4"/>
        <v>0</v>
      </c>
      <c r="J95" s="15"/>
    </row>
    <row r="96" customFormat="1" ht="25" customHeight="1" spans="1:10">
      <c r="A96" s="16">
        <v>30</v>
      </c>
      <c r="B96" s="16"/>
      <c r="C96" s="34" t="s">
        <v>188</v>
      </c>
      <c r="D96" s="15" t="s">
        <v>165</v>
      </c>
      <c r="E96" s="15" t="s">
        <v>84</v>
      </c>
      <c r="F96" s="16">
        <v>10</v>
      </c>
      <c r="G96" s="16">
        <v>0</v>
      </c>
      <c r="H96" s="16">
        <v>0</v>
      </c>
      <c r="I96" s="16">
        <f t="shared" si="4"/>
        <v>0</v>
      </c>
      <c r="J96" s="15"/>
    </row>
    <row r="97" customFormat="1" ht="25" customHeight="1" spans="1:10">
      <c r="A97" s="16">
        <v>31</v>
      </c>
      <c r="B97" s="16"/>
      <c r="C97" s="34" t="s">
        <v>189</v>
      </c>
      <c r="D97" s="15" t="s">
        <v>165</v>
      </c>
      <c r="E97" s="15" t="s">
        <v>84</v>
      </c>
      <c r="F97" s="16">
        <v>10</v>
      </c>
      <c r="G97" s="16">
        <v>0</v>
      </c>
      <c r="H97" s="16">
        <v>0</v>
      </c>
      <c r="I97" s="16">
        <f t="shared" si="4"/>
        <v>0</v>
      </c>
      <c r="J97" s="15"/>
    </row>
    <row r="98" customFormat="1" ht="25" customHeight="1" spans="1:10">
      <c r="A98" s="16">
        <v>32</v>
      </c>
      <c r="B98" s="16"/>
      <c r="C98" s="34" t="s">
        <v>190</v>
      </c>
      <c r="D98" s="15" t="s">
        <v>165</v>
      </c>
      <c r="E98" s="15" t="s">
        <v>84</v>
      </c>
      <c r="F98" s="16">
        <v>10</v>
      </c>
      <c r="G98" s="16">
        <v>0</v>
      </c>
      <c r="H98" s="16">
        <v>0</v>
      </c>
      <c r="I98" s="16">
        <f t="shared" si="4"/>
        <v>0</v>
      </c>
      <c r="J98" s="15"/>
    </row>
    <row r="99" customFormat="1" ht="25" customHeight="1" spans="1:10">
      <c r="A99" s="16">
        <v>33</v>
      </c>
      <c r="B99" s="16"/>
      <c r="C99" s="34" t="s">
        <v>191</v>
      </c>
      <c r="D99" s="15" t="s">
        <v>165</v>
      </c>
      <c r="E99" s="15" t="s">
        <v>84</v>
      </c>
      <c r="F99" s="16">
        <v>10</v>
      </c>
      <c r="G99" s="16">
        <v>0</v>
      </c>
      <c r="H99" s="16">
        <v>0</v>
      </c>
      <c r="I99" s="16">
        <f t="shared" si="4"/>
        <v>0</v>
      </c>
      <c r="J99" s="15"/>
    </row>
    <row r="100" customFormat="1" ht="25" customHeight="1" spans="1:10">
      <c r="A100" s="16">
        <v>34</v>
      </c>
      <c r="B100" s="16"/>
      <c r="C100" s="34" t="s">
        <v>192</v>
      </c>
      <c r="D100" s="15" t="s">
        <v>165</v>
      </c>
      <c r="E100" s="15" t="s">
        <v>84</v>
      </c>
      <c r="F100" s="16">
        <v>10</v>
      </c>
      <c r="G100" s="16">
        <v>0</v>
      </c>
      <c r="H100" s="16">
        <v>0</v>
      </c>
      <c r="I100" s="16">
        <f t="shared" si="4"/>
        <v>0</v>
      </c>
      <c r="J100" s="15"/>
    </row>
    <row r="101" customFormat="1" ht="25" customHeight="1" spans="1:10">
      <c r="A101" s="16">
        <v>35</v>
      </c>
      <c r="B101" s="16"/>
      <c r="C101" s="34" t="s">
        <v>193</v>
      </c>
      <c r="D101" s="15" t="s">
        <v>165</v>
      </c>
      <c r="E101" s="15" t="s">
        <v>84</v>
      </c>
      <c r="F101" s="16">
        <v>10</v>
      </c>
      <c r="G101" s="16">
        <v>0</v>
      </c>
      <c r="H101" s="16">
        <v>0</v>
      </c>
      <c r="I101" s="16">
        <f t="shared" si="4"/>
        <v>0</v>
      </c>
      <c r="J101" s="15"/>
    </row>
    <row r="102" customFormat="1" ht="25" customHeight="1" spans="1:10">
      <c r="A102" s="16">
        <v>36</v>
      </c>
      <c r="B102" s="16"/>
      <c r="C102" s="31" t="s">
        <v>194</v>
      </c>
      <c r="D102" s="31" t="s">
        <v>167</v>
      </c>
      <c r="E102" s="31" t="s">
        <v>113</v>
      </c>
      <c r="F102" s="16">
        <v>10</v>
      </c>
      <c r="G102" s="16">
        <v>0</v>
      </c>
      <c r="H102" s="16">
        <v>0</v>
      </c>
      <c r="I102" s="16">
        <f t="shared" si="4"/>
        <v>0</v>
      </c>
      <c r="J102" s="15"/>
    </row>
    <row r="103" customFormat="1" ht="21" customHeight="1" spans="1:10">
      <c r="A103" s="16" t="s">
        <v>147</v>
      </c>
      <c r="B103" s="16"/>
      <c r="C103" s="16"/>
      <c r="D103" s="16"/>
      <c r="E103" s="16"/>
      <c r="F103" s="16"/>
      <c r="G103" s="16">
        <f>SUM(G67:G102)</f>
        <v>0</v>
      </c>
      <c r="H103" s="16">
        <f>SUM(H67:H102)</f>
        <v>0</v>
      </c>
      <c r="I103" s="16">
        <f>SUM(I67:I102)</f>
        <v>0</v>
      </c>
      <c r="J103" s="15"/>
    </row>
    <row r="104" customFormat="1" ht="25" customHeight="1" spans="1:10">
      <c r="A104" s="15" t="s">
        <v>52</v>
      </c>
      <c r="B104" s="25" t="s">
        <v>195</v>
      </c>
      <c r="C104" s="26"/>
      <c r="D104" s="27"/>
      <c r="E104" s="26"/>
      <c r="F104" s="26"/>
      <c r="G104" s="26"/>
      <c r="H104" s="26"/>
      <c r="I104" s="26"/>
      <c r="J104" s="28"/>
    </row>
    <row r="105" customFormat="1" ht="25" customHeight="1" spans="1:10">
      <c r="A105" s="33" t="s">
        <v>196</v>
      </c>
      <c r="B105" s="33"/>
      <c r="C105" s="33"/>
      <c r="D105" s="16"/>
      <c r="E105" s="33"/>
      <c r="F105" s="33"/>
      <c r="G105" s="33"/>
      <c r="H105" s="33"/>
      <c r="I105" s="33"/>
      <c r="J105" s="33"/>
    </row>
    <row r="106" customFormat="1" ht="25" customHeight="1" spans="1:10">
      <c r="A106" s="33" t="s">
        <v>197</v>
      </c>
      <c r="B106" s="33"/>
      <c r="C106" s="33"/>
      <c r="D106" s="16"/>
      <c r="E106" s="33"/>
      <c r="F106" s="33"/>
      <c r="G106" s="33"/>
      <c r="H106" s="33"/>
      <c r="I106" s="33"/>
      <c r="J106" s="33"/>
    </row>
    <row r="107" customFormat="1" ht="42" customHeight="1" spans="1:10">
      <c r="A107" s="35" t="s">
        <v>15</v>
      </c>
      <c r="B107" s="29" t="s">
        <v>198</v>
      </c>
      <c r="C107" s="36" t="s">
        <v>199</v>
      </c>
      <c r="D107" s="29" t="s">
        <v>77</v>
      </c>
      <c r="E107" s="29" t="s">
        <v>21</v>
      </c>
      <c r="F107" s="37" t="s">
        <v>20</v>
      </c>
      <c r="G107" s="37" t="s">
        <v>200</v>
      </c>
      <c r="H107" s="38"/>
      <c r="I107" s="38" t="s">
        <v>201</v>
      </c>
      <c r="J107" s="29" t="s">
        <v>7</v>
      </c>
    </row>
    <row r="108" customFormat="1" ht="25" customHeight="1" spans="1:10">
      <c r="A108" s="35">
        <v>1</v>
      </c>
      <c r="B108" s="39" t="s">
        <v>202</v>
      </c>
      <c r="C108" s="34" t="s">
        <v>203</v>
      </c>
      <c r="D108" s="15" t="s">
        <v>204</v>
      </c>
      <c r="E108" s="15" t="s">
        <v>113</v>
      </c>
      <c r="F108" s="40">
        <v>1</v>
      </c>
      <c r="G108" s="41">
        <v>0</v>
      </c>
      <c r="H108" s="42"/>
      <c r="I108" s="42">
        <f>F108*G108</f>
        <v>0</v>
      </c>
      <c r="J108" s="33"/>
    </row>
    <row r="109" customFormat="1" ht="25" customHeight="1" spans="1:10">
      <c r="A109" s="35">
        <v>2</v>
      </c>
      <c r="B109" s="43"/>
      <c r="C109" s="34" t="s">
        <v>137</v>
      </c>
      <c r="D109" s="15" t="s">
        <v>204</v>
      </c>
      <c r="E109" s="15" t="s">
        <v>113</v>
      </c>
      <c r="F109" s="40">
        <v>1</v>
      </c>
      <c r="G109" s="41">
        <v>0</v>
      </c>
      <c r="H109" s="42"/>
      <c r="I109" s="42">
        <f>F109*G109</f>
        <v>0</v>
      </c>
      <c r="J109" s="33"/>
    </row>
    <row r="110" customFormat="1" ht="25" customHeight="1" spans="1:10">
      <c r="A110" s="35">
        <v>3</v>
      </c>
      <c r="B110" s="43"/>
      <c r="C110" s="34" t="s">
        <v>205</v>
      </c>
      <c r="D110" s="15" t="s">
        <v>204</v>
      </c>
      <c r="E110" s="15" t="s">
        <v>113</v>
      </c>
      <c r="F110" s="40">
        <v>1</v>
      </c>
      <c r="G110" s="41">
        <v>0</v>
      </c>
      <c r="H110" s="42"/>
      <c r="I110" s="42">
        <f t="shared" ref="I110:I157" si="5">F110*G110</f>
        <v>0</v>
      </c>
      <c r="J110" s="33"/>
    </row>
    <row r="111" customFormat="1" ht="25" customHeight="1" spans="1:10">
      <c r="A111" s="35">
        <v>4</v>
      </c>
      <c r="B111" s="43"/>
      <c r="C111" s="34" t="s">
        <v>206</v>
      </c>
      <c r="D111" s="15" t="s">
        <v>204</v>
      </c>
      <c r="E111" s="15" t="s">
        <v>113</v>
      </c>
      <c r="F111" s="40">
        <v>1</v>
      </c>
      <c r="G111" s="41">
        <v>0</v>
      </c>
      <c r="H111" s="42"/>
      <c r="I111" s="42">
        <f t="shared" si="5"/>
        <v>0</v>
      </c>
      <c r="J111" s="33"/>
    </row>
    <row r="112" customFormat="1" ht="25" customHeight="1" spans="1:10">
      <c r="A112" s="35">
        <v>5</v>
      </c>
      <c r="B112" s="43"/>
      <c r="C112" s="34" t="s">
        <v>207</v>
      </c>
      <c r="D112" s="15" t="s">
        <v>204</v>
      </c>
      <c r="E112" s="15" t="s">
        <v>113</v>
      </c>
      <c r="F112" s="40">
        <v>1</v>
      </c>
      <c r="G112" s="41">
        <v>0</v>
      </c>
      <c r="H112" s="42"/>
      <c r="I112" s="42">
        <f t="shared" si="5"/>
        <v>0</v>
      </c>
      <c r="J112" s="33"/>
    </row>
    <row r="113" customFormat="1" ht="25" customHeight="1" spans="1:10">
      <c r="A113" s="35">
        <v>6</v>
      </c>
      <c r="B113" s="43"/>
      <c r="C113" s="44" t="s">
        <v>208</v>
      </c>
      <c r="D113" s="15" t="s">
        <v>204</v>
      </c>
      <c r="E113" s="15" t="s">
        <v>113</v>
      </c>
      <c r="F113" s="40">
        <v>1</v>
      </c>
      <c r="G113" s="41">
        <v>0</v>
      </c>
      <c r="H113" s="42"/>
      <c r="I113" s="42">
        <f t="shared" si="5"/>
        <v>0</v>
      </c>
      <c r="J113" s="33"/>
    </row>
    <row r="114" customFormat="1" ht="25" customHeight="1" spans="1:10">
      <c r="A114" s="35">
        <v>7</v>
      </c>
      <c r="B114" s="43"/>
      <c r="C114" s="44" t="s">
        <v>209</v>
      </c>
      <c r="D114" s="15" t="s">
        <v>204</v>
      </c>
      <c r="E114" s="15" t="s">
        <v>113</v>
      </c>
      <c r="F114" s="40">
        <v>1</v>
      </c>
      <c r="G114" s="41">
        <v>0</v>
      </c>
      <c r="H114" s="42"/>
      <c r="I114" s="42">
        <f t="shared" si="5"/>
        <v>0</v>
      </c>
      <c r="J114" s="33"/>
    </row>
    <row r="115" customFormat="1" ht="25" customHeight="1" spans="1:10">
      <c r="A115" s="35">
        <v>8</v>
      </c>
      <c r="B115" s="43"/>
      <c r="C115" s="44" t="s">
        <v>210</v>
      </c>
      <c r="D115" s="15" t="s">
        <v>204</v>
      </c>
      <c r="E115" s="15" t="s">
        <v>113</v>
      </c>
      <c r="F115" s="40">
        <v>1</v>
      </c>
      <c r="G115" s="41">
        <v>0</v>
      </c>
      <c r="H115" s="42"/>
      <c r="I115" s="42">
        <f t="shared" si="5"/>
        <v>0</v>
      </c>
      <c r="J115" s="33"/>
    </row>
    <row r="116" customFormat="1" ht="25" customHeight="1" spans="1:10">
      <c r="A116" s="35">
        <v>9</v>
      </c>
      <c r="B116" s="43"/>
      <c r="C116" s="44" t="s">
        <v>211</v>
      </c>
      <c r="D116" s="15" t="s">
        <v>204</v>
      </c>
      <c r="E116" s="15" t="s">
        <v>113</v>
      </c>
      <c r="F116" s="40">
        <v>1</v>
      </c>
      <c r="G116" s="41">
        <v>0</v>
      </c>
      <c r="H116" s="42"/>
      <c r="I116" s="42">
        <f t="shared" si="5"/>
        <v>0</v>
      </c>
      <c r="J116" s="33"/>
    </row>
    <row r="117" customFormat="1" ht="25" customHeight="1" spans="1:10">
      <c r="A117" s="35">
        <v>10</v>
      </c>
      <c r="B117" s="43"/>
      <c r="C117" s="44" t="s">
        <v>212</v>
      </c>
      <c r="D117" s="15" t="s">
        <v>204</v>
      </c>
      <c r="E117" s="15" t="s">
        <v>113</v>
      </c>
      <c r="F117" s="40">
        <v>1</v>
      </c>
      <c r="G117" s="41">
        <v>0</v>
      </c>
      <c r="H117" s="42"/>
      <c r="I117" s="42">
        <f t="shared" si="5"/>
        <v>0</v>
      </c>
      <c r="J117" s="33"/>
    </row>
    <row r="118" customFormat="1" ht="25" customHeight="1" spans="1:10">
      <c r="A118" s="35">
        <v>11</v>
      </c>
      <c r="B118" s="43"/>
      <c r="C118" s="34" t="s">
        <v>213</v>
      </c>
      <c r="D118" s="15" t="s">
        <v>204</v>
      </c>
      <c r="E118" s="15" t="s">
        <v>113</v>
      </c>
      <c r="F118" s="40">
        <v>1</v>
      </c>
      <c r="G118" s="41">
        <v>0</v>
      </c>
      <c r="H118" s="42"/>
      <c r="I118" s="42">
        <f t="shared" si="5"/>
        <v>0</v>
      </c>
      <c r="J118" s="33"/>
    </row>
    <row r="119" customFormat="1" ht="25" customHeight="1" spans="1:10">
      <c r="A119" s="35">
        <v>12</v>
      </c>
      <c r="B119" s="43"/>
      <c r="C119" s="34" t="s">
        <v>214</v>
      </c>
      <c r="D119" s="15" t="s">
        <v>204</v>
      </c>
      <c r="E119" s="15" t="s">
        <v>113</v>
      </c>
      <c r="F119" s="40">
        <v>1</v>
      </c>
      <c r="G119" s="41">
        <v>0</v>
      </c>
      <c r="H119" s="42"/>
      <c r="I119" s="42">
        <f t="shared" si="5"/>
        <v>0</v>
      </c>
      <c r="J119" s="33"/>
    </row>
    <row r="120" customFormat="1" ht="25" customHeight="1" spans="1:10">
      <c r="A120" s="35">
        <v>13</v>
      </c>
      <c r="B120" s="43"/>
      <c r="C120" s="34" t="s">
        <v>215</v>
      </c>
      <c r="D120" s="15" t="s">
        <v>204</v>
      </c>
      <c r="E120" s="15" t="s">
        <v>113</v>
      </c>
      <c r="F120" s="40">
        <v>1</v>
      </c>
      <c r="G120" s="41">
        <v>0</v>
      </c>
      <c r="H120" s="42"/>
      <c r="I120" s="42">
        <f t="shared" si="5"/>
        <v>0</v>
      </c>
      <c r="J120" s="33"/>
    </row>
    <row r="121" customFormat="1" ht="25" customHeight="1" spans="1:10">
      <c r="A121" s="35">
        <v>14</v>
      </c>
      <c r="B121" s="43"/>
      <c r="C121" s="34" t="s">
        <v>216</v>
      </c>
      <c r="D121" s="15" t="s">
        <v>204</v>
      </c>
      <c r="E121" s="15" t="s">
        <v>113</v>
      </c>
      <c r="F121" s="40">
        <v>1</v>
      </c>
      <c r="G121" s="41">
        <v>0</v>
      </c>
      <c r="H121" s="42"/>
      <c r="I121" s="42">
        <f t="shared" si="5"/>
        <v>0</v>
      </c>
      <c r="J121" s="33"/>
    </row>
    <row r="122" customFormat="1" ht="25" customHeight="1" spans="1:10">
      <c r="A122" s="35">
        <v>15</v>
      </c>
      <c r="B122" s="43"/>
      <c r="C122" s="34" t="s">
        <v>217</v>
      </c>
      <c r="D122" s="15" t="s">
        <v>204</v>
      </c>
      <c r="E122" s="15" t="s">
        <v>113</v>
      </c>
      <c r="F122" s="40">
        <v>1</v>
      </c>
      <c r="G122" s="41">
        <v>0</v>
      </c>
      <c r="H122" s="42"/>
      <c r="I122" s="42">
        <f t="shared" si="5"/>
        <v>0</v>
      </c>
      <c r="J122" s="33"/>
    </row>
    <row r="123" customFormat="1" ht="25" customHeight="1" spans="1:10">
      <c r="A123" s="35">
        <v>16</v>
      </c>
      <c r="B123" s="43"/>
      <c r="C123" s="34" t="s">
        <v>218</v>
      </c>
      <c r="D123" s="15" t="s">
        <v>204</v>
      </c>
      <c r="E123" s="15" t="s">
        <v>113</v>
      </c>
      <c r="F123" s="40">
        <v>1</v>
      </c>
      <c r="G123" s="41">
        <v>0</v>
      </c>
      <c r="H123" s="42"/>
      <c r="I123" s="42">
        <f t="shared" si="5"/>
        <v>0</v>
      </c>
      <c r="J123" s="33"/>
    </row>
    <row r="124" customFormat="1" ht="25" customHeight="1" spans="1:10">
      <c r="A124" s="35">
        <v>17</v>
      </c>
      <c r="B124" s="43"/>
      <c r="C124" s="34" t="s">
        <v>219</v>
      </c>
      <c r="D124" s="15" t="s">
        <v>204</v>
      </c>
      <c r="E124" s="15" t="s">
        <v>113</v>
      </c>
      <c r="F124" s="40">
        <v>1</v>
      </c>
      <c r="G124" s="41">
        <v>0</v>
      </c>
      <c r="H124" s="42"/>
      <c r="I124" s="42">
        <f t="shared" si="5"/>
        <v>0</v>
      </c>
      <c r="J124" s="33"/>
    </row>
    <row r="125" customFormat="1" ht="25" customHeight="1" spans="1:10">
      <c r="A125" s="35">
        <v>18</v>
      </c>
      <c r="B125" s="43"/>
      <c r="C125" s="34" t="s">
        <v>220</v>
      </c>
      <c r="D125" s="15" t="s">
        <v>204</v>
      </c>
      <c r="E125" s="15" t="s">
        <v>113</v>
      </c>
      <c r="F125" s="40">
        <v>1</v>
      </c>
      <c r="G125" s="41">
        <v>0</v>
      </c>
      <c r="H125" s="42"/>
      <c r="I125" s="42">
        <f t="shared" si="5"/>
        <v>0</v>
      </c>
      <c r="J125" s="33"/>
    </row>
    <row r="126" customFormat="1" ht="25" customHeight="1" spans="1:10">
      <c r="A126" s="35">
        <v>19</v>
      </c>
      <c r="B126" s="43"/>
      <c r="C126" s="34" t="s">
        <v>221</v>
      </c>
      <c r="D126" s="15" t="s">
        <v>204</v>
      </c>
      <c r="E126" s="15" t="s">
        <v>113</v>
      </c>
      <c r="F126" s="40">
        <v>1</v>
      </c>
      <c r="G126" s="41">
        <v>0</v>
      </c>
      <c r="H126" s="42"/>
      <c r="I126" s="42">
        <f t="shared" si="5"/>
        <v>0</v>
      </c>
      <c r="J126" s="33"/>
    </row>
    <row r="127" customFormat="1" ht="25" customHeight="1" spans="1:10">
      <c r="A127" s="35">
        <v>20</v>
      </c>
      <c r="B127" s="43"/>
      <c r="C127" s="34" t="s">
        <v>222</v>
      </c>
      <c r="D127" s="15" t="s">
        <v>223</v>
      </c>
      <c r="E127" s="15" t="s">
        <v>113</v>
      </c>
      <c r="F127" s="40">
        <v>1</v>
      </c>
      <c r="G127" s="41">
        <v>0</v>
      </c>
      <c r="H127" s="42"/>
      <c r="I127" s="42">
        <f t="shared" si="5"/>
        <v>0</v>
      </c>
      <c r="J127" s="33"/>
    </row>
    <row r="128" customFormat="1" ht="25" customHeight="1" spans="1:10">
      <c r="A128" s="35">
        <v>21</v>
      </c>
      <c r="B128" s="43"/>
      <c r="C128" s="34" t="s">
        <v>224</v>
      </c>
      <c r="D128" s="15" t="s">
        <v>204</v>
      </c>
      <c r="E128" s="15" t="s">
        <v>113</v>
      </c>
      <c r="F128" s="40">
        <v>1</v>
      </c>
      <c r="G128" s="41">
        <v>0</v>
      </c>
      <c r="H128" s="42"/>
      <c r="I128" s="42">
        <f t="shared" si="5"/>
        <v>0</v>
      </c>
      <c r="J128" s="33"/>
    </row>
    <row r="129" customFormat="1" ht="25" customHeight="1" spans="1:11">
      <c r="A129" s="35">
        <v>22</v>
      </c>
      <c r="B129" s="43"/>
      <c r="C129" s="34" t="s">
        <v>225</v>
      </c>
      <c r="D129" s="15" t="s">
        <v>204</v>
      </c>
      <c r="E129" s="15" t="s">
        <v>113</v>
      </c>
      <c r="F129" s="40">
        <v>1</v>
      </c>
      <c r="G129" s="41">
        <v>0</v>
      </c>
      <c r="H129" s="42"/>
      <c r="I129" s="42">
        <f t="shared" si="5"/>
        <v>0</v>
      </c>
      <c r="J129" s="33"/>
    </row>
    <row r="130" customFormat="1" ht="25" customHeight="1" spans="1:11">
      <c r="A130" s="35">
        <v>23</v>
      </c>
      <c r="B130" s="43"/>
      <c r="C130" s="34" t="s">
        <v>226</v>
      </c>
      <c r="D130" s="15" t="s">
        <v>204</v>
      </c>
      <c r="E130" s="15" t="s">
        <v>113</v>
      </c>
      <c r="F130" s="40">
        <v>1</v>
      </c>
      <c r="G130" s="41">
        <v>0</v>
      </c>
      <c r="H130" s="42"/>
      <c r="I130" s="42">
        <f t="shared" si="5"/>
        <v>0</v>
      </c>
      <c r="J130" s="33"/>
      <c r="K130" s="45"/>
    </row>
    <row r="131" customFormat="1" ht="25" customHeight="1" spans="1:11">
      <c r="A131" s="35">
        <v>24</v>
      </c>
      <c r="B131" s="43"/>
      <c r="C131" s="34" t="s">
        <v>227</v>
      </c>
      <c r="D131" s="15" t="s">
        <v>204</v>
      </c>
      <c r="E131" s="15" t="s">
        <v>113</v>
      </c>
      <c r="F131" s="40">
        <v>1</v>
      </c>
      <c r="G131" s="41">
        <v>0</v>
      </c>
      <c r="H131" s="42"/>
      <c r="I131" s="42">
        <f t="shared" si="5"/>
        <v>0</v>
      </c>
      <c r="J131" s="33"/>
    </row>
    <row r="132" customFormat="1" ht="25" customHeight="1" spans="1:11">
      <c r="A132" s="35">
        <v>25</v>
      </c>
      <c r="B132" s="43"/>
      <c r="C132" s="34" t="s">
        <v>228</v>
      </c>
      <c r="D132" s="46" t="s">
        <v>229</v>
      </c>
      <c r="E132" s="15" t="s">
        <v>113</v>
      </c>
      <c r="F132" s="40">
        <v>1</v>
      </c>
      <c r="G132" s="41">
        <v>0</v>
      </c>
      <c r="H132" s="42"/>
      <c r="I132" s="42">
        <f t="shared" si="5"/>
        <v>0</v>
      </c>
      <c r="J132" s="33"/>
    </row>
    <row r="133" customFormat="1" ht="25" customHeight="1" spans="1:11">
      <c r="A133" s="35">
        <v>26</v>
      </c>
      <c r="B133" s="43"/>
      <c r="C133" s="34" t="s">
        <v>230</v>
      </c>
      <c r="D133" s="46" t="s">
        <v>231</v>
      </c>
      <c r="E133" s="15" t="s">
        <v>113</v>
      </c>
      <c r="F133" s="40">
        <v>1</v>
      </c>
      <c r="G133" s="41">
        <v>0</v>
      </c>
      <c r="H133" s="42"/>
      <c r="I133" s="42">
        <f t="shared" si="5"/>
        <v>0</v>
      </c>
      <c r="J133" s="33"/>
    </row>
    <row r="134" customFormat="1" ht="25" customHeight="1" spans="1:11">
      <c r="A134" s="35">
        <v>27</v>
      </c>
      <c r="B134" s="43"/>
      <c r="C134" s="34" t="s">
        <v>232</v>
      </c>
      <c r="D134" s="46" t="s">
        <v>233</v>
      </c>
      <c r="E134" s="15" t="s">
        <v>234</v>
      </c>
      <c r="F134" s="40">
        <v>1</v>
      </c>
      <c r="G134" s="41">
        <v>0</v>
      </c>
      <c r="H134" s="42"/>
      <c r="I134" s="42">
        <f t="shared" si="5"/>
        <v>0</v>
      </c>
      <c r="J134" s="33"/>
    </row>
    <row r="135" customFormat="1" ht="25" customHeight="1" spans="1:11">
      <c r="A135" s="35">
        <v>28</v>
      </c>
      <c r="B135" s="43"/>
      <c r="C135" s="34" t="s">
        <v>235</v>
      </c>
      <c r="D135" s="46" t="s">
        <v>236</v>
      </c>
      <c r="E135" s="15" t="s">
        <v>113</v>
      </c>
      <c r="F135" s="40">
        <v>1</v>
      </c>
      <c r="G135" s="41">
        <v>0</v>
      </c>
      <c r="H135" s="42"/>
      <c r="I135" s="42">
        <f t="shared" si="5"/>
        <v>0</v>
      </c>
      <c r="J135" s="33"/>
    </row>
    <row r="136" customFormat="1" ht="25" customHeight="1" spans="1:11">
      <c r="A136" s="35">
        <v>29</v>
      </c>
      <c r="B136" s="43"/>
      <c r="C136" s="34" t="s">
        <v>237</v>
      </c>
      <c r="D136" s="46" t="s">
        <v>238</v>
      </c>
      <c r="E136" s="15" t="s">
        <v>113</v>
      </c>
      <c r="F136" s="40">
        <v>1</v>
      </c>
      <c r="G136" s="41">
        <v>0</v>
      </c>
      <c r="H136" s="42"/>
      <c r="I136" s="42">
        <f t="shared" si="5"/>
        <v>0</v>
      </c>
      <c r="J136" s="33"/>
    </row>
    <row r="137" customFormat="1" ht="25" customHeight="1" spans="1:11">
      <c r="A137" s="35">
        <v>30</v>
      </c>
      <c r="B137" s="43"/>
      <c r="C137" s="34" t="s">
        <v>239</v>
      </c>
      <c r="D137" s="46" t="s">
        <v>240</v>
      </c>
      <c r="E137" s="15" t="s">
        <v>113</v>
      </c>
      <c r="F137" s="40">
        <v>1</v>
      </c>
      <c r="G137" s="41">
        <v>0</v>
      </c>
      <c r="H137" s="42"/>
      <c r="I137" s="42">
        <f t="shared" si="5"/>
        <v>0</v>
      </c>
      <c r="J137" s="33"/>
    </row>
    <row r="138" customFormat="1" ht="25" customHeight="1" spans="1:11">
      <c r="A138" s="35">
        <v>31</v>
      </c>
      <c r="B138" s="43"/>
      <c r="C138" s="34" t="s">
        <v>241</v>
      </c>
      <c r="D138" s="46" t="s">
        <v>242</v>
      </c>
      <c r="E138" s="15" t="s">
        <v>113</v>
      </c>
      <c r="F138" s="40">
        <v>1</v>
      </c>
      <c r="G138" s="41">
        <v>0</v>
      </c>
      <c r="H138" s="42"/>
      <c r="I138" s="42">
        <f t="shared" si="5"/>
        <v>0</v>
      </c>
      <c r="J138" s="33"/>
    </row>
    <row r="139" customFormat="1" ht="25" customHeight="1" spans="1:11">
      <c r="A139" s="35">
        <v>32</v>
      </c>
      <c r="B139" s="43"/>
      <c r="C139" s="34" t="s">
        <v>243</v>
      </c>
      <c r="D139" s="46" t="s">
        <v>242</v>
      </c>
      <c r="E139" s="15" t="s">
        <v>113</v>
      </c>
      <c r="F139" s="40">
        <v>1</v>
      </c>
      <c r="G139" s="41">
        <v>0</v>
      </c>
      <c r="H139" s="42"/>
      <c r="I139" s="42">
        <f t="shared" si="5"/>
        <v>0</v>
      </c>
      <c r="J139" s="33"/>
    </row>
    <row r="140" customFormat="1" ht="25" customHeight="1" spans="1:11">
      <c r="A140" s="35">
        <v>33</v>
      </c>
      <c r="B140" s="43"/>
      <c r="C140" s="34" t="s">
        <v>244</v>
      </c>
      <c r="D140" s="46" t="s">
        <v>245</v>
      </c>
      <c r="E140" s="15" t="s">
        <v>113</v>
      </c>
      <c r="F140" s="40">
        <v>1</v>
      </c>
      <c r="G140" s="41">
        <v>0</v>
      </c>
      <c r="H140" s="42"/>
      <c r="I140" s="42">
        <f t="shared" si="5"/>
        <v>0</v>
      </c>
      <c r="J140" s="33"/>
    </row>
    <row r="141" customFormat="1" ht="25" customHeight="1" spans="1:11">
      <c r="A141" s="35">
        <v>34</v>
      </c>
      <c r="B141" s="43"/>
      <c r="C141" s="34" t="s">
        <v>246</v>
      </c>
      <c r="D141" s="46" t="s">
        <v>240</v>
      </c>
      <c r="E141" s="15" t="s">
        <v>113</v>
      </c>
      <c r="F141" s="40">
        <v>1</v>
      </c>
      <c r="G141" s="41">
        <v>0</v>
      </c>
      <c r="H141" s="42"/>
      <c r="I141" s="42">
        <f t="shared" si="5"/>
        <v>0</v>
      </c>
      <c r="J141" s="33"/>
    </row>
    <row r="142" customFormat="1" ht="25" customHeight="1" spans="1:11">
      <c r="A142" s="35">
        <v>35</v>
      </c>
      <c r="B142" s="43"/>
      <c r="C142" s="34" t="s">
        <v>247</v>
      </c>
      <c r="D142" s="46" t="s">
        <v>242</v>
      </c>
      <c r="E142" s="15" t="s">
        <v>113</v>
      </c>
      <c r="F142" s="40">
        <v>1</v>
      </c>
      <c r="G142" s="41">
        <v>0</v>
      </c>
      <c r="H142" s="42"/>
      <c r="I142" s="42">
        <f t="shared" si="5"/>
        <v>0</v>
      </c>
      <c r="J142" s="33"/>
    </row>
    <row r="143" customFormat="1" ht="25" customHeight="1" spans="1:11">
      <c r="A143" s="35">
        <v>36</v>
      </c>
      <c r="B143" s="43"/>
      <c r="C143" s="34" t="s">
        <v>248</v>
      </c>
      <c r="D143" s="46" t="s">
        <v>242</v>
      </c>
      <c r="E143" s="15" t="s">
        <v>113</v>
      </c>
      <c r="F143" s="40">
        <v>1</v>
      </c>
      <c r="G143" s="41">
        <v>0</v>
      </c>
      <c r="H143" s="42"/>
      <c r="I143" s="42">
        <f t="shared" si="5"/>
        <v>0</v>
      </c>
      <c r="J143" s="33"/>
    </row>
    <row r="144" customFormat="1" ht="25" customHeight="1" spans="1:11">
      <c r="A144" s="35">
        <v>37</v>
      </c>
      <c r="B144" s="43"/>
      <c r="C144" s="34" t="s">
        <v>249</v>
      </c>
      <c r="D144" s="46" t="s">
        <v>250</v>
      </c>
      <c r="E144" s="15" t="s">
        <v>113</v>
      </c>
      <c r="F144" s="40">
        <v>1</v>
      </c>
      <c r="G144" s="41">
        <v>0</v>
      </c>
      <c r="H144" s="42"/>
      <c r="I144" s="42">
        <f t="shared" si="5"/>
        <v>0</v>
      </c>
      <c r="J144" s="33"/>
    </row>
    <row r="145" customFormat="1" ht="25" customHeight="1" spans="1:10">
      <c r="A145" s="35">
        <v>38</v>
      </c>
      <c r="B145" s="43"/>
      <c r="C145" s="34" t="s">
        <v>251</v>
      </c>
      <c r="D145" s="46" t="s">
        <v>252</v>
      </c>
      <c r="E145" s="15" t="s">
        <v>113</v>
      </c>
      <c r="F145" s="40">
        <v>1</v>
      </c>
      <c r="G145" s="41">
        <v>0</v>
      </c>
      <c r="H145" s="42"/>
      <c r="I145" s="42">
        <f t="shared" si="5"/>
        <v>0</v>
      </c>
      <c r="J145" s="33"/>
    </row>
    <row r="146" customFormat="1" ht="25" customHeight="1" spans="1:10">
      <c r="A146" s="35">
        <v>39</v>
      </c>
      <c r="B146" s="43"/>
      <c r="C146" s="34" t="s">
        <v>253</v>
      </c>
      <c r="D146" s="46" t="s">
        <v>242</v>
      </c>
      <c r="E146" s="15" t="s">
        <v>113</v>
      </c>
      <c r="F146" s="40">
        <v>1</v>
      </c>
      <c r="G146" s="41">
        <v>0</v>
      </c>
      <c r="H146" s="42"/>
      <c r="I146" s="42">
        <f t="shared" si="5"/>
        <v>0</v>
      </c>
      <c r="J146" s="33"/>
    </row>
    <row r="147" customFormat="1" ht="25" customHeight="1" spans="1:10">
      <c r="A147" s="35">
        <v>40</v>
      </c>
      <c r="B147" s="43"/>
      <c r="C147" s="34" t="s">
        <v>254</v>
      </c>
      <c r="D147" s="46" t="s">
        <v>255</v>
      </c>
      <c r="E147" s="15" t="s">
        <v>256</v>
      </c>
      <c r="F147" s="40">
        <v>1</v>
      </c>
      <c r="G147" s="41">
        <v>0</v>
      </c>
      <c r="H147" s="42"/>
      <c r="I147" s="42">
        <f t="shared" si="5"/>
        <v>0</v>
      </c>
      <c r="J147" s="33"/>
    </row>
    <row r="148" customFormat="1" ht="25" customHeight="1" spans="1:10">
      <c r="A148" s="35">
        <v>41</v>
      </c>
      <c r="B148" s="43"/>
      <c r="C148" s="34" t="s">
        <v>257</v>
      </c>
      <c r="D148" s="46" t="s">
        <v>258</v>
      </c>
      <c r="E148" s="15" t="s">
        <v>113</v>
      </c>
      <c r="F148" s="40">
        <v>1</v>
      </c>
      <c r="G148" s="41">
        <v>0</v>
      </c>
      <c r="H148" s="42"/>
      <c r="I148" s="42">
        <f t="shared" si="5"/>
        <v>0</v>
      </c>
      <c r="J148" s="33"/>
    </row>
    <row r="149" customFormat="1" ht="25" customHeight="1" spans="1:10">
      <c r="A149" s="35">
        <v>42</v>
      </c>
      <c r="B149" s="43"/>
      <c r="C149" s="34" t="s">
        <v>259</v>
      </c>
      <c r="D149" s="46" t="s">
        <v>260</v>
      </c>
      <c r="E149" s="15" t="s">
        <v>113</v>
      </c>
      <c r="F149" s="40">
        <v>1</v>
      </c>
      <c r="G149" s="41">
        <v>0</v>
      </c>
      <c r="H149" s="42"/>
      <c r="I149" s="42">
        <f t="shared" si="5"/>
        <v>0</v>
      </c>
      <c r="J149" s="33"/>
    </row>
    <row r="150" customFormat="1" ht="25" customHeight="1" spans="1:10">
      <c r="A150" s="35">
        <v>43</v>
      </c>
      <c r="B150" s="43"/>
      <c r="C150" s="34" t="s">
        <v>261</v>
      </c>
      <c r="D150" s="46" t="s">
        <v>262</v>
      </c>
      <c r="E150" s="15" t="s">
        <v>113</v>
      </c>
      <c r="F150" s="40">
        <v>1</v>
      </c>
      <c r="G150" s="41">
        <v>0</v>
      </c>
      <c r="H150" s="42"/>
      <c r="I150" s="42">
        <f t="shared" si="5"/>
        <v>0</v>
      </c>
      <c r="J150" s="33"/>
    </row>
    <row r="151" customFormat="1" ht="25" customHeight="1" spans="1:10">
      <c r="A151" s="35">
        <v>44</v>
      </c>
      <c r="B151" s="43"/>
      <c r="C151" s="34" t="s">
        <v>263</v>
      </c>
      <c r="D151" s="46" t="s">
        <v>262</v>
      </c>
      <c r="E151" s="15" t="s">
        <v>113</v>
      </c>
      <c r="F151" s="40">
        <v>1</v>
      </c>
      <c r="G151" s="41">
        <v>0</v>
      </c>
      <c r="H151" s="42"/>
      <c r="I151" s="42">
        <f t="shared" si="5"/>
        <v>0</v>
      </c>
      <c r="J151" s="33"/>
    </row>
    <row r="152" customFormat="1" ht="25" customHeight="1" spans="1:10">
      <c r="A152" s="35">
        <v>45</v>
      </c>
      <c r="B152" s="43"/>
      <c r="C152" s="34" t="s">
        <v>264</v>
      </c>
      <c r="D152" s="46" t="s">
        <v>262</v>
      </c>
      <c r="E152" s="15" t="s">
        <v>113</v>
      </c>
      <c r="F152" s="40">
        <v>1</v>
      </c>
      <c r="G152" s="41">
        <v>0</v>
      </c>
      <c r="H152" s="42"/>
      <c r="I152" s="42">
        <f t="shared" si="5"/>
        <v>0</v>
      </c>
      <c r="J152" s="33"/>
    </row>
    <row r="153" customFormat="1" ht="25" customHeight="1" spans="1:10">
      <c r="A153" s="35">
        <v>46</v>
      </c>
      <c r="B153" s="43"/>
      <c r="C153" s="34" t="s">
        <v>265</v>
      </c>
      <c r="D153" s="46" t="s">
        <v>250</v>
      </c>
      <c r="E153" s="15" t="s">
        <v>113</v>
      </c>
      <c r="F153" s="40">
        <v>1</v>
      </c>
      <c r="G153" s="41">
        <v>0</v>
      </c>
      <c r="H153" s="42"/>
      <c r="I153" s="42">
        <f t="shared" si="5"/>
        <v>0</v>
      </c>
      <c r="J153" s="33"/>
    </row>
    <row r="154" customFormat="1" ht="25" customHeight="1" spans="1:10">
      <c r="A154" s="35">
        <v>47</v>
      </c>
      <c r="B154" s="43"/>
      <c r="C154" s="34" t="s">
        <v>266</v>
      </c>
      <c r="D154" s="46" t="s">
        <v>262</v>
      </c>
      <c r="E154" s="15" t="s">
        <v>113</v>
      </c>
      <c r="F154" s="40">
        <v>1</v>
      </c>
      <c r="G154" s="41">
        <v>0</v>
      </c>
      <c r="H154" s="42"/>
      <c r="I154" s="42">
        <f t="shared" si="5"/>
        <v>0</v>
      </c>
      <c r="J154" s="33"/>
    </row>
    <row r="155" customFormat="1" ht="25" customHeight="1" spans="1:10">
      <c r="A155" s="35">
        <v>48</v>
      </c>
      <c r="B155" s="43"/>
      <c r="C155" s="34" t="s">
        <v>142</v>
      </c>
      <c r="D155" s="46" t="s">
        <v>262</v>
      </c>
      <c r="E155" s="15" t="s">
        <v>267</v>
      </c>
      <c r="F155" s="40">
        <v>1</v>
      </c>
      <c r="G155" s="41">
        <v>0</v>
      </c>
      <c r="H155" s="42"/>
      <c r="I155" s="42">
        <f t="shared" si="5"/>
        <v>0</v>
      </c>
      <c r="J155" s="33"/>
    </row>
    <row r="156" customFormat="1" ht="25" customHeight="1" spans="1:10">
      <c r="A156" s="35">
        <v>49</v>
      </c>
      <c r="B156" s="43"/>
      <c r="C156" s="34" t="s">
        <v>268</v>
      </c>
      <c r="D156" s="40" t="s">
        <v>26</v>
      </c>
      <c r="E156" s="15" t="s">
        <v>269</v>
      </c>
      <c r="F156" s="40">
        <v>1</v>
      </c>
      <c r="G156" s="41">
        <v>0</v>
      </c>
      <c r="H156" s="42"/>
      <c r="I156" s="42">
        <f t="shared" si="5"/>
        <v>0</v>
      </c>
      <c r="J156" s="33"/>
    </row>
    <row r="157" customFormat="1" ht="25" customHeight="1" spans="1:10">
      <c r="A157" s="35">
        <v>50</v>
      </c>
      <c r="B157" s="43"/>
      <c r="C157" s="34" t="s">
        <v>270</v>
      </c>
      <c r="D157" s="40" t="s">
        <v>26</v>
      </c>
      <c r="E157" s="15" t="s">
        <v>234</v>
      </c>
      <c r="F157" s="40">
        <v>1</v>
      </c>
      <c r="G157" s="41">
        <v>0</v>
      </c>
      <c r="H157" s="42"/>
      <c r="I157" s="42">
        <f t="shared" si="5"/>
        <v>0</v>
      </c>
      <c r="J157" s="33"/>
    </row>
    <row r="158" customFormat="1" ht="25" customHeight="1" spans="1:10">
      <c r="A158" s="37" t="s">
        <v>147</v>
      </c>
      <c r="B158" s="47"/>
      <c r="C158" s="47"/>
      <c r="D158" s="47"/>
      <c r="E158" s="47"/>
      <c r="F158" s="47"/>
      <c r="G158" s="47"/>
      <c r="H158" s="38"/>
      <c r="I158" s="15">
        <f>SUM(I108:I157)</f>
        <v>0</v>
      </c>
      <c r="J158" s="33"/>
    </row>
    <row r="159" customFormat="1" ht="33" customHeight="1" spans="1:10">
      <c r="A159" s="29" t="s">
        <v>271</v>
      </c>
      <c r="B159" s="29"/>
      <c r="C159" s="29"/>
      <c r="D159" s="29"/>
      <c r="E159" s="29"/>
      <c r="F159" s="29"/>
      <c r="G159" s="29"/>
      <c r="H159" s="29"/>
      <c r="I159" s="15">
        <f>I65+I103+I158</f>
        <v>0</v>
      </c>
      <c r="J159" s="32" t="s">
        <v>60</v>
      </c>
    </row>
    <row r="160" customFormat="1" ht="29" customHeight="1" spans="1:10">
      <c r="A160" s="48" t="s">
        <v>272</v>
      </c>
      <c r="B160" s="48"/>
      <c r="C160" s="48"/>
      <c r="D160" s="49"/>
      <c r="E160" s="48"/>
      <c r="F160" s="48"/>
      <c r="G160" s="48"/>
      <c r="H160" s="48"/>
      <c r="I160" s="48"/>
      <c r="J160" s="48"/>
    </row>
  </sheetData>
  <mergeCells count="65">
    <mergeCell ref="A1:J1"/>
    <mergeCell ref="B2:J2"/>
    <mergeCell ref="A65:F65"/>
    <mergeCell ref="B66:J66"/>
    <mergeCell ref="A103:F103"/>
    <mergeCell ref="B104:J104"/>
    <mergeCell ref="A105:J105"/>
    <mergeCell ref="A106:J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48:H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A158:H158"/>
    <mergeCell ref="A159:H159"/>
    <mergeCell ref="A160:J160"/>
    <mergeCell ref="B4:B64"/>
    <mergeCell ref="B67:B102"/>
    <mergeCell ref="B108:B157"/>
  </mergeCells>
  <pageMargins left="0.357638888888889" right="0.35763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H23"/>
  <sheetViews>
    <sheetView topLeftCell="A7" workbookViewId="0">
      <selection activeCell="G22" sqref="G22"/>
    </sheetView>
  </sheetViews>
  <sheetFormatPr defaultColWidth="9" defaultRowHeight="13.5" outlineLevelCol="7"/>
  <cols>
    <col min="1" max="1" width="4.625" style="1" customWidth="1"/>
    <col min="2" max="2" width="12.5" style="2" customWidth="1"/>
    <col min="3" max="3" width="11.25" style="3" customWidth="1"/>
    <col min="4" max="5" width="9" style="3"/>
    <col min="6" max="6" width="9.75" style="1" customWidth="1"/>
    <col min="7" max="7" width="10.75" style="1" customWidth="1"/>
    <col min="8" max="8" width="20.625" style="1" customWidth="1"/>
    <col min="9" max="16384" width="9" style="3"/>
  </cols>
  <sheetData>
    <row r="1" ht="24" customHeight="1" spans="1:8">
      <c r="A1" s="4" t="s">
        <v>273</v>
      </c>
      <c r="B1" s="5"/>
      <c r="C1" s="4"/>
      <c r="D1" s="4"/>
      <c r="E1" s="4"/>
      <c r="F1" s="4"/>
      <c r="G1" s="4"/>
      <c r="H1" s="4"/>
    </row>
    <row r="2" ht="58" customHeight="1" spans="1:8">
      <c r="A2" s="6" t="s">
        <v>15</v>
      </c>
      <c r="B2" s="6" t="s">
        <v>274</v>
      </c>
      <c r="C2" s="6" t="s">
        <v>275</v>
      </c>
      <c r="D2" s="6" t="s">
        <v>21</v>
      </c>
      <c r="E2" s="6" t="s">
        <v>276</v>
      </c>
      <c r="F2" s="6" t="s">
        <v>277</v>
      </c>
      <c r="G2" s="6" t="s">
        <v>278</v>
      </c>
      <c r="H2" s="6" t="s">
        <v>7</v>
      </c>
    </row>
    <row r="3" ht="60" customHeight="1" spans="1:8">
      <c r="A3" s="6">
        <v>1</v>
      </c>
      <c r="B3" s="7" t="s">
        <v>279</v>
      </c>
      <c r="C3" s="6">
        <v>500</v>
      </c>
      <c r="D3" s="8" t="s">
        <v>280</v>
      </c>
      <c r="E3" s="6">
        <v>2</v>
      </c>
      <c r="F3" s="6"/>
      <c r="G3" s="6">
        <f>C3*E3*F3</f>
        <v>0</v>
      </c>
      <c r="H3" s="9" t="s">
        <v>281</v>
      </c>
    </row>
    <row r="4" ht="54" customHeight="1" spans="1:8">
      <c r="A4" s="6">
        <v>2</v>
      </c>
      <c r="B4" s="7" t="s">
        <v>282</v>
      </c>
      <c r="C4" s="6">
        <v>100</v>
      </c>
      <c r="D4" s="6" t="s">
        <v>283</v>
      </c>
      <c r="E4" s="6">
        <v>2</v>
      </c>
      <c r="F4" s="6"/>
      <c r="G4" s="6">
        <f t="shared" ref="G4:G21" si="0">C4*E4*F4</f>
        <v>0</v>
      </c>
      <c r="H4" s="9" t="s">
        <v>281</v>
      </c>
    </row>
    <row r="5" ht="65" customHeight="1" spans="1:8">
      <c r="A5" s="6">
        <v>3</v>
      </c>
      <c r="B5" s="7" t="s">
        <v>284</v>
      </c>
      <c r="C5" s="6">
        <v>100</v>
      </c>
      <c r="D5" s="6" t="s">
        <v>285</v>
      </c>
      <c r="E5" s="6">
        <v>2</v>
      </c>
      <c r="F5" s="6"/>
      <c r="G5" s="6">
        <f t="shared" si="0"/>
        <v>0</v>
      </c>
      <c r="H5" s="9" t="s">
        <v>281</v>
      </c>
    </row>
    <row r="6" ht="65" customHeight="1" spans="1:8">
      <c r="A6" s="6">
        <v>4</v>
      </c>
      <c r="B6" s="7" t="s">
        <v>286</v>
      </c>
      <c r="C6" s="6">
        <v>10</v>
      </c>
      <c r="D6" s="6" t="s">
        <v>287</v>
      </c>
      <c r="E6" s="6">
        <v>2</v>
      </c>
      <c r="F6" s="6"/>
      <c r="G6" s="6">
        <f t="shared" si="0"/>
        <v>0</v>
      </c>
      <c r="H6" s="9" t="s">
        <v>288</v>
      </c>
    </row>
    <row r="7" ht="47" customHeight="1" spans="1:8">
      <c r="A7" s="6">
        <v>5</v>
      </c>
      <c r="B7" s="7" t="s">
        <v>289</v>
      </c>
      <c r="C7" s="6">
        <v>20</v>
      </c>
      <c r="D7" s="6" t="s">
        <v>285</v>
      </c>
      <c r="E7" s="6">
        <v>2</v>
      </c>
      <c r="F7" s="6"/>
      <c r="G7" s="6">
        <f t="shared" si="0"/>
        <v>0</v>
      </c>
      <c r="H7" s="10" t="s">
        <v>290</v>
      </c>
    </row>
    <row r="8" ht="47" customHeight="1" spans="1:8">
      <c r="A8" s="6">
        <v>6</v>
      </c>
      <c r="B8" s="7" t="s">
        <v>291</v>
      </c>
      <c r="C8" s="6">
        <v>200</v>
      </c>
      <c r="D8" s="8" t="s">
        <v>280</v>
      </c>
      <c r="E8" s="6">
        <v>2</v>
      </c>
      <c r="F8" s="6"/>
      <c r="G8" s="6">
        <f t="shared" si="0"/>
        <v>0</v>
      </c>
      <c r="H8" s="11" t="s">
        <v>290</v>
      </c>
    </row>
    <row r="9" ht="30" customHeight="1" spans="1:8">
      <c r="A9" s="6">
        <v>7</v>
      </c>
      <c r="B9" s="7" t="s">
        <v>292</v>
      </c>
      <c r="C9" s="6">
        <v>1</v>
      </c>
      <c r="D9" s="6" t="s">
        <v>27</v>
      </c>
      <c r="E9" s="6">
        <v>2</v>
      </c>
      <c r="F9" s="6"/>
      <c r="G9" s="6">
        <f t="shared" si="0"/>
        <v>0</v>
      </c>
      <c r="H9" s="12" t="s">
        <v>293</v>
      </c>
    </row>
    <row r="10" ht="30" customHeight="1" spans="1:8">
      <c r="A10" s="6">
        <v>8</v>
      </c>
      <c r="B10" s="7" t="s">
        <v>294</v>
      </c>
      <c r="C10" s="6">
        <v>1</v>
      </c>
      <c r="D10" s="6" t="s">
        <v>27</v>
      </c>
      <c r="E10" s="6">
        <v>2</v>
      </c>
      <c r="F10" s="6"/>
      <c r="G10" s="6">
        <f t="shared" si="0"/>
        <v>0</v>
      </c>
      <c r="H10" s="12" t="s">
        <v>293</v>
      </c>
    </row>
    <row r="11" ht="30" customHeight="1" spans="1:8">
      <c r="A11" s="6">
        <v>9</v>
      </c>
      <c r="B11" s="7" t="s">
        <v>295</v>
      </c>
      <c r="C11" s="6">
        <v>1</v>
      </c>
      <c r="D11" s="6" t="s">
        <v>27</v>
      </c>
      <c r="E11" s="6">
        <v>2</v>
      </c>
      <c r="F11" s="6"/>
      <c r="G11" s="6">
        <f t="shared" si="0"/>
        <v>0</v>
      </c>
      <c r="H11" s="12" t="s">
        <v>293</v>
      </c>
    </row>
    <row r="12" ht="30" customHeight="1" spans="1:8">
      <c r="A12" s="6">
        <v>10</v>
      </c>
      <c r="B12" s="7" t="s">
        <v>296</v>
      </c>
      <c r="C12" s="6">
        <v>1</v>
      </c>
      <c r="D12" s="6" t="s">
        <v>27</v>
      </c>
      <c r="E12" s="6">
        <v>2</v>
      </c>
      <c r="F12" s="6"/>
      <c r="G12" s="6">
        <f t="shared" si="0"/>
        <v>0</v>
      </c>
      <c r="H12" s="12" t="s">
        <v>293</v>
      </c>
    </row>
    <row r="13" ht="30" customHeight="1" spans="1:8">
      <c r="A13" s="6">
        <v>11</v>
      </c>
      <c r="B13" s="7" t="s">
        <v>297</v>
      </c>
      <c r="C13" s="6">
        <v>1</v>
      </c>
      <c r="D13" s="6" t="s">
        <v>298</v>
      </c>
      <c r="E13" s="6">
        <v>2</v>
      </c>
      <c r="F13" s="6"/>
      <c r="G13" s="6">
        <f t="shared" si="0"/>
        <v>0</v>
      </c>
      <c r="H13" s="12" t="s">
        <v>293</v>
      </c>
    </row>
    <row r="14" ht="30" customHeight="1" spans="1:8">
      <c r="A14" s="6">
        <v>12</v>
      </c>
      <c r="B14" s="7" t="s">
        <v>299</v>
      </c>
      <c r="C14" s="6">
        <v>1</v>
      </c>
      <c r="D14" s="6" t="s">
        <v>298</v>
      </c>
      <c r="E14" s="6">
        <v>2</v>
      </c>
      <c r="F14" s="6"/>
      <c r="G14" s="6">
        <f t="shared" si="0"/>
        <v>0</v>
      </c>
      <c r="H14" s="12" t="s">
        <v>293</v>
      </c>
    </row>
    <row r="15" ht="30" customHeight="1" spans="1:8">
      <c r="A15" s="6">
        <v>13</v>
      </c>
      <c r="B15" s="7" t="s">
        <v>300</v>
      </c>
      <c r="C15" s="6">
        <v>1</v>
      </c>
      <c r="D15" s="6" t="s">
        <v>298</v>
      </c>
      <c r="E15" s="6">
        <v>2</v>
      </c>
      <c r="F15" s="6"/>
      <c r="G15" s="6">
        <f t="shared" si="0"/>
        <v>0</v>
      </c>
      <c r="H15" s="12" t="s">
        <v>293</v>
      </c>
    </row>
    <row r="16" ht="30" customHeight="1" spans="1:8">
      <c r="A16" s="6">
        <v>14</v>
      </c>
      <c r="B16" s="7" t="s">
        <v>301</v>
      </c>
      <c r="C16" s="6">
        <v>1</v>
      </c>
      <c r="D16" s="6" t="s">
        <v>298</v>
      </c>
      <c r="E16" s="6">
        <v>2</v>
      </c>
      <c r="F16" s="6"/>
      <c r="G16" s="6">
        <f t="shared" si="0"/>
        <v>0</v>
      </c>
      <c r="H16" s="12" t="s">
        <v>293</v>
      </c>
    </row>
    <row r="17" ht="30" customHeight="1" spans="1:8">
      <c r="A17" s="6">
        <v>15</v>
      </c>
      <c r="B17" s="7" t="s">
        <v>302</v>
      </c>
      <c r="C17" s="6">
        <v>1</v>
      </c>
      <c r="D17" s="6" t="s">
        <v>298</v>
      </c>
      <c r="E17" s="6">
        <v>2</v>
      </c>
      <c r="F17" s="6"/>
      <c r="G17" s="6">
        <f t="shared" si="0"/>
        <v>0</v>
      </c>
      <c r="H17" s="12" t="s">
        <v>293</v>
      </c>
    </row>
    <row r="18" ht="30" customHeight="1" spans="1:8">
      <c r="A18" s="6">
        <v>16</v>
      </c>
      <c r="B18" s="7" t="s">
        <v>303</v>
      </c>
      <c r="C18" s="6">
        <v>1</v>
      </c>
      <c r="D18" s="6" t="s">
        <v>298</v>
      </c>
      <c r="E18" s="6">
        <v>2</v>
      </c>
      <c r="F18" s="6"/>
      <c r="G18" s="6">
        <f t="shared" si="0"/>
        <v>0</v>
      </c>
      <c r="H18" s="12" t="s">
        <v>293</v>
      </c>
    </row>
    <row r="19" ht="38" customHeight="1" spans="1:8">
      <c r="A19" s="6">
        <v>17</v>
      </c>
      <c r="B19" s="7" t="s">
        <v>304</v>
      </c>
      <c r="C19" s="6">
        <v>1</v>
      </c>
      <c r="D19" s="6" t="s">
        <v>305</v>
      </c>
      <c r="E19" s="6">
        <v>2</v>
      </c>
      <c r="F19" s="6"/>
      <c r="G19" s="6">
        <f t="shared" si="0"/>
        <v>0</v>
      </c>
      <c r="H19" s="12" t="s">
        <v>306</v>
      </c>
    </row>
    <row r="20" ht="43" customHeight="1" spans="1:8">
      <c r="A20" s="6">
        <v>18</v>
      </c>
      <c r="B20" s="7" t="s">
        <v>307</v>
      </c>
      <c r="C20" s="6">
        <v>1</v>
      </c>
      <c r="D20" s="6" t="s">
        <v>305</v>
      </c>
      <c r="E20" s="6">
        <v>2</v>
      </c>
      <c r="F20" s="6"/>
      <c r="G20" s="6">
        <f t="shared" si="0"/>
        <v>0</v>
      </c>
      <c r="H20" s="12" t="s">
        <v>308</v>
      </c>
    </row>
    <row r="21" ht="60" customHeight="1" spans="1:8">
      <c r="A21" s="6">
        <v>19</v>
      </c>
      <c r="B21" s="13" t="s">
        <v>309</v>
      </c>
      <c r="C21" s="14">
        <v>1</v>
      </c>
      <c r="D21" s="14" t="s">
        <v>285</v>
      </c>
      <c r="E21" s="15">
        <v>2</v>
      </c>
      <c r="F21" s="14"/>
      <c r="G21" s="6">
        <f t="shared" si="0"/>
        <v>0</v>
      </c>
      <c r="H21" s="16" t="s">
        <v>310</v>
      </c>
    </row>
    <row r="22" ht="40" customHeight="1" spans="1:8">
      <c r="A22" s="7" t="s">
        <v>311</v>
      </c>
      <c r="B22" s="17"/>
      <c r="C22" s="17"/>
      <c r="D22" s="17"/>
      <c r="E22" s="17"/>
      <c r="F22" s="18"/>
      <c r="G22" s="14">
        <f>SUM(G3:G21)</f>
        <v>0</v>
      </c>
      <c r="H22" s="16" t="s">
        <v>60</v>
      </c>
    </row>
    <row r="23" ht="105" customHeight="1" spans="1:8">
      <c r="A23" s="19" t="s">
        <v>312</v>
      </c>
      <c r="B23" s="20"/>
      <c r="C23" s="21"/>
      <c r="D23" s="21"/>
      <c r="E23" s="21"/>
      <c r="F23" s="21"/>
      <c r="G23" s="21"/>
      <c r="H23" s="22"/>
    </row>
  </sheetData>
  <mergeCells count="3">
    <mergeCell ref="A1:H1"/>
    <mergeCell ref="A22:F22"/>
    <mergeCell ref="A23:H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报价表</vt:lpstr>
      <vt:lpstr>分项价格表1（物业管理和安保服务）</vt:lpstr>
      <vt:lpstr>分项价格表2（电梯维保）</vt:lpstr>
      <vt:lpstr>分项价格表3（绿植租摆）</vt:lpstr>
      <vt:lpstr>分项价格表4（其他个性化有偿服务）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XC~wx-zengkaihua</cp:lastModifiedBy>
  <dcterms:created xsi:type="dcterms:W3CDTF">2023-10-11T07:33:00Z</dcterms:created>
  <dcterms:modified xsi:type="dcterms:W3CDTF">2026-08-14T16:01:36Z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148C4A2144384FE4A6F7C46B60D15B35</vt:lpwstr>
  </property>
  <property fmtid="{D5CDD505-2E9C-101B-9397-08002B2CF9AE}" pid="3" name="KSOProductBuildVer">
    <vt:lpwstr>2052-12.1.2.24730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