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 tabRatio="862" activeTab="1"/>
  </bookViews>
  <sheets>
    <sheet name="报价表" sheetId="1" r:id="rId1"/>
    <sheet name="分项价格表1（物业管理和安保服务）" sheetId="2" r:id="rId2"/>
    <sheet name="分项价格表2（电梯维保）" sheetId="12" r:id="rId3"/>
    <sheet name="分项价格表3（绿植租摆）" sheetId="13" r:id="rId4"/>
    <sheet name="分项价格表4（其他个性化有偿服务）" sheetId="8" r:id="rId5"/>
  </sheets>
  <definedNames>
    <definedName name="_xlnm._FilterDatabase" localSheetId="1" hidden="1">'分项价格表1（物业管理和安保服务）'!$A$3:$J$46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<sst xmlns="http://schemas.openxmlformats.org/spreadsheetml/2006/main" count="449" uniqueCount="224">
  <si>
    <t>报价表</t>
  </si>
  <si>
    <t>投标人名称（盖公章或电子章）：</t>
  </si>
  <si>
    <t>单位：元</t>
  </si>
  <si>
    <t>标的名称</t>
  </si>
  <si>
    <t>标包名称</t>
  </si>
  <si>
    <t>技术要求</t>
  </si>
  <si>
    <t>投标价</t>
  </si>
  <si>
    <t>备注</t>
  </si>
  <si>
    <t>物业管理服务</t>
  </si>
  <si>
    <t>百色局物业管理服务</t>
  </si>
  <si>
    <t>详见技术规范书</t>
  </si>
  <si>
    <t>本项目签订总价合同，投标价为“分项报价表1-4”的“合计”之和</t>
  </si>
  <si>
    <t>分项价格表1（物业管理服务）</t>
  </si>
  <si>
    <t>一</t>
  </si>
  <si>
    <t>百色局本部（含富宁工作站、周转房、员工宿舍等）物业管理服务（2027年1月1日-2028年12月31日）</t>
  </si>
  <si>
    <t>序号</t>
  </si>
  <si>
    <t>项目名称</t>
  </si>
  <si>
    <t>分项名称</t>
  </si>
  <si>
    <t>是否限价</t>
  </si>
  <si>
    <t>单价
（元/月）</t>
  </si>
  <si>
    <t>数量</t>
  </si>
  <si>
    <t>单位</t>
  </si>
  <si>
    <t>月数</t>
  </si>
  <si>
    <t>费用小计
（元）
单价*数量*月数</t>
  </si>
  <si>
    <t>物业管理</t>
  </si>
  <si>
    <t>项目经理</t>
  </si>
  <si>
    <t>/</t>
  </si>
  <si>
    <t>人</t>
  </si>
  <si>
    <t>项目副经理</t>
  </si>
  <si>
    <t>客服主管</t>
  </si>
  <si>
    <t>工程主管</t>
  </si>
  <si>
    <t>秩序主管</t>
  </si>
  <si>
    <t>食堂主管</t>
  </si>
  <si>
    <t>工程技术员</t>
  </si>
  <si>
    <t>秩序维护员</t>
  </si>
  <si>
    <t>是</t>
  </si>
  <si>
    <t>本项目单价最高限价4465元</t>
  </si>
  <si>
    <t>消防监控室</t>
  </si>
  <si>
    <t>本项目单价最高限价6725元</t>
  </si>
  <si>
    <t>环境保洁员</t>
  </si>
  <si>
    <t>本项目单价最高限价3705元</t>
  </si>
  <si>
    <t>室外绿化养护</t>
  </si>
  <si>
    <t>会议服务</t>
  </si>
  <si>
    <t>周转住房管理</t>
  </si>
  <si>
    <t>固定资产、采购及仓管管理</t>
  </si>
  <si>
    <t>厨师</t>
  </si>
  <si>
    <t>面点师</t>
  </si>
  <si>
    <t>食堂服务员</t>
  </si>
  <si>
    <t>食堂出入库管理</t>
  </si>
  <si>
    <t>行政助理</t>
  </si>
  <si>
    <t>小计（1至19项之和）</t>
  </si>
  <si>
    <t>二</t>
  </si>
  <si>
    <t>百色变电站、百色串补站、百色一级仓库物业管理服务（2027年1月1日-2028年12月31日）</t>
  </si>
  <si>
    <t>项目主管</t>
  </si>
  <si>
    <t>本项单价最高限价4465元</t>
  </si>
  <si>
    <t>本项单价最高限价3705元</t>
  </si>
  <si>
    <t>小计（1至5项之和）</t>
  </si>
  <si>
    <t>三</t>
  </si>
  <si>
    <t>武平变电站物业管理服务（2027年1月1日-2028年12月31日）</t>
  </si>
  <si>
    <t>四</t>
  </si>
  <si>
    <t>砚山串补站物业管理服务（2027年1月1日-2028年12月31日）</t>
  </si>
  <si>
    <t>本项单价最高限价4257元</t>
  </si>
  <si>
    <t>本项单价最高限价3505元</t>
  </si>
  <si>
    <t>小计（1至2项之和）</t>
  </si>
  <si>
    <t>合计
（一+二+三+四+……之和）</t>
  </si>
  <si>
    <t>保留2位小数，四舍五入</t>
  </si>
  <si>
    <r>
      <rPr>
        <sz val="11"/>
        <rFont val="宋体"/>
        <charset val="134"/>
        <scheme val="minor"/>
      </rPr>
      <t>注1：以上报价包含了企业管理费、税费、福利费、教育经费、工会费、人员社保、人员服装、工具及耗材，配套安保工具器材、保洁工器具等费用。
注2：招标方如需增加服务内容，结算单价以以上报价为准。临时增派人员单价：按每月预估22天工作量计算（单价保留1位小数，四舍五入），结算服务费按实际工作天数计算，即：服务费=单价÷22×实际天数。</t>
    </r>
    <r>
      <rPr>
        <b/>
        <sz val="11"/>
        <rFont val="宋体"/>
        <charset val="134"/>
        <scheme val="minor"/>
      </rPr>
      <t xml:space="preserve">
</t>
    </r>
    <r>
      <rPr>
        <sz val="11"/>
        <rFont val="宋体"/>
        <charset val="134"/>
        <scheme val="minor"/>
      </rPr>
      <t xml:space="preserve">注3：合计为各物业服务区域小计之和。
</t>
    </r>
    <r>
      <rPr>
        <b/>
        <sz val="11"/>
        <color rgb="FFFF0000"/>
        <rFont val="宋体"/>
        <charset val="134"/>
        <scheme val="minor"/>
      </rPr>
      <t xml:space="preserve">注4：如单价有限价的，投标人报价超出最高限价，投标将被否决。     </t>
    </r>
    <r>
      <rPr>
        <sz val="11"/>
        <rFont val="宋体"/>
        <charset val="134"/>
        <scheme val="minor"/>
      </rPr>
      <t xml:space="preserve">                                                                                                                                     </t>
    </r>
  </si>
  <si>
    <t>分项价格表2（电梯维保服务）</t>
  </si>
  <si>
    <t>服务期限</t>
  </si>
  <si>
    <t>次数</t>
  </si>
  <si>
    <t>单价（元/次）</t>
  </si>
  <si>
    <t>费用小计（次数*单价）</t>
  </si>
  <si>
    <t>电梯维保</t>
  </si>
  <si>
    <t>百色局本部</t>
  </si>
  <si>
    <t>2027年1月1日-2028年12月31日</t>
  </si>
  <si>
    <t>每月开展两次</t>
  </si>
  <si>
    <t>办公楼电梯设备专业公司检验</t>
  </si>
  <si>
    <t>每年开展一次</t>
  </si>
  <si>
    <t>合计(费用小计之和）：</t>
  </si>
  <si>
    <t>注1：电梯数量型号详见技术规范书。
注2：费用包干，按季度支付。</t>
  </si>
  <si>
    <t>分项价格表3（单独计费服务项目）</t>
  </si>
  <si>
    <t>租或买绿化植物</t>
  </si>
  <si>
    <t>类别</t>
  </si>
  <si>
    <t>品种
（包含但不局限）</t>
  </si>
  <si>
    <t>大致规格</t>
  </si>
  <si>
    <t>租用单价
(元/盆·天)</t>
  </si>
  <si>
    <t>购买单价
(元/盆)</t>
  </si>
  <si>
    <t>小计1（数量*租用单价+数量*购买单价）</t>
  </si>
  <si>
    <t>桌面小盆</t>
  </si>
  <si>
    <t>小绿萝</t>
  </si>
  <si>
    <t>高0.35m、宽0.25m左右,含花盆</t>
  </si>
  <si>
    <t>盆</t>
  </si>
  <si>
    <t>小发财树</t>
  </si>
  <si>
    <t>红掌</t>
  </si>
  <si>
    <t>白掌</t>
  </si>
  <si>
    <t>高0.4m、宽0.3m左右,含花盆</t>
  </si>
  <si>
    <t>各色蝴蝶兰</t>
  </si>
  <si>
    <t>高0.45m、宽0.35m左右,含花盆</t>
  </si>
  <si>
    <t>开花君子兰</t>
  </si>
  <si>
    <t>地下中盆（组合拼盆）</t>
  </si>
  <si>
    <t>大红掌</t>
  </si>
  <si>
    <t>高0.9m左右,含花盆</t>
  </si>
  <si>
    <t>地下中盆</t>
  </si>
  <si>
    <t>金钱树（雪铁芋）</t>
  </si>
  <si>
    <t>地下大盆</t>
  </si>
  <si>
    <t>金桔</t>
  </si>
  <si>
    <t>高1.5m以上,含花盆</t>
  </si>
  <si>
    <t>绿萝柱</t>
  </si>
  <si>
    <t>电梯口高盆</t>
  </si>
  <si>
    <t>大红/粉掌</t>
  </si>
  <si>
    <t>鲜花采购</t>
  </si>
  <si>
    <t>鲜花花束</t>
  </si>
  <si>
    <t>不低于20朵</t>
  </si>
  <si>
    <t>束</t>
  </si>
  <si>
    <t>一小计（小计1之和）</t>
  </si>
  <si>
    <t>补种植物</t>
  </si>
  <si>
    <t>说明：1.本清单中所列植物为现有已种植植物，投标方在补种前可根据当地环境提出改种适应环境的其他植物。</t>
  </si>
  <si>
    <r>
      <rPr>
        <sz val="11"/>
        <color rgb="FF000000"/>
        <rFont val="宋体"/>
        <charset val="134"/>
        <scheme val="minor"/>
      </rPr>
      <t xml:space="preserve">     </t>
    </r>
    <r>
      <rPr>
        <sz val="11"/>
        <color rgb="FF000000"/>
        <rFont val="宋体"/>
        <charset val="134"/>
      </rPr>
      <t>2.所补种的植物1年之内无枯死现象，如出现枯死，由投标方免费补种，直至1年之内无枯死现象为止。</t>
    </r>
  </si>
  <si>
    <t>地点</t>
  </si>
  <si>
    <t>品种</t>
  </si>
  <si>
    <t>单价（元/棵）</t>
  </si>
  <si>
    <t>小计2（数量*单价）</t>
  </si>
  <si>
    <t>局本部、百色变电站、百色串补站、武平变电站、砚山串补站等等招标方的办公生产场所</t>
  </si>
  <si>
    <t>铁树</t>
  </si>
  <si>
    <t>高约1.5m</t>
  </si>
  <si>
    <t>棵</t>
  </si>
  <si>
    <t>杨梅树</t>
  </si>
  <si>
    <t>松柏</t>
  </si>
  <si>
    <t>芒果树</t>
  </si>
  <si>
    <t>荔枝树</t>
  </si>
  <si>
    <t>龙眼树</t>
  </si>
  <si>
    <t>金桂</t>
  </si>
  <si>
    <t>高约4m</t>
  </si>
  <si>
    <t>丹桂</t>
  </si>
  <si>
    <t>茶花</t>
  </si>
  <si>
    <t>球型0.8m</t>
  </si>
  <si>
    <t>栀子花</t>
  </si>
  <si>
    <t>夜来香</t>
  </si>
  <si>
    <t>高约2m</t>
  </si>
  <si>
    <t>菊花</t>
  </si>
  <si>
    <t>单株0.6m</t>
  </si>
  <si>
    <t>小叶麦冬</t>
  </si>
  <si>
    <t>3公斤/平方</t>
  </si>
  <si>
    <t>公斤</t>
  </si>
  <si>
    <t>腐殖土</t>
  </si>
  <si>
    <t>10公斤/袋</t>
  </si>
  <si>
    <t>袋</t>
  </si>
  <si>
    <t>棒棒糖月季花</t>
  </si>
  <si>
    <t>高1.2m</t>
  </si>
  <si>
    <t>茶梅</t>
  </si>
  <si>
    <t>高1m</t>
  </si>
  <si>
    <t>云南茶花</t>
  </si>
  <si>
    <t>杜鹃</t>
  </si>
  <si>
    <t>玉兰花</t>
  </si>
  <si>
    <t>三角梅</t>
  </si>
  <si>
    <t>0.5m</t>
  </si>
  <si>
    <t>株</t>
  </si>
  <si>
    <t>绣球花</t>
  </si>
  <si>
    <t>0.15m-0.5m</t>
  </si>
  <si>
    <t>草坪</t>
  </si>
  <si>
    <t>平方</t>
  </si>
  <si>
    <t>草籽</t>
  </si>
  <si>
    <t>大王椰</t>
  </si>
  <si>
    <t>颗</t>
  </si>
  <si>
    <t>二小计（小计2之和）</t>
  </si>
  <si>
    <t>合计（一小计+二小计）：</t>
  </si>
  <si>
    <t>注：数量为暂估，实际费用据实结算，按季度支付。</t>
  </si>
  <si>
    <t>分项价格表4（个性化有偿服务）</t>
  </si>
  <si>
    <t>项目</t>
  </si>
  <si>
    <t>数量（每年的需求量）</t>
  </si>
  <si>
    <t>服务期限（年）</t>
  </si>
  <si>
    <t>单价（元/单位）</t>
  </si>
  <si>
    <t>费用小计（数量*服务期限*单价）</t>
  </si>
  <si>
    <t>中央空调设备设施内部清洗</t>
  </si>
  <si>
    <t>台·次</t>
  </si>
  <si>
    <t>数量为暂估，实际费用据实结算，按季度支付。</t>
  </si>
  <si>
    <t>挂机、柜机、天井机空调设备设施内部清洗</t>
  </si>
  <si>
    <t>办公楼中央空调设备专业公司月度维修保养</t>
  </si>
  <si>
    <t>次</t>
  </si>
  <si>
    <t>办公楼及各站电动大门专业公司月度维修保养</t>
  </si>
  <si>
    <t>办公楼及各站电子围栏专业公司月度维修保养</t>
  </si>
  <si>
    <t>办公楼及各站监控设备专业公司月度维修保养</t>
  </si>
  <si>
    <t>办公楼发电机维修保养</t>
  </si>
  <si>
    <t>发电及维保所需材料均由投标方提供；数量为暂估，实际费用据实结算。</t>
  </si>
  <si>
    <t>办公楼洗车设备维修保养</t>
  </si>
  <si>
    <t>数量为暂估，实际费用据实结算。</t>
  </si>
  <si>
    <t>热水器内部清洗</t>
  </si>
  <si>
    <t>滚筒洗衣机拆洗</t>
  </si>
  <si>
    <t>波轮洗衣机拆洗</t>
  </si>
  <si>
    <t>百色局本部大厅石材修复、整体打磨、打蜡、抛光翻新</t>
  </si>
  <si>
    <t>㎡</t>
  </si>
  <si>
    <t>局本部白蚁预防性消杀</t>
  </si>
  <si>
    <t>处</t>
  </si>
  <si>
    <t>各站点白蚁预防性消杀</t>
  </si>
  <si>
    <t>办公楼化粪池清理外运</t>
  </si>
  <si>
    <t>各站点化粪池清理外运</t>
  </si>
  <si>
    <t>办公楼隔油池清理外运</t>
  </si>
  <si>
    <t>各站点隔油池清理外运</t>
  </si>
  <si>
    <t>办公楼及各站点生活水池或水箱</t>
  </si>
  <si>
    <t>排水管道</t>
  </si>
  <si>
    <t>主要疏通排水管道，根据实际情况据实结算，按季度支付。</t>
  </si>
  <si>
    <t>局本部及各站点四害消杀</t>
  </si>
  <si>
    <t>各站点驱蛇</t>
  </si>
  <si>
    <t>局本部及各站点防雷检测</t>
  </si>
  <si>
    <t>一年检测1次防雷装置安全性能，需委托专业避雷装置检测单位（防雷装置检测资质等级乙级以上资质，一般为避雷检测中心）进行检测，并出具安全检测证书（办公楼、百色站（含串补站）、武平站、砚山站）实际费用据实结算。</t>
  </si>
  <si>
    <t>局本部环境危害因素检测</t>
  </si>
  <si>
    <t>检测内容包含室内化学危害检测（空气）、物理危害（照明、噪声、辐射）、生物危害（生活饮用水、中央空调空气质量、中央空调水质检测、餐具卫生等项目</t>
  </si>
  <si>
    <t>百色变电站、百色串补站、武平变电站、砚山串补站环境危害因素检测</t>
  </si>
  <si>
    <t>保供电增加人员费用</t>
  </si>
  <si>
    <t>人*天</t>
  </si>
  <si>
    <t>实际费用据实结算，按季度支付。</t>
  </si>
  <si>
    <t>局本部及各站点桶装水配送</t>
  </si>
  <si>
    <t>桶</t>
  </si>
  <si>
    <t>深度保洁</t>
  </si>
  <si>
    <t>根据招标方需求开展，当年发生的费用在当年最后一次物业费中支付。</t>
  </si>
  <si>
    <t>废旧家具清运</t>
  </si>
  <si>
    <t>车</t>
  </si>
  <si>
    <t>据实结算(每车不少于5立方米)</t>
  </si>
  <si>
    <t>肉类全检</t>
  </si>
  <si>
    <t>油烟机清洗</t>
  </si>
  <si>
    <t>办公楼新风系统专业公司月度维修保养</t>
  </si>
  <si>
    <t>共15台新风机组，数量为暂估，实际费用据实结算，按季度支付。</t>
  </si>
  <si>
    <t>合计(费用小计之和）</t>
  </si>
  <si>
    <t>注：数量为暂估，实际费用据实结算。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</si>
</sst>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3" fillId="2" borderId="0" xfId="0" applyFont="1" applyFill="1">
      <alignment vertical="center"/>
    </xf>
    <xf numFmtId="0" fontId="3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"/>
  <sheetViews>
    <sheetView view="pageBreakPreview" zoomScaleNormal="100" workbookViewId="0">
      <selection activeCell="B5" sqref="B5"/>
    </sheetView>
  </sheetViews>
  <sheetFormatPr defaultColWidth="9" defaultRowHeight="13.5" outlineLevelRow="4" outlineLevelCol="4"/>
  <cols>
    <col min="1" max="1" width="12" customWidth="1"/>
    <col min="2" max="2" width="20.2583333333333" customWidth="1"/>
    <col min="3" max="3" width="15.6333333333333" customWidth="1"/>
    <col min="4" max="4" width="13.1333333333333" customWidth="1"/>
    <col min="5" max="5" width="19.2583333333333" customWidth="1"/>
  </cols>
  <sheetData>
    <row r="1" ht="45.95" customHeight="1" spans="1:5">
      <c r="A1" s="79" t="s">
        <v>0</v>
      </c>
      <c r="B1" s="79"/>
      <c r="C1" s="79"/>
      <c r="D1" s="79"/>
      <c r="E1" s="79"/>
    </row>
    <row r="2" ht="39" customHeight="1" spans="1:5">
      <c r="A2" s="80" t="s">
        <v>1</v>
      </c>
      <c r="B2" s="80"/>
      <c r="C2" s="80"/>
      <c r="D2" s="80"/>
      <c r="E2" s="80"/>
    </row>
    <row r="3" ht="33" customHeight="1" spans="1:5">
      <c r="A3" s="81" t="s">
        <v>2</v>
      </c>
      <c r="B3" s="81"/>
      <c r="C3" s="81"/>
      <c r="D3" s="81"/>
      <c r="E3" s="81"/>
    </row>
    <row r="4" ht="33.95" customHeight="1" spans="1:5">
      <c r="A4" s="82" t="s">
        <v>3</v>
      </c>
      <c r="B4" s="82" t="s">
        <v>4</v>
      </c>
      <c r="C4" s="82" t="s">
        <v>5</v>
      </c>
      <c r="D4" s="82" t="s">
        <v>6</v>
      </c>
      <c r="E4" s="82" t="s">
        <v>7</v>
      </c>
    </row>
    <row r="5" ht="100" customHeight="1" spans="1:5">
      <c r="A5" s="83" t="s">
        <v>8</v>
      </c>
      <c r="B5" s="83" t="s">
        <v>9</v>
      </c>
      <c r="C5" s="83" t="s">
        <v>10</v>
      </c>
      <c r="D5" s="83"/>
      <c r="E5" s="83" t="s">
        <v>11</v>
      </c>
    </row>
  </sheetData>
  <mergeCells count="3">
    <mergeCell ref="A1:E1"/>
    <mergeCell ref="A2:E2"/>
    <mergeCell ref="A3:E3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46"/>
  <sheetViews>
    <sheetView tabSelected="1" view="pageBreakPreview" zoomScaleNormal="100" workbookViewId="0">
      <pane ySplit="3" topLeftCell="A4" activePane="bottomLeft" state="frozen"/>
      <selection/>
      <selection pane="bottomLeft" activeCell="N29" sqref="N29"/>
    </sheetView>
  </sheetViews>
  <sheetFormatPr defaultColWidth="9" defaultRowHeight="13.5"/>
  <cols>
    <col min="1" max="1" width="4.10833333333333" style="67" customWidth="1"/>
    <col min="2" max="2" width="7.88333333333333" style="67" customWidth="1"/>
    <col min="3" max="4" width="14.05" style="67" customWidth="1"/>
    <col min="5" max="5" width="8.63333333333333" style="67" customWidth="1"/>
    <col min="6" max="7" width="6.13333333333333" style="67" customWidth="1"/>
    <col min="8" max="8" width="24.9083333333333" style="67" customWidth="1"/>
    <col min="9" max="9" width="30.3333333333333" style="67" customWidth="1"/>
    <col min="10" max="10" width="29.5583333333333" style="67" customWidth="1"/>
    <col min="11" max="16384" width="9" style="67"/>
  </cols>
  <sheetData>
    <row r="1" ht="27" customHeight="1" spans="1:10">
      <c r="A1" s="55" t="s">
        <v>12</v>
      </c>
      <c r="B1" s="55"/>
      <c r="C1" s="55"/>
      <c r="D1" s="55"/>
      <c r="E1" s="55"/>
      <c r="F1" s="55"/>
      <c r="G1" s="55"/>
      <c r="H1" s="55"/>
      <c r="I1" s="55"/>
      <c r="J1" s="55"/>
    </row>
    <row r="2" ht="25" customHeight="1" spans="1:10">
      <c r="A2" s="68" t="s">
        <v>13</v>
      </c>
      <c r="B2" s="69" t="s">
        <v>14</v>
      </c>
      <c r="C2" s="69"/>
      <c r="D2" s="69"/>
      <c r="E2" s="69"/>
      <c r="F2" s="69"/>
      <c r="G2" s="69"/>
      <c r="H2" s="69"/>
      <c r="I2" s="69"/>
      <c r="J2" s="69"/>
    </row>
    <row r="3" ht="55" customHeight="1" spans="1:10">
      <c r="A3" s="70" t="s">
        <v>15</v>
      </c>
      <c r="B3" s="57" t="s">
        <v>16</v>
      </c>
      <c r="C3" s="57" t="s">
        <v>17</v>
      </c>
      <c r="D3" s="57" t="s">
        <v>18</v>
      </c>
      <c r="E3" s="57" t="s">
        <v>19</v>
      </c>
      <c r="F3" s="57" t="s">
        <v>20</v>
      </c>
      <c r="G3" s="57" t="s">
        <v>21</v>
      </c>
      <c r="H3" s="57" t="s">
        <v>22</v>
      </c>
      <c r="I3" s="57" t="s">
        <v>23</v>
      </c>
      <c r="J3" s="57" t="s">
        <v>7</v>
      </c>
    </row>
    <row r="4" ht="14.4" customHeight="1" spans="1:10">
      <c r="A4" s="70">
        <v>1</v>
      </c>
      <c r="B4" s="57" t="s">
        <v>24</v>
      </c>
      <c r="C4" s="57" t="s">
        <v>25</v>
      </c>
      <c r="D4" s="57" t="s">
        <v>26</v>
      </c>
      <c r="E4" s="57"/>
      <c r="F4" s="57">
        <v>1</v>
      </c>
      <c r="G4" s="57" t="s">
        <v>27</v>
      </c>
      <c r="H4" s="57">
        <v>24</v>
      </c>
      <c r="I4" s="57"/>
      <c r="J4" s="71"/>
    </row>
    <row r="5" ht="14.4" customHeight="1" spans="1:10">
      <c r="A5" s="70">
        <v>2</v>
      </c>
      <c r="B5" s="57"/>
      <c r="C5" s="57" t="s">
        <v>28</v>
      </c>
      <c r="D5" s="57" t="s">
        <v>26</v>
      </c>
      <c r="E5" s="57"/>
      <c r="F5" s="57">
        <v>1</v>
      </c>
      <c r="G5" s="57" t="s">
        <v>27</v>
      </c>
      <c r="H5" s="57">
        <v>24</v>
      </c>
      <c r="I5" s="57"/>
      <c r="J5" s="71"/>
    </row>
    <row r="6" ht="14.4" customHeight="1" spans="1:10">
      <c r="A6" s="70">
        <v>3</v>
      </c>
      <c r="B6" s="57"/>
      <c r="C6" s="57" t="s">
        <v>29</v>
      </c>
      <c r="D6" s="57" t="s">
        <v>26</v>
      </c>
      <c r="E6" s="57"/>
      <c r="F6" s="57">
        <v>1</v>
      </c>
      <c r="G6" s="57" t="s">
        <v>27</v>
      </c>
      <c r="H6" s="57">
        <v>24</v>
      </c>
      <c r="I6" s="57"/>
      <c r="J6" s="71"/>
    </row>
    <row r="7" ht="14.4" customHeight="1" spans="1:10">
      <c r="A7" s="70">
        <v>4</v>
      </c>
      <c r="B7" s="57"/>
      <c r="C7" s="57" t="s">
        <v>30</v>
      </c>
      <c r="D7" s="57" t="s">
        <v>26</v>
      </c>
      <c r="E7" s="57"/>
      <c r="F7" s="57">
        <v>1</v>
      </c>
      <c r="G7" s="57" t="s">
        <v>27</v>
      </c>
      <c r="H7" s="57">
        <v>24</v>
      </c>
      <c r="I7" s="57"/>
      <c r="J7" s="71"/>
    </row>
    <row r="8" ht="14.4" customHeight="1" spans="1:10">
      <c r="A8" s="70">
        <v>5</v>
      </c>
      <c r="B8" s="57"/>
      <c r="C8" s="57" t="s">
        <v>31</v>
      </c>
      <c r="D8" s="57" t="s">
        <v>26</v>
      </c>
      <c r="E8" s="57"/>
      <c r="F8" s="57">
        <v>1</v>
      </c>
      <c r="G8" s="57" t="s">
        <v>27</v>
      </c>
      <c r="H8" s="57">
        <v>24</v>
      </c>
      <c r="I8" s="57"/>
      <c r="J8" s="71"/>
    </row>
    <row r="9" ht="14.4" customHeight="1" spans="1:10">
      <c r="A9" s="70">
        <v>6</v>
      </c>
      <c r="B9" s="57"/>
      <c r="C9" s="57" t="s">
        <v>32</v>
      </c>
      <c r="D9" s="57" t="s">
        <v>26</v>
      </c>
      <c r="E9" s="57"/>
      <c r="F9" s="57">
        <v>1</v>
      </c>
      <c r="G9" s="57" t="s">
        <v>27</v>
      </c>
      <c r="H9" s="57">
        <v>24</v>
      </c>
      <c r="I9" s="57"/>
      <c r="J9" s="71"/>
    </row>
    <row r="10" ht="14.4" customHeight="1" spans="1:10">
      <c r="A10" s="70">
        <v>7</v>
      </c>
      <c r="B10" s="57"/>
      <c r="C10" s="57" t="s">
        <v>33</v>
      </c>
      <c r="D10" s="57" t="s">
        <v>26</v>
      </c>
      <c r="E10" s="57"/>
      <c r="F10" s="57">
        <v>3</v>
      </c>
      <c r="G10" s="57" t="s">
        <v>27</v>
      </c>
      <c r="H10" s="57">
        <v>24</v>
      </c>
      <c r="I10" s="57"/>
      <c r="J10" s="71"/>
    </row>
    <row r="11" ht="14.4" customHeight="1" spans="1:10">
      <c r="A11" s="70">
        <v>8</v>
      </c>
      <c r="B11" s="57"/>
      <c r="C11" s="57" t="s">
        <v>34</v>
      </c>
      <c r="D11" s="57" t="s">
        <v>35</v>
      </c>
      <c r="E11" s="57"/>
      <c r="F11" s="57">
        <v>7</v>
      </c>
      <c r="G11" s="57" t="s">
        <v>27</v>
      </c>
      <c r="H11" s="57">
        <v>24</v>
      </c>
      <c r="I11" s="57"/>
      <c r="J11" s="72" t="s">
        <v>36</v>
      </c>
    </row>
    <row r="12" ht="14.4" customHeight="1" spans="1:10">
      <c r="A12" s="70">
        <v>9</v>
      </c>
      <c r="B12" s="57"/>
      <c r="C12" s="57" t="s">
        <v>37</v>
      </c>
      <c r="D12" s="57" t="s">
        <v>35</v>
      </c>
      <c r="E12" s="57"/>
      <c r="F12" s="57">
        <v>7</v>
      </c>
      <c r="G12" s="57" t="s">
        <v>27</v>
      </c>
      <c r="H12" s="57">
        <v>24</v>
      </c>
      <c r="I12" s="57"/>
      <c r="J12" s="72" t="s">
        <v>38</v>
      </c>
    </row>
    <row r="13" ht="14.4" customHeight="1" spans="1:10">
      <c r="A13" s="70">
        <v>10</v>
      </c>
      <c r="B13" s="57"/>
      <c r="C13" s="57" t="s">
        <v>39</v>
      </c>
      <c r="D13" s="57" t="s">
        <v>35</v>
      </c>
      <c r="E13" s="57"/>
      <c r="F13" s="57">
        <v>7</v>
      </c>
      <c r="G13" s="57" t="s">
        <v>27</v>
      </c>
      <c r="H13" s="57">
        <v>24</v>
      </c>
      <c r="I13" s="57"/>
      <c r="J13" s="72" t="s">
        <v>40</v>
      </c>
    </row>
    <row r="14" ht="14.4" customHeight="1" spans="1:10">
      <c r="A14" s="70">
        <v>11</v>
      </c>
      <c r="B14" s="57"/>
      <c r="C14" s="57" t="s">
        <v>41</v>
      </c>
      <c r="D14" s="57" t="s">
        <v>26</v>
      </c>
      <c r="E14" s="57"/>
      <c r="F14" s="57">
        <v>3</v>
      </c>
      <c r="G14" s="57" t="s">
        <v>27</v>
      </c>
      <c r="H14" s="57">
        <v>24</v>
      </c>
      <c r="I14" s="57"/>
      <c r="J14" s="71"/>
    </row>
    <row r="15" ht="14.4" customHeight="1" spans="1:10">
      <c r="A15" s="70">
        <v>12</v>
      </c>
      <c r="B15" s="57"/>
      <c r="C15" s="57" t="s">
        <v>42</v>
      </c>
      <c r="D15" s="57" t="s">
        <v>26</v>
      </c>
      <c r="E15" s="57"/>
      <c r="F15" s="57">
        <v>2</v>
      </c>
      <c r="G15" s="57" t="s">
        <v>27</v>
      </c>
      <c r="H15" s="57">
        <v>24</v>
      </c>
      <c r="I15" s="57"/>
      <c r="J15" s="71"/>
    </row>
    <row r="16" ht="14.4" customHeight="1" spans="1:10">
      <c r="A16" s="70">
        <v>13</v>
      </c>
      <c r="B16" s="57"/>
      <c r="C16" s="57" t="s">
        <v>43</v>
      </c>
      <c r="D16" s="57" t="s">
        <v>26</v>
      </c>
      <c r="E16" s="57"/>
      <c r="F16" s="57">
        <v>1</v>
      </c>
      <c r="G16" s="57" t="s">
        <v>27</v>
      </c>
      <c r="H16" s="57">
        <v>24</v>
      </c>
      <c r="I16" s="57"/>
      <c r="J16" s="71"/>
    </row>
    <row r="17" ht="30" customHeight="1" spans="1:10">
      <c r="A17" s="70">
        <v>14</v>
      </c>
      <c r="B17" s="57"/>
      <c r="C17" s="57" t="s">
        <v>44</v>
      </c>
      <c r="D17" s="57" t="s">
        <v>26</v>
      </c>
      <c r="E17" s="57"/>
      <c r="F17" s="57">
        <v>1</v>
      </c>
      <c r="G17" s="57" t="s">
        <v>27</v>
      </c>
      <c r="H17" s="57">
        <v>24</v>
      </c>
      <c r="I17" s="57"/>
      <c r="J17" s="71"/>
    </row>
    <row r="18" ht="14.4" customHeight="1" spans="1:10">
      <c r="A18" s="70">
        <v>15</v>
      </c>
      <c r="B18" s="57"/>
      <c r="C18" s="57" t="s">
        <v>45</v>
      </c>
      <c r="D18" s="57" t="s">
        <v>26</v>
      </c>
      <c r="E18" s="57"/>
      <c r="F18" s="57">
        <v>2</v>
      </c>
      <c r="G18" s="57" t="s">
        <v>27</v>
      </c>
      <c r="H18" s="57">
        <v>24</v>
      </c>
      <c r="I18" s="57"/>
      <c r="J18" s="71"/>
    </row>
    <row r="19" ht="14.4" customHeight="1" spans="1:10">
      <c r="A19" s="70">
        <v>16</v>
      </c>
      <c r="B19" s="57"/>
      <c r="C19" s="57" t="s">
        <v>46</v>
      </c>
      <c r="D19" s="57" t="s">
        <v>26</v>
      </c>
      <c r="E19" s="57"/>
      <c r="F19" s="57">
        <v>1</v>
      </c>
      <c r="G19" s="57" t="s">
        <v>27</v>
      </c>
      <c r="H19" s="57">
        <v>24</v>
      </c>
      <c r="I19" s="57"/>
      <c r="J19" s="71"/>
    </row>
    <row r="20" ht="14.4" customHeight="1" spans="1:10">
      <c r="A20" s="70">
        <v>17</v>
      </c>
      <c r="B20" s="57"/>
      <c r="C20" s="57" t="s">
        <v>47</v>
      </c>
      <c r="D20" s="57" t="s">
        <v>26</v>
      </c>
      <c r="E20" s="57"/>
      <c r="F20" s="57">
        <v>6</v>
      </c>
      <c r="G20" s="57" t="s">
        <v>27</v>
      </c>
      <c r="H20" s="57">
        <v>24</v>
      </c>
      <c r="I20" s="57"/>
      <c r="J20" s="71"/>
    </row>
    <row r="21" ht="14.4" customHeight="1" spans="1:10">
      <c r="A21" s="70">
        <v>18</v>
      </c>
      <c r="B21" s="57"/>
      <c r="C21" s="57" t="s">
        <v>48</v>
      </c>
      <c r="D21" s="57" t="s">
        <v>26</v>
      </c>
      <c r="E21" s="57"/>
      <c r="F21" s="57">
        <v>1</v>
      </c>
      <c r="G21" s="57" t="s">
        <v>27</v>
      </c>
      <c r="H21" s="57">
        <v>24</v>
      </c>
      <c r="I21" s="57"/>
      <c r="J21" s="71"/>
    </row>
    <row r="22" ht="14.4" customHeight="1" spans="1:10">
      <c r="A22" s="70">
        <v>19</v>
      </c>
      <c r="B22" s="57"/>
      <c r="C22" s="57" t="s">
        <v>49</v>
      </c>
      <c r="D22" s="57" t="s">
        <v>26</v>
      </c>
      <c r="E22" s="57"/>
      <c r="F22" s="57">
        <v>1</v>
      </c>
      <c r="G22" s="57" t="s">
        <v>27</v>
      </c>
      <c r="H22" s="57">
        <v>24</v>
      </c>
      <c r="I22" s="57"/>
      <c r="J22" s="71"/>
    </row>
    <row r="23" ht="18" customHeight="1" spans="1:10">
      <c r="A23" s="68" t="s">
        <v>50</v>
      </c>
      <c r="B23" s="68"/>
      <c r="C23" s="68"/>
      <c r="D23" s="68"/>
      <c r="E23" s="73"/>
      <c r="F23" s="68">
        <v>48</v>
      </c>
      <c r="G23" s="68"/>
      <c r="H23" s="68"/>
      <c r="I23" s="57"/>
      <c r="J23" s="70"/>
    </row>
    <row r="24" ht="27" customHeight="1" spans="1:10">
      <c r="A24" s="68" t="s">
        <v>51</v>
      </c>
      <c r="B24" s="72" t="s">
        <v>52</v>
      </c>
      <c r="C24" s="72"/>
      <c r="D24" s="72"/>
      <c r="E24" s="72"/>
      <c r="F24" s="72"/>
      <c r="G24" s="72"/>
      <c r="H24" s="72"/>
      <c r="I24" s="72"/>
      <c r="J24" s="72"/>
    </row>
    <row r="25" ht="50" customHeight="1" spans="1:10">
      <c r="A25" s="70" t="s">
        <v>15</v>
      </c>
      <c r="B25" s="57" t="s">
        <v>16</v>
      </c>
      <c r="C25" s="57" t="s">
        <v>17</v>
      </c>
      <c r="D25" s="57" t="s">
        <v>18</v>
      </c>
      <c r="E25" s="57" t="s">
        <v>19</v>
      </c>
      <c r="F25" s="57" t="s">
        <v>20</v>
      </c>
      <c r="G25" s="57" t="s">
        <v>21</v>
      </c>
      <c r="H25" s="57" t="s">
        <v>22</v>
      </c>
      <c r="I25" s="57" t="s">
        <v>23</v>
      </c>
      <c r="J25" s="57" t="s">
        <v>7</v>
      </c>
    </row>
    <row r="26" spans="1:10">
      <c r="A26" s="70">
        <v>1</v>
      </c>
      <c r="B26" s="74" t="s">
        <v>24</v>
      </c>
      <c r="C26" s="57" t="s">
        <v>53</v>
      </c>
      <c r="D26" s="57" t="s">
        <v>26</v>
      </c>
      <c r="E26" s="57"/>
      <c r="F26" s="57">
        <v>1</v>
      </c>
      <c r="G26" s="57" t="s">
        <v>27</v>
      </c>
      <c r="H26" s="57">
        <v>24</v>
      </c>
      <c r="I26" s="57"/>
      <c r="J26" s="71"/>
    </row>
    <row r="27" spans="1:10">
      <c r="A27" s="70">
        <v>2</v>
      </c>
      <c r="B27" s="75"/>
      <c r="C27" s="57" t="s">
        <v>34</v>
      </c>
      <c r="D27" s="57" t="s">
        <v>35</v>
      </c>
      <c r="E27" s="57"/>
      <c r="F27" s="57">
        <v>18</v>
      </c>
      <c r="G27" s="57" t="s">
        <v>27</v>
      </c>
      <c r="H27" s="57">
        <v>24</v>
      </c>
      <c r="I27" s="57"/>
      <c r="J27" s="72" t="s">
        <v>54</v>
      </c>
    </row>
    <row r="28" spans="1:10">
      <c r="A28" s="70">
        <v>3</v>
      </c>
      <c r="B28" s="75"/>
      <c r="C28" s="57" t="s">
        <v>39</v>
      </c>
      <c r="D28" s="57" t="s">
        <v>35</v>
      </c>
      <c r="E28" s="57"/>
      <c r="F28" s="57">
        <v>2</v>
      </c>
      <c r="G28" s="57" t="s">
        <v>27</v>
      </c>
      <c r="H28" s="57">
        <v>24</v>
      </c>
      <c r="I28" s="57"/>
      <c r="J28" s="72" t="s">
        <v>55</v>
      </c>
    </row>
    <row r="29" ht="15" customHeight="1" spans="1:10">
      <c r="A29" s="70">
        <v>4</v>
      </c>
      <c r="B29" s="75"/>
      <c r="C29" s="57" t="s">
        <v>41</v>
      </c>
      <c r="D29" s="57" t="s">
        <v>26</v>
      </c>
      <c r="E29" s="57"/>
      <c r="F29" s="57">
        <v>5</v>
      </c>
      <c r="G29" s="57" t="s">
        <v>27</v>
      </c>
      <c r="H29" s="57">
        <v>24</v>
      </c>
      <c r="I29" s="57"/>
      <c r="J29" s="70"/>
    </row>
    <row r="30" spans="1:10">
      <c r="A30" s="70">
        <v>5</v>
      </c>
      <c r="B30" s="75"/>
      <c r="C30" s="57" t="s">
        <v>45</v>
      </c>
      <c r="D30" s="57" t="s">
        <v>26</v>
      </c>
      <c r="E30" s="57"/>
      <c r="F30" s="57">
        <v>1</v>
      </c>
      <c r="G30" s="57" t="s">
        <v>27</v>
      </c>
      <c r="H30" s="57">
        <v>24</v>
      </c>
      <c r="I30" s="57"/>
      <c r="J30" s="70"/>
    </row>
    <row r="31" ht="15" customHeight="1" spans="1:10">
      <c r="A31" s="68" t="s">
        <v>56</v>
      </c>
      <c r="B31" s="68"/>
      <c r="C31" s="68"/>
      <c r="D31" s="68"/>
      <c r="E31" s="73"/>
      <c r="F31" s="68">
        <v>27</v>
      </c>
      <c r="G31" s="68"/>
      <c r="H31" s="68"/>
      <c r="I31" s="57"/>
      <c r="J31" s="70"/>
    </row>
    <row r="32" ht="23" customHeight="1" spans="1:10">
      <c r="A32" s="68" t="s">
        <v>57</v>
      </c>
      <c r="B32" s="72" t="s">
        <v>58</v>
      </c>
      <c r="C32" s="72"/>
      <c r="D32" s="72"/>
      <c r="E32" s="72"/>
      <c r="F32" s="72"/>
      <c r="G32" s="72"/>
      <c r="H32" s="72"/>
      <c r="I32" s="72"/>
      <c r="J32" s="72"/>
    </row>
    <row r="33" ht="49" customHeight="1" spans="1:10">
      <c r="A33" s="70" t="s">
        <v>15</v>
      </c>
      <c r="B33" s="57" t="s">
        <v>16</v>
      </c>
      <c r="C33" s="57" t="s">
        <v>17</v>
      </c>
      <c r="D33" s="57" t="s">
        <v>18</v>
      </c>
      <c r="E33" s="57" t="s">
        <v>19</v>
      </c>
      <c r="F33" s="57" t="s">
        <v>20</v>
      </c>
      <c r="G33" s="57" t="s">
        <v>21</v>
      </c>
      <c r="H33" s="57" t="s">
        <v>22</v>
      </c>
      <c r="I33" s="57" t="s">
        <v>23</v>
      </c>
      <c r="J33" s="57" t="s">
        <v>7</v>
      </c>
    </row>
    <row r="34" spans="1:10">
      <c r="A34" s="70">
        <v>1</v>
      </c>
      <c r="B34" s="74" t="s">
        <v>24</v>
      </c>
      <c r="C34" s="57" t="s">
        <v>53</v>
      </c>
      <c r="D34" s="57" t="s">
        <v>26</v>
      </c>
      <c r="E34" s="57"/>
      <c r="F34" s="57">
        <v>1</v>
      </c>
      <c r="G34" s="57" t="s">
        <v>27</v>
      </c>
      <c r="H34" s="57">
        <v>24</v>
      </c>
      <c r="I34" s="57"/>
      <c r="J34" s="71"/>
    </row>
    <row r="35" spans="1:10">
      <c r="A35" s="70">
        <v>2</v>
      </c>
      <c r="B35" s="75"/>
      <c r="C35" s="57" t="s">
        <v>34</v>
      </c>
      <c r="D35" s="57" t="s">
        <v>35</v>
      </c>
      <c r="E35" s="57"/>
      <c r="F35" s="57">
        <v>7</v>
      </c>
      <c r="G35" s="57" t="s">
        <v>27</v>
      </c>
      <c r="H35" s="57">
        <v>24</v>
      </c>
      <c r="I35" s="57"/>
      <c r="J35" s="72" t="s">
        <v>54</v>
      </c>
    </row>
    <row r="36" spans="1:10">
      <c r="A36" s="70">
        <v>3</v>
      </c>
      <c r="B36" s="75"/>
      <c r="C36" s="57" t="s">
        <v>39</v>
      </c>
      <c r="D36" s="57" t="s">
        <v>35</v>
      </c>
      <c r="E36" s="57"/>
      <c r="F36" s="57">
        <v>2</v>
      </c>
      <c r="G36" s="57" t="s">
        <v>27</v>
      </c>
      <c r="H36" s="57">
        <v>24</v>
      </c>
      <c r="I36" s="57"/>
      <c r="J36" s="72" t="s">
        <v>55</v>
      </c>
    </row>
    <row r="37" ht="15" customHeight="1" spans="1:10">
      <c r="A37" s="70">
        <v>4</v>
      </c>
      <c r="B37" s="75"/>
      <c r="C37" s="57" t="s">
        <v>41</v>
      </c>
      <c r="D37" s="57" t="s">
        <v>26</v>
      </c>
      <c r="E37" s="57"/>
      <c r="F37" s="57">
        <v>3</v>
      </c>
      <c r="G37" s="57" t="s">
        <v>27</v>
      </c>
      <c r="H37" s="57">
        <v>24</v>
      </c>
      <c r="I37" s="57"/>
      <c r="J37" s="70"/>
    </row>
    <row r="38" spans="1:10">
      <c r="A38" s="70">
        <v>5</v>
      </c>
      <c r="B38" s="75"/>
      <c r="C38" s="57" t="s">
        <v>45</v>
      </c>
      <c r="D38" s="57" t="s">
        <v>26</v>
      </c>
      <c r="E38" s="57"/>
      <c r="F38" s="56">
        <v>1</v>
      </c>
      <c r="G38" s="57" t="s">
        <v>27</v>
      </c>
      <c r="H38" s="57">
        <v>24</v>
      </c>
      <c r="I38" s="57"/>
      <c r="J38" s="70"/>
    </row>
    <row r="39" ht="15" customHeight="1" spans="1:10">
      <c r="A39" s="68" t="s">
        <v>56</v>
      </c>
      <c r="B39" s="68"/>
      <c r="C39" s="68"/>
      <c r="D39" s="68"/>
      <c r="E39" s="73"/>
      <c r="F39" s="68">
        <v>14</v>
      </c>
      <c r="G39" s="68"/>
      <c r="H39" s="68"/>
      <c r="I39" s="57"/>
      <c r="J39" s="70"/>
    </row>
    <row r="40" spans="1:10">
      <c r="A40" s="68" t="s">
        <v>59</v>
      </c>
      <c r="B40" s="72" t="s">
        <v>60</v>
      </c>
      <c r="C40" s="72"/>
      <c r="D40" s="72"/>
      <c r="E40" s="72"/>
      <c r="F40" s="72"/>
      <c r="G40" s="72"/>
      <c r="H40" s="72"/>
      <c r="I40" s="72"/>
      <c r="J40" s="72"/>
    </row>
    <row r="41" ht="53" customHeight="1" spans="1:10">
      <c r="A41" s="70" t="s">
        <v>15</v>
      </c>
      <c r="B41" s="57" t="s">
        <v>16</v>
      </c>
      <c r="C41" s="57" t="s">
        <v>17</v>
      </c>
      <c r="D41" s="57" t="s">
        <v>18</v>
      </c>
      <c r="E41" s="57" t="s">
        <v>19</v>
      </c>
      <c r="F41" s="57" t="s">
        <v>20</v>
      </c>
      <c r="G41" s="57" t="s">
        <v>21</v>
      </c>
      <c r="H41" s="57" t="s">
        <v>22</v>
      </c>
      <c r="I41" s="57" t="s">
        <v>23</v>
      </c>
      <c r="J41" s="57" t="s">
        <v>7</v>
      </c>
    </row>
    <row r="42" ht="15" customHeight="1" spans="1:10">
      <c r="A42" s="70">
        <v>1</v>
      </c>
      <c r="B42" s="75" t="s">
        <v>24</v>
      </c>
      <c r="C42" s="57" t="s">
        <v>34</v>
      </c>
      <c r="D42" s="57" t="s">
        <v>35</v>
      </c>
      <c r="E42" s="57"/>
      <c r="F42" s="57">
        <v>7</v>
      </c>
      <c r="G42" s="57" t="s">
        <v>27</v>
      </c>
      <c r="H42" s="57">
        <v>24</v>
      </c>
      <c r="I42" s="57"/>
      <c r="J42" s="72" t="s">
        <v>61</v>
      </c>
    </row>
    <row r="43" spans="1:10">
      <c r="A43" s="70">
        <v>2</v>
      </c>
      <c r="B43" s="75"/>
      <c r="C43" s="57" t="s">
        <v>39</v>
      </c>
      <c r="D43" s="57" t="s">
        <v>35</v>
      </c>
      <c r="E43" s="57"/>
      <c r="F43" s="57">
        <v>1</v>
      </c>
      <c r="G43" s="57" t="s">
        <v>27</v>
      </c>
      <c r="H43" s="57">
        <v>24</v>
      </c>
      <c r="I43" s="57"/>
      <c r="J43" s="72" t="s">
        <v>62</v>
      </c>
    </row>
    <row r="44" ht="15" customHeight="1" spans="1:10">
      <c r="A44" s="68" t="s">
        <v>63</v>
      </c>
      <c r="B44" s="68"/>
      <c r="C44" s="68"/>
      <c r="D44" s="68"/>
      <c r="E44" s="73"/>
      <c r="F44" s="68">
        <v>8</v>
      </c>
      <c r="G44" s="68"/>
      <c r="H44" s="68"/>
      <c r="I44" s="57"/>
      <c r="J44" s="70"/>
    </row>
    <row r="45" s="66" customFormat="1" ht="49" customHeight="1" spans="1:10">
      <c r="A45" s="76" t="s">
        <v>64</v>
      </c>
      <c r="B45" s="76"/>
      <c r="C45" s="76"/>
      <c r="D45" s="76"/>
      <c r="E45" s="55"/>
      <c r="F45" s="68">
        <v>97</v>
      </c>
      <c r="G45" s="68"/>
      <c r="H45" s="68"/>
      <c r="I45" s="68"/>
      <c r="J45" s="77" t="s">
        <v>65</v>
      </c>
    </row>
    <row r="46" ht="84" customHeight="1" spans="1:10">
      <c r="A46" s="78" t="s">
        <v>66</v>
      </c>
      <c r="B46" s="78"/>
      <c r="C46" s="78"/>
      <c r="D46" s="78"/>
      <c r="E46" s="78"/>
      <c r="F46" s="78"/>
      <c r="G46" s="78"/>
      <c r="H46" s="78"/>
      <c r="I46" s="78"/>
      <c r="J46" s="78"/>
    </row>
  </sheetData>
  <autoFilter xmlns:etc="http://www.wps.cn/officeDocument/2017/etCustomData" ref="A3:J46" etc:filterBottomFollowUsedRange="0">
    <extLst/>
  </autoFilter>
  <mergeCells count="15">
    <mergeCell ref="A1:J1"/>
    <mergeCell ref="B2:J2"/>
    <mergeCell ref="A23:C23"/>
    <mergeCell ref="B24:J24"/>
    <mergeCell ref="A31:C31"/>
    <mergeCell ref="B32:J32"/>
    <mergeCell ref="A39:C39"/>
    <mergeCell ref="B40:J40"/>
    <mergeCell ref="A44:C44"/>
    <mergeCell ref="A45:C45"/>
    <mergeCell ref="A46:J46"/>
    <mergeCell ref="B4:B22"/>
    <mergeCell ref="B26:B30"/>
    <mergeCell ref="B34:B38"/>
    <mergeCell ref="B42:B43"/>
  </mergeCells>
  <printOptions horizontalCentered="1"/>
  <pageMargins left="0.826388888888889" right="1.02361111111111" top="0.751388888888889" bottom="0.751388888888889" header="0.298611111111111" footer="0.298611111111111"/>
  <pageSetup paperSize="9" scale="5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E6" sqref="E6:G6"/>
    </sheetView>
  </sheetViews>
  <sheetFormatPr defaultColWidth="9" defaultRowHeight="13.5" outlineLevelRow="7" outlineLevelCol="7"/>
  <cols>
    <col min="3" max="3" width="16.6333333333333" customWidth="1"/>
    <col min="4" max="4" width="23.75" customWidth="1"/>
    <col min="5" max="5" width="9.25" customWidth="1"/>
    <col min="6" max="6" width="10.8833333333333" customWidth="1"/>
    <col min="7" max="7" width="10.6333333333333" style="54" customWidth="1"/>
  </cols>
  <sheetData>
    <row r="1" ht="14.25" spans="1:8">
      <c r="A1" s="55" t="s">
        <v>67</v>
      </c>
      <c r="B1" s="55"/>
      <c r="C1" s="55"/>
      <c r="D1" s="55"/>
      <c r="E1" s="55"/>
      <c r="F1" s="55"/>
      <c r="G1" s="55"/>
      <c r="H1" s="55"/>
    </row>
    <row r="2" ht="27" spans="1:8">
      <c r="A2" s="56" t="s">
        <v>15</v>
      </c>
      <c r="B2" s="9" t="s">
        <v>16</v>
      </c>
      <c r="C2" s="9" t="s">
        <v>17</v>
      </c>
      <c r="D2" s="9" t="s">
        <v>68</v>
      </c>
      <c r="E2" s="9" t="s">
        <v>69</v>
      </c>
      <c r="F2" s="9" t="s">
        <v>70</v>
      </c>
      <c r="G2" s="57" t="s">
        <v>71</v>
      </c>
      <c r="H2" s="9" t="s">
        <v>7</v>
      </c>
    </row>
    <row r="3" ht="27" spans="1:8">
      <c r="A3" s="44">
        <v>1</v>
      </c>
      <c r="B3" s="58" t="s">
        <v>72</v>
      </c>
      <c r="C3" s="44" t="s">
        <v>73</v>
      </c>
      <c r="D3" s="59" t="s">
        <v>74</v>
      </c>
      <c r="E3" s="44">
        <v>48</v>
      </c>
      <c r="F3" s="59"/>
      <c r="G3" s="44">
        <f>E3*F3</f>
        <v>0</v>
      </c>
      <c r="H3" s="60" t="s">
        <v>75</v>
      </c>
    </row>
    <row r="4" ht="54" spans="1:8">
      <c r="A4" s="44">
        <v>2</v>
      </c>
      <c r="B4" s="60" t="s">
        <v>76</v>
      </c>
      <c r="C4" s="44" t="s">
        <v>73</v>
      </c>
      <c r="D4" s="59" t="s">
        <v>74</v>
      </c>
      <c r="E4" s="44">
        <v>2</v>
      </c>
      <c r="F4" s="59"/>
      <c r="G4" s="44">
        <f>E4*F4</f>
        <v>0</v>
      </c>
      <c r="H4" s="60" t="s">
        <v>77</v>
      </c>
    </row>
    <row r="5" spans="1:8">
      <c r="A5" s="44"/>
      <c r="B5" s="44"/>
      <c r="C5" s="44"/>
      <c r="D5" s="59"/>
      <c r="E5" s="44"/>
      <c r="F5" s="59"/>
      <c r="G5" s="44"/>
      <c r="H5" s="59"/>
    </row>
    <row r="6" ht="40.5" spans="1:8">
      <c r="A6" s="61" t="s">
        <v>78</v>
      </c>
      <c r="B6" s="62"/>
      <c r="C6" s="62"/>
      <c r="D6" s="63"/>
      <c r="E6" s="62">
        <f>SUM(G3:G4)</f>
        <v>0</v>
      </c>
      <c r="F6" s="62"/>
      <c r="G6" s="63"/>
      <c r="H6" s="28" t="s">
        <v>65</v>
      </c>
    </row>
    <row r="7" spans="1:8">
      <c r="A7" s="64" t="s">
        <v>79</v>
      </c>
      <c r="B7" s="29"/>
      <c r="C7" s="29"/>
      <c r="D7" s="29"/>
      <c r="E7" s="29"/>
      <c r="F7" s="29"/>
      <c r="G7" s="65"/>
      <c r="H7" s="29"/>
    </row>
    <row r="8" spans="1:8">
      <c r="A8" s="29"/>
      <c r="B8" s="29"/>
      <c r="C8" s="29"/>
      <c r="D8" s="29"/>
      <c r="E8" s="29"/>
      <c r="F8" s="29"/>
      <c r="G8" s="65"/>
      <c r="H8" s="29"/>
    </row>
  </sheetData>
  <mergeCells count="4">
    <mergeCell ref="A1:H1"/>
    <mergeCell ref="A6:D6"/>
    <mergeCell ref="E6:G6"/>
    <mergeCell ref="A7:H8"/>
  </mergeCells>
  <pageMargins left="0.75" right="0.75" top="1" bottom="1" header="0.5" footer="0.5"/>
  <pageSetup paperSize="9" scale="8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opLeftCell="A25" workbookViewId="0">
      <selection activeCell="I18" sqref="I18"/>
    </sheetView>
  </sheetViews>
  <sheetFormatPr defaultColWidth="8.89166666666667" defaultRowHeight="13.5"/>
  <cols>
    <col min="1" max="2" width="9"/>
    <col min="3" max="3" width="11.1333333333333" customWidth="1"/>
    <col min="4" max="4" width="17.1333333333333" customWidth="1"/>
    <col min="5" max="6" width="9"/>
    <col min="7" max="7" width="7.88333333333333" customWidth="1"/>
    <col min="8" max="9" width="7.75833333333333" customWidth="1"/>
    <col min="10" max="10" width="15.6333333333333" customWidth="1"/>
  </cols>
  <sheetData>
    <row r="1" ht="14.25" spans="1:10">
      <c r="A1" s="30" t="s">
        <v>80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10" t="s">
        <v>13</v>
      </c>
      <c r="B2" s="31" t="s">
        <v>81</v>
      </c>
      <c r="C2" s="32"/>
      <c r="D2" s="32"/>
      <c r="E2" s="32"/>
      <c r="F2" s="32"/>
      <c r="G2" s="32"/>
      <c r="H2" s="32"/>
      <c r="I2" s="32"/>
      <c r="J2" s="33"/>
    </row>
    <row r="3" ht="81" spans="1:10">
      <c r="A3" s="34" t="s">
        <v>15</v>
      </c>
      <c r="B3" s="34" t="s">
        <v>82</v>
      </c>
      <c r="C3" s="35" t="s">
        <v>83</v>
      </c>
      <c r="D3" s="34" t="s">
        <v>84</v>
      </c>
      <c r="E3" s="34" t="s">
        <v>21</v>
      </c>
      <c r="F3" s="34" t="s">
        <v>20</v>
      </c>
      <c r="G3" s="34" t="s">
        <v>85</v>
      </c>
      <c r="H3" s="34" t="s">
        <v>86</v>
      </c>
      <c r="I3" s="34" t="s">
        <v>87</v>
      </c>
      <c r="J3" s="34" t="s">
        <v>7</v>
      </c>
    </row>
    <row r="4" spans="1:10">
      <c r="A4" s="20">
        <v>1</v>
      </c>
      <c r="B4" s="36" t="s">
        <v>88</v>
      </c>
      <c r="C4" s="20" t="s">
        <v>89</v>
      </c>
      <c r="D4" s="36" t="s">
        <v>90</v>
      </c>
      <c r="E4" s="20" t="s">
        <v>91</v>
      </c>
      <c r="F4" s="20">
        <v>200</v>
      </c>
      <c r="G4" s="20"/>
      <c r="H4" s="20"/>
      <c r="I4" s="20">
        <f t="shared" ref="I4:I17" si="0">F4*(G4+H4)</f>
        <v>0</v>
      </c>
      <c r="J4" s="10"/>
    </row>
    <row r="5" spans="1:10">
      <c r="A5" s="20">
        <v>2</v>
      </c>
      <c r="B5" s="37"/>
      <c r="C5" s="20" t="s">
        <v>92</v>
      </c>
      <c r="D5" s="37"/>
      <c r="E5" s="20" t="s">
        <v>91</v>
      </c>
      <c r="F5" s="20">
        <v>50</v>
      </c>
      <c r="G5" s="20"/>
      <c r="H5" s="20"/>
      <c r="I5" s="20">
        <f t="shared" si="0"/>
        <v>0</v>
      </c>
      <c r="J5" s="10"/>
    </row>
    <row r="6" spans="1:10">
      <c r="A6" s="20">
        <v>3</v>
      </c>
      <c r="B6" s="37"/>
      <c r="C6" s="20" t="s">
        <v>93</v>
      </c>
      <c r="D6" s="37"/>
      <c r="E6" s="20" t="s">
        <v>91</v>
      </c>
      <c r="F6" s="20">
        <v>50</v>
      </c>
      <c r="G6" s="20"/>
      <c r="H6" s="20"/>
      <c r="I6" s="20">
        <f t="shared" si="0"/>
        <v>0</v>
      </c>
      <c r="J6" s="10"/>
    </row>
    <row r="7" spans="1:10">
      <c r="A7" s="20">
        <v>4</v>
      </c>
      <c r="B7" s="37"/>
      <c r="C7" s="20" t="s">
        <v>94</v>
      </c>
      <c r="D7" s="37"/>
      <c r="E7" s="20" t="s">
        <v>91</v>
      </c>
      <c r="F7" s="20">
        <v>50</v>
      </c>
      <c r="G7" s="20"/>
      <c r="H7" s="20"/>
      <c r="I7" s="20">
        <f t="shared" si="0"/>
        <v>0</v>
      </c>
      <c r="J7" s="10"/>
    </row>
    <row r="8" ht="27" spans="1:10">
      <c r="A8" s="20">
        <v>5</v>
      </c>
      <c r="B8" s="37"/>
      <c r="C8" s="20" t="s">
        <v>92</v>
      </c>
      <c r="D8" s="36" t="s">
        <v>95</v>
      </c>
      <c r="E8" s="20" t="s">
        <v>91</v>
      </c>
      <c r="F8" s="20">
        <v>50</v>
      </c>
      <c r="G8" s="20"/>
      <c r="H8" s="20"/>
      <c r="I8" s="20">
        <f t="shared" si="0"/>
        <v>0</v>
      </c>
      <c r="J8" s="10"/>
    </row>
    <row r="9" spans="1:10">
      <c r="A9" s="20">
        <v>6</v>
      </c>
      <c r="B9" s="37"/>
      <c r="C9" s="20" t="s">
        <v>96</v>
      </c>
      <c r="D9" s="20" t="s">
        <v>97</v>
      </c>
      <c r="E9" s="20" t="s">
        <v>91</v>
      </c>
      <c r="F9" s="20">
        <v>50</v>
      </c>
      <c r="G9" s="20"/>
      <c r="H9" s="20"/>
      <c r="I9" s="20">
        <f t="shared" si="0"/>
        <v>0</v>
      </c>
      <c r="J9" s="10"/>
    </row>
    <row r="10" spans="1:10">
      <c r="A10" s="20">
        <v>7</v>
      </c>
      <c r="B10" s="38"/>
      <c r="C10" s="20" t="s">
        <v>98</v>
      </c>
      <c r="D10" s="20"/>
      <c r="E10" s="20" t="s">
        <v>91</v>
      </c>
      <c r="F10" s="20">
        <v>50</v>
      </c>
      <c r="G10" s="20"/>
      <c r="H10" s="20"/>
      <c r="I10" s="20">
        <f t="shared" si="0"/>
        <v>0</v>
      </c>
      <c r="J10" s="10"/>
    </row>
    <row r="11" ht="40.5" spans="1:10">
      <c r="A11" s="20">
        <v>8</v>
      </c>
      <c r="B11" s="36" t="s">
        <v>99</v>
      </c>
      <c r="C11" s="36" t="s">
        <v>100</v>
      </c>
      <c r="D11" s="36" t="s">
        <v>101</v>
      </c>
      <c r="E11" s="20" t="s">
        <v>91</v>
      </c>
      <c r="F11" s="20">
        <v>50</v>
      </c>
      <c r="G11" s="20"/>
      <c r="H11" s="20"/>
      <c r="I11" s="20">
        <f t="shared" si="0"/>
        <v>0</v>
      </c>
      <c r="J11" s="10"/>
    </row>
    <row r="12" spans="1:10">
      <c r="A12" s="20">
        <v>9</v>
      </c>
      <c r="B12" s="20" t="s">
        <v>102</v>
      </c>
      <c r="C12" s="20" t="s">
        <v>100</v>
      </c>
      <c r="D12" s="20" t="s">
        <v>101</v>
      </c>
      <c r="E12" s="20" t="s">
        <v>91</v>
      </c>
      <c r="F12" s="20">
        <v>50</v>
      </c>
      <c r="G12" s="20"/>
      <c r="H12" s="20"/>
      <c r="I12" s="20">
        <f t="shared" si="0"/>
        <v>0</v>
      </c>
      <c r="J12" s="10"/>
    </row>
    <row r="13" ht="27" spans="1:10">
      <c r="A13" s="20">
        <v>10</v>
      </c>
      <c r="B13" s="20"/>
      <c r="C13" s="20" t="s">
        <v>103</v>
      </c>
      <c r="D13" s="20"/>
      <c r="E13" s="20" t="s">
        <v>91</v>
      </c>
      <c r="F13" s="20">
        <v>50</v>
      </c>
      <c r="G13" s="20"/>
      <c r="H13" s="20"/>
      <c r="I13" s="20">
        <f t="shared" si="0"/>
        <v>0</v>
      </c>
      <c r="J13" s="10"/>
    </row>
    <row r="14" spans="1:10">
      <c r="A14" s="20">
        <v>11</v>
      </c>
      <c r="B14" s="36" t="s">
        <v>104</v>
      </c>
      <c r="C14" s="20" t="s">
        <v>105</v>
      </c>
      <c r="D14" s="39" t="s">
        <v>106</v>
      </c>
      <c r="E14" s="20" t="s">
        <v>91</v>
      </c>
      <c r="F14" s="20">
        <v>4</v>
      </c>
      <c r="G14" s="20"/>
      <c r="H14" s="20"/>
      <c r="I14" s="20">
        <f t="shared" si="0"/>
        <v>0</v>
      </c>
      <c r="J14" s="10"/>
    </row>
    <row r="15" spans="1:10">
      <c r="A15" s="20">
        <v>12</v>
      </c>
      <c r="B15" s="40"/>
      <c r="C15" s="20" t="s">
        <v>107</v>
      </c>
      <c r="D15" s="39" t="s">
        <v>106</v>
      </c>
      <c r="E15" s="20" t="s">
        <v>91</v>
      </c>
      <c r="F15" s="20">
        <v>50</v>
      </c>
      <c r="G15" s="20"/>
      <c r="H15" s="20"/>
      <c r="I15" s="20">
        <f t="shared" si="0"/>
        <v>0</v>
      </c>
      <c r="J15" s="10"/>
    </row>
    <row r="16" ht="27" spans="1:10">
      <c r="A16" s="20">
        <v>13</v>
      </c>
      <c r="B16" s="20" t="s">
        <v>108</v>
      </c>
      <c r="C16" s="20" t="s">
        <v>109</v>
      </c>
      <c r="D16" s="9" t="s">
        <v>101</v>
      </c>
      <c r="E16" s="20" t="s">
        <v>91</v>
      </c>
      <c r="F16" s="20">
        <v>50</v>
      </c>
      <c r="G16" s="20"/>
      <c r="H16" s="20"/>
      <c r="I16" s="20">
        <f t="shared" si="0"/>
        <v>0</v>
      </c>
      <c r="J16" s="10"/>
    </row>
    <row r="17" spans="1:10">
      <c r="A17" s="20">
        <v>14</v>
      </c>
      <c r="B17" s="41" t="s">
        <v>110</v>
      </c>
      <c r="C17" s="42" t="s">
        <v>111</v>
      </c>
      <c r="D17" s="43" t="s">
        <v>112</v>
      </c>
      <c r="E17" s="10" t="s">
        <v>113</v>
      </c>
      <c r="F17" s="20">
        <v>50</v>
      </c>
      <c r="G17" s="10"/>
      <c r="H17" s="10"/>
      <c r="I17" s="20">
        <f t="shared" si="0"/>
        <v>0</v>
      </c>
      <c r="J17" s="10"/>
    </row>
    <row r="18" spans="1:10">
      <c r="A18" s="34" t="s">
        <v>114</v>
      </c>
      <c r="B18" s="34"/>
      <c r="C18" s="34"/>
      <c r="D18" s="34"/>
      <c r="E18" s="34"/>
      <c r="F18" s="34"/>
      <c r="G18" s="20"/>
      <c r="H18" s="20"/>
      <c r="I18" s="20">
        <f>SUM(I4:I17)</f>
        <v>0</v>
      </c>
      <c r="J18" s="10"/>
    </row>
    <row r="19" spans="1:10">
      <c r="A19" s="10" t="s">
        <v>51</v>
      </c>
      <c r="B19" s="31" t="s">
        <v>115</v>
      </c>
      <c r="C19" s="32"/>
      <c r="D19" s="32"/>
      <c r="E19" s="32"/>
      <c r="F19" s="32"/>
      <c r="G19" s="32"/>
      <c r="H19" s="32"/>
      <c r="I19" s="32"/>
      <c r="J19" s="33"/>
    </row>
    <row r="20" spans="1:10">
      <c r="A20" s="12" t="s">
        <v>116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2" t="s">
        <v>117</v>
      </c>
      <c r="B21" s="12"/>
      <c r="C21" s="12"/>
      <c r="D21" s="12"/>
      <c r="E21" s="12"/>
      <c r="F21" s="12"/>
      <c r="G21" s="12"/>
      <c r="H21" s="12"/>
      <c r="I21" s="12"/>
      <c r="J21" s="12"/>
    </row>
    <row r="22" ht="40.5" spans="1:10">
      <c r="A22" s="44" t="s">
        <v>15</v>
      </c>
      <c r="B22" s="34" t="s">
        <v>118</v>
      </c>
      <c r="C22" s="45" t="s">
        <v>119</v>
      </c>
      <c r="D22" s="34" t="s">
        <v>84</v>
      </c>
      <c r="E22" s="34" t="s">
        <v>21</v>
      </c>
      <c r="F22" s="46" t="s">
        <v>20</v>
      </c>
      <c r="G22" s="46" t="s">
        <v>120</v>
      </c>
      <c r="H22" s="47"/>
      <c r="I22" s="47" t="s">
        <v>121</v>
      </c>
      <c r="J22" s="34" t="s">
        <v>7</v>
      </c>
    </row>
    <row r="23" spans="1:10">
      <c r="A23" s="44">
        <v>1</v>
      </c>
      <c r="B23" s="37" t="s">
        <v>122</v>
      </c>
      <c r="C23" s="9" t="s">
        <v>123</v>
      </c>
      <c r="D23" s="10" t="s">
        <v>124</v>
      </c>
      <c r="E23" s="10" t="s">
        <v>125</v>
      </c>
      <c r="F23" s="48">
        <v>30</v>
      </c>
      <c r="G23" s="49"/>
      <c r="H23" s="50"/>
      <c r="I23" s="50">
        <f t="shared" ref="I23:I31" si="1">F23*G23</f>
        <v>0</v>
      </c>
      <c r="J23" s="12"/>
    </row>
    <row r="24" spans="1:10">
      <c r="A24" s="44">
        <v>2</v>
      </c>
      <c r="B24" s="37"/>
      <c r="C24" s="9" t="s">
        <v>126</v>
      </c>
      <c r="D24" s="10" t="s">
        <v>124</v>
      </c>
      <c r="E24" s="10" t="s">
        <v>125</v>
      </c>
      <c r="F24" s="48">
        <v>30</v>
      </c>
      <c r="G24" s="49"/>
      <c r="H24" s="50"/>
      <c r="I24" s="50">
        <f t="shared" si="1"/>
        <v>0</v>
      </c>
      <c r="J24" s="12"/>
    </row>
    <row r="25" spans="1:10">
      <c r="A25" s="44">
        <v>3</v>
      </c>
      <c r="B25" s="37"/>
      <c r="C25" s="51" t="s">
        <v>127</v>
      </c>
      <c r="D25" s="10" t="s">
        <v>124</v>
      </c>
      <c r="E25" s="10" t="s">
        <v>125</v>
      </c>
      <c r="F25" s="48">
        <v>20</v>
      </c>
      <c r="G25" s="49"/>
      <c r="H25" s="50"/>
      <c r="I25" s="50">
        <f t="shared" si="1"/>
        <v>0</v>
      </c>
      <c r="J25" s="12"/>
    </row>
    <row r="26" spans="1:10">
      <c r="A26" s="44">
        <v>4</v>
      </c>
      <c r="B26" s="37"/>
      <c r="C26" s="9" t="s">
        <v>128</v>
      </c>
      <c r="D26" s="10" t="s">
        <v>124</v>
      </c>
      <c r="E26" s="10" t="s">
        <v>125</v>
      </c>
      <c r="F26" s="48">
        <v>50</v>
      </c>
      <c r="G26" s="49"/>
      <c r="H26" s="50"/>
      <c r="I26" s="50">
        <f t="shared" si="1"/>
        <v>0</v>
      </c>
      <c r="J26" s="12"/>
    </row>
    <row r="27" spans="1:10">
      <c r="A27" s="44">
        <v>5</v>
      </c>
      <c r="B27" s="37"/>
      <c r="C27" s="9" t="s">
        <v>129</v>
      </c>
      <c r="D27" s="10" t="s">
        <v>124</v>
      </c>
      <c r="E27" s="10" t="s">
        <v>125</v>
      </c>
      <c r="F27" s="48">
        <v>20</v>
      </c>
      <c r="G27" s="49"/>
      <c r="H27" s="50"/>
      <c r="I27" s="50">
        <f t="shared" si="1"/>
        <v>0</v>
      </c>
      <c r="J27" s="12"/>
    </row>
    <row r="28" spans="1:10">
      <c r="A28" s="44">
        <v>6</v>
      </c>
      <c r="B28" s="37"/>
      <c r="C28" s="9" t="s">
        <v>130</v>
      </c>
      <c r="D28" s="10" t="s">
        <v>124</v>
      </c>
      <c r="E28" s="10" t="s">
        <v>125</v>
      </c>
      <c r="F28" s="48">
        <v>20</v>
      </c>
      <c r="G28" s="49"/>
      <c r="H28" s="50"/>
      <c r="I28" s="50">
        <f t="shared" si="1"/>
        <v>0</v>
      </c>
      <c r="J28" s="12"/>
    </row>
    <row r="29" spans="1:10">
      <c r="A29" s="44">
        <v>7</v>
      </c>
      <c r="B29" s="37"/>
      <c r="C29" s="9" t="s">
        <v>131</v>
      </c>
      <c r="D29" s="10" t="s">
        <v>132</v>
      </c>
      <c r="E29" s="10" t="s">
        <v>125</v>
      </c>
      <c r="F29" s="48">
        <v>10</v>
      </c>
      <c r="G29" s="49"/>
      <c r="H29" s="50"/>
      <c r="I29" s="50">
        <f t="shared" si="1"/>
        <v>0</v>
      </c>
      <c r="J29" s="12"/>
    </row>
    <row r="30" spans="1:10">
      <c r="A30" s="44">
        <v>8</v>
      </c>
      <c r="B30" s="37"/>
      <c r="C30" s="9" t="s">
        <v>133</v>
      </c>
      <c r="D30" s="10" t="s">
        <v>132</v>
      </c>
      <c r="E30" s="10" t="s">
        <v>125</v>
      </c>
      <c r="F30" s="48">
        <v>10</v>
      </c>
      <c r="G30" s="49"/>
      <c r="H30" s="50"/>
      <c r="I30" s="50">
        <f t="shared" si="1"/>
        <v>0</v>
      </c>
      <c r="J30" s="12"/>
    </row>
    <row r="31" spans="1:10">
      <c r="A31" s="44">
        <v>9</v>
      </c>
      <c r="B31" s="37"/>
      <c r="C31" s="9" t="s">
        <v>134</v>
      </c>
      <c r="D31" s="52" t="s">
        <v>135</v>
      </c>
      <c r="E31" s="10" t="s">
        <v>125</v>
      </c>
      <c r="F31" s="48">
        <v>50</v>
      </c>
      <c r="G31" s="49"/>
      <c r="H31" s="50"/>
      <c r="I31" s="50">
        <f t="shared" si="1"/>
        <v>0</v>
      </c>
      <c r="J31" s="12"/>
    </row>
    <row r="32" spans="1:10">
      <c r="A32" s="44">
        <v>10</v>
      </c>
      <c r="B32" s="37"/>
      <c r="C32" s="9" t="s">
        <v>136</v>
      </c>
      <c r="D32" s="10" t="s">
        <v>132</v>
      </c>
      <c r="E32" s="10" t="s">
        <v>125</v>
      </c>
      <c r="F32" s="48">
        <v>30</v>
      </c>
      <c r="G32" s="49"/>
      <c r="H32" s="50"/>
      <c r="I32" s="50">
        <f t="shared" ref="I32:I46" si="2">F32*G32</f>
        <v>0</v>
      </c>
      <c r="J32" s="12"/>
    </row>
    <row r="33" spans="1:10">
      <c r="A33" s="44"/>
      <c r="B33" s="37"/>
      <c r="C33" s="9" t="s">
        <v>137</v>
      </c>
      <c r="D33" s="10" t="s">
        <v>138</v>
      </c>
      <c r="E33" s="10" t="s">
        <v>125</v>
      </c>
      <c r="F33" s="48">
        <v>30</v>
      </c>
      <c r="G33" s="49"/>
      <c r="H33" s="50"/>
      <c r="I33" s="50">
        <f t="shared" si="2"/>
        <v>0</v>
      </c>
      <c r="J33" s="12"/>
    </row>
    <row r="34" spans="1:10">
      <c r="A34" s="44">
        <v>11</v>
      </c>
      <c r="B34" s="37"/>
      <c r="C34" s="9" t="s">
        <v>139</v>
      </c>
      <c r="D34" s="52" t="s">
        <v>140</v>
      </c>
      <c r="E34" s="10" t="s">
        <v>125</v>
      </c>
      <c r="F34" s="48">
        <v>20</v>
      </c>
      <c r="G34" s="49"/>
      <c r="H34" s="50"/>
      <c r="I34" s="50">
        <f t="shared" si="2"/>
        <v>0</v>
      </c>
      <c r="J34" s="12"/>
    </row>
    <row r="35" spans="1:10">
      <c r="A35" s="44">
        <v>12</v>
      </c>
      <c r="B35" s="37"/>
      <c r="C35" s="9" t="s">
        <v>141</v>
      </c>
      <c r="D35" s="52" t="s">
        <v>142</v>
      </c>
      <c r="E35" s="10" t="s">
        <v>143</v>
      </c>
      <c r="F35" s="48">
        <v>50</v>
      </c>
      <c r="G35" s="49"/>
      <c r="H35" s="50"/>
      <c r="I35" s="50">
        <f t="shared" si="2"/>
        <v>0</v>
      </c>
      <c r="J35" s="12"/>
    </row>
    <row r="36" spans="1:10">
      <c r="A36" s="44">
        <v>13</v>
      </c>
      <c r="B36" s="37"/>
      <c r="C36" s="9" t="s">
        <v>144</v>
      </c>
      <c r="D36" s="52" t="s">
        <v>145</v>
      </c>
      <c r="E36" s="10" t="s">
        <v>146</v>
      </c>
      <c r="F36" s="48">
        <v>200</v>
      </c>
      <c r="G36" s="49"/>
      <c r="H36" s="50"/>
      <c r="I36" s="50">
        <f t="shared" si="2"/>
        <v>0</v>
      </c>
      <c r="J36" s="12"/>
    </row>
    <row r="37" ht="27" spans="1:10">
      <c r="A37" s="44">
        <v>14</v>
      </c>
      <c r="B37" s="37"/>
      <c r="C37" s="9" t="s">
        <v>147</v>
      </c>
      <c r="D37" s="52" t="s">
        <v>148</v>
      </c>
      <c r="E37" s="10" t="s">
        <v>125</v>
      </c>
      <c r="F37" s="48">
        <v>20</v>
      </c>
      <c r="G37" s="49"/>
      <c r="H37" s="50"/>
      <c r="I37" s="50">
        <f t="shared" si="2"/>
        <v>0</v>
      </c>
      <c r="J37" s="12"/>
    </row>
    <row r="38" spans="1:10">
      <c r="A38" s="44">
        <v>15</v>
      </c>
      <c r="B38" s="37"/>
      <c r="C38" s="9" t="s">
        <v>149</v>
      </c>
      <c r="D38" s="52" t="s">
        <v>150</v>
      </c>
      <c r="E38" s="10" t="s">
        <v>125</v>
      </c>
      <c r="F38" s="48">
        <v>50</v>
      </c>
      <c r="G38" s="49"/>
      <c r="H38" s="50"/>
      <c r="I38" s="50">
        <f t="shared" si="2"/>
        <v>0</v>
      </c>
      <c r="J38" s="12"/>
    </row>
    <row r="39" spans="1:10">
      <c r="A39" s="44">
        <v>16</v>
      </c>
      <c r="B39" s="37"/>
      <c r="C39" s="9" t="s">
        <v>151</v>
      </c>
      <c r="D39" s="52" t="s">
        <v>150</v>
      </c>
      <c r="E39" s="10" t="s">
        <v>125</v>
      </c>
      <c r="F39" s="48">
        <v>50</v>
      </c>
      <c r="G39" s="49"/>
      <c r="H39" s="50"/>
      <c r="I39" s="50">
        <f t="shared" si="2"/>
        <v>0</v>
      </c>
      <c r="J39" s="12"/>
    </row>
    <row r="40" spans="1:10">
      <c r="A40" s="44">
        <v>17</v>
      </c>
      <c r="B40" s="37"/>
      <c r="C40" s="9" t="s">
        <v>152</v>
      </c>
      <c r="D40" s="52" t="s">
        <v>150</v>
      </c>
      <c r="E40" s="10" t="s">
        <v>125</v>
      </c>
      <c r="F40" s="48">
        <v>20</v>
      </c>
      <c r="G40" s="49"/>
      <c r="H40" s="50"/>
      <c r="I40" s="50">
        <f t="shared" si="2"/>
        <v>0</v>
      </c>
      <c r="J40" s="12"/>
    </row>
    <row r="41" spans="1:10">
      <c r="A41" s="44">
        <v>18</v>
      </c>
      <c r="B41" s="37"/>
      <c r="C41" s="9" t="s">
        <v>153</v>
      </c>
      <c r="D41" s="52" t="s">
        <v>150</v>
      </c>
      <c r="E41" s="10" t="s">
        <v>125</v>
      </c>
      <c r="F41" s="48">
        <v>10</v>
      </c>
      <c r="G41" s="49"/>
      <c r="H41" s="50"/>
      <c r="I41" s="50">
        <f t="shared" si="2"/>
        <v>0</v>
      </c>
      <c r="J41" s="12"/>
    </row>
    <row r="42" spans="1:10">
      <c r="A42" s="44">
        <v>19</v>
      </c>
      <c r="B42" s="37"/>
      <c r="C42" s="9" t="s">
        <v>154</v>
      </c>
      <c r="D42" s="52" t="s">
        <v>155</v>
      </c>
      <c r="E42" s="10" t="s">
        <v>156</v>
      </c>
      <c r="F42" s="48">
        <v>50</v>
      </c>
      <c r="G42" s="49"/>
      <c r="H42" s="50"/>
      <c r="I42" s="50">
        <f t="shared" si="2"/>
        <v>0</v>
      </c>
      <c r="J42" s="12"/>
    </row>
    <row r="43" spans="1:10">
      <c r="A43" s="44">
        <v>20</v>
      </c>
      <c r="B43" s="37"/>
      <c r="C43" s="9" t="s">
        <v>157</v>
      </c>
      <c r="D43" s="48" t="s">
        <v>158</v>
      </c>
      <c r="E43" s="10" t="s">
        <v>91</v>
      </c>
      <c r="F43" s="48">
        <v>50</v>
      </c>
      <c r="G43" s="49"/>
      <c r="H43" s="50"/>
      <c r="I43" s="50">
        <f t="shared" si="2"/>
        <v>0</v>
      </c>
      <c r="J43" s="12"/>
    </row>
    <row r="44" spans="1:10">
      <c r="A44" s="44">
        <v>21</v>
      </c>
      <c r="B44" s="37"/>
      <c r="C44" s="9" t="s">
        <v>159</v>
      </c>
      <c r="D44" s="48" t="s">
        <v>26</v>
      </c>
      <c r="E44" s="10" t="s">
        <v>160</v>
      </c>
      <c r="F44" s="48">
        <v>2000</v>
      </c>
      <c r="G44" s="49"/>
      <c r="H44" s="50"/>
      <c r="I44" s="50">
        <f t="shared" si="2"/>
        <v>0</v>
      </c>
      <c r="J44" s="12"/>
    </row>
    <row r="45" spans="1:10">
      <c r="A45" s="44">
        <v>22</v>
      </c>
      <c r="B45" s="37"/>
      <c r="C45" s="9" t="s">
        <v>161</v>
      </c>
      <c r="D45" s="48" t="s">
        <v>26</v>
      </c>
      <c r="E45" s="10" t="s">
        <v>143</v>
      </c>
      <c r="F45" s="48">
        <v>10</v>
      </c>
      <c r="G45" s="49"/>
      <c r="H45" s="50"/>
      <c r="I45" s="50">
        <f t="shared" si="2"/>
        <v>0</v>
      </c>
      <c r="J45" s="12"/>
    </row>
    <row r="46" spans="1:10">
      <c r="A46" s="44">
        <v>23</v>
      </c>
      <c r="B46" s="37"/>
      <c r="C46" s="9" t="s">
        <v>162</v>
      </c>
      <c r="D46" s="48" t="s">
        <v>26</v>
      </c>
      <c r="E46" s="10" t="s">
        <v>163</v>
      </c>
      <c r="F46" s="48">
        <v>2</v>
      </c>
      <c r="G46" s="48"/>
      <c r="H46" s="50"/>
      <c r="I46" s="50">
        <f t="shared" si="2"/>
        <v>0</v>
      </c>
      <c r="J46" s="12"/>
    </row>
    <row r="47" spans="1:10">
      <c r="A47" s="34" t="s">
        <v>164</v>
      </c>
      <c r="B47" s="34"/>
      <c r="C47" s="34"/>
      <c r="D47" s="34"/>
      <c r="E47" s="34"/>
      <c r="F47" s="48"/>
      <c r="G47" s="48"/>
      <c r="H47" s="50"/>
      <c r="I47" s="50">
        <f>SUM(I23:I46)</f>
        <v>0</v>
      </c>
      <c r="J47" s="12"/>
    </row>
    <row r="48" ht="27" spans="1:10">
      <c r="A48" s="34" t="s">
        <v>165</v>
      </c>
      <c r="B48" s="34"/>
      <c r="C48" s="34"/>
      <c r="D48" s="34"/>
      <c r="E48" s="34"/>
      <c r="F48" s="10">
        <f>I47+I18</f>
        <v>0</v>
      </c>
      <c r="G48" s="10"/>
      <c r="H48" s="10"/>
      <c r="I48" s="10"/>
      <c r="J48" s="28" t="s">
        <v>65</v>
      </c>
    </row>
    <row r="49" spans="1:10">
      <c r="A49" s="53" t="s">
        <v>166</v>
      </c>
      <c r="B49" s="53"/>
      <c r="C49" s="53"/>
      <c r="D49" s="53"/>
      <c r="E49" s="53"/>
      <c r="F49" s="53"/>
      <c r="G49" s="53"/>
      <c r="H49" s="53"/>
      <c r="I49" s="53"/>
      <c r="J49" s="53"/>
    </row>
  </sheetData>
  <mergeCells count="43">
    <mergeCell ref="A1:J1"/>
    <mergeCell ref="B2:J2"/>
    <mergeCell ref="A18:E18"/>
    <mergeCell ref="B19:J19"/>
    <mergeCell ref="A20:J20"/>
    <mergeCell ref="A21:J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A47:E47"/>
    <mergeCell ref="G47:H47"/>
    <mergeCell ref="A48:E48"/>
    <mergeCell ref="F48:I48"/>
    <mergeCell ref="A49:J49"/>
    <mergeCell ref="B4:B10"/>
    <mergeCell ref="B12:B13"/>
    <mergeCell ref="B14:B15"/>
    <mergeCell ref="B23:B46"/>
    <mergeCell ref="D4:D7"/>
    <mergeCell ref="D9:D10"/>
    <mergeCell ref="D12:D1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>
    <pageSetUpPr fitToPage="1"/>
  </sheetPr>
  <dimension ref="A1:J38"/>
  <sheetViews>
    <sheetView topLeftCell="A28" workbookViewId="0">
      <selection activeCell="H35" sqref="H35:I35"/>
    </sheetView>
  </sheetViews>
  <sheetFormatPr defaultColWidth="9" defaultRowHeight="13.5"/>
  <cols>
    <col min="1" max="4" width="9" style="1"/>
    <col min="5" max="5" width="12.8833333333333" style="1" customWidth="1"/>
    <col min="6" max="7" width="9" style="1"/>
    <col min="8" max="9" width="12.6333333333333" style="2"/>
    <col min="10" max="10" width="30.225" style="1" customWidth="1"/>
    <col min="11" max="16384" width="9" style="1"/>
  </cols>
  <sheetData>
    <row r="1" ht="24" customHeight="1" spans="1:10">
      <c r="A1" s="3" t="s">
        <v>167</v>
      </c>
      <c r="B1" s="4"/>
      <c r="C1" s="4"/>
      <c r="D1" s="4"/>
      <c r="E1" s="3"/>
      <c r="F1" s="3"/>
      <c r="G1" s="3"/>
      <c r="H1" s="3"/>
      <c r="I1" s="3"/>
      <c r="J1" s="3"/>
    </row>
    <row r="2" ht="40.5" spans="1:10">
      <c r="A2" s="5" t="s">
        <v>15</v>
      </c>
      <c r="B2" s="6" t="s">
        <v>168</v>
      </c>
      <c r="C2" s="6"/>
      <c r="D2" s="6"/>
      <c r="E2" s="7" t="s">
        <v>169</v>
      </c>
      <c r="F2" s="7" t="s">
        <v>21</v>
      </c>
      <c r="G2" s="7" t="s">
        <v>170</v>
      </c>
      <c r="H2" s="7" t="s">
        <v>171</v>
      </c>
      <c r="I2" s="7" t="s">
        <v>172</v>
      </c>
      <c r="J2" s="7" t="s">
        <v>7</v>
      </c>
    </row>
    <row r="3" ht="27" spans="1:10">
      <c r="A3" s="7">
        <v>1</v>
      </c>
      <c r="B3" s="8" t="s">
        <v>173</v>
      </c>
      <c r="C3" s="8"/>
      <c r="D3" s="8"/>
      <c r="E3" s="9">
        <v>160</v>
      </c>
      <c r="F3" s="10" t="s">
        <v>174</v>
      </c>
      <c r="G3" s="10">
        <v>2</v>
      </c>
      <c r="H3" s="11"/>
      <c r="I3" s="11">
        <f>E3*G3*H3</f>
        <v>0</v>
      </c>
      <c r="J3" s="12" t="s">
        <v>175</v>
      </c>
    </row>
    <row r="4" ht="37" customHeight="1" spans="1:10">
      <c r="A4" s="7">
        <v>2</v>
      </c>
      <c r="B4" s="13" t="s">
        <v>176</v>
      </c>
      <c r="C4" s="14"/>
      <c r="D4" s="15"/>
      <c r="E4" s="9">
        <v>50</v>
      </c>
      <c r="F4" s="10" t="s">
        <v>174</v>
      </c>
      <c r="G4" s="10">
        <v>2</v>
      </c>
      <c r="H4" s="11"/>
      <c r="I4" s="11">
        <f t="shared" ref="I4:I34" si="0">E4*G4*H4</f>
        <v>0</v>
      </c>
      <c r="J4" s="12" t="s">
        <v>175</v>
      </c>
    </row>
    <row r="5" ht="37" customHeight="1" spans="1:10">
      <c r="A5" s="7">
        <v>3</v>
      </c>
      <c r="B5" s="13" t="s">
        <v>177</v>
      </c>
      <c r="C5" s="14"/>
      <c r="D5" s="15"/>
      <c r="E5" s="9">
        <v>12</v>
      </c>
      <c r="F5" s="10" t="s">
        <v>178</v>
      </c>
      <c r="G5" s="10">
        <v>2</v>
      </c>
      <c r="H5" s="11"/>
      <c r="I5" s="11">
        <f t="shared" si="0"/>
        <v>0</v>
      </c>
      <c r="J5" s="12" t="s">
        <v>175</v>
      </c>
    </row>
    <row r="6" ht="37" customHeight="1" spans="1:10">
      <c r="A6" s="7">
        <v>4</v>
      </c>
      <c r="B6" s="13" t="s">
        <v>179</v>
      </c>
      <c r="C6" s="14"/>
      <c r="D6" s="15"/>
      <c r="E6" s="9">
        <v>12</v>
      </c>
      <c r="F6" s="10" t="s">
        <v>178</v>
      </c>
      <c r="G6" s="10">
        <v>2</v>
      </c>
      <c r="H6" s="11"/>
      <c r="I6" s="11">
        <f t="shared" si="0"/>
        <v>0</v>
      </c>
      <c r="J6" s="12" t="s">
        <v>175</v>
      </c>
    </row>
    <row r="7" ht="37" customHeight="1" spans="1:10">
      <c r="A7" s="7">
        <v>5</v>
      </c>
      <c r="B7" s="13" t="s">
        <v>180</v>
      </c>
      <c r="C7" s="14"/>
      <c r="D7" s="15"/>
      <c r="E7" s="9">
        <v>12</v>
      </c>
      <c r="F7" s="10" t="s">
        <v>178</v>
      </c>
      <c r="G7" s="10">
        <v>2</v>
      </c>
      <c r="H7" s="11"/>
      <c r="I7" s="11">
        <f t="shared" si="0"/>
        <v>0</v>
      </c>
      <c r="J7" s="12" t="s">
        <v>175</v>
      </c>
    </row>
    <row r="8" ht="37" customHeight="1" spans="1:10">
      <c r="A8" s="7">
        <v>6</v>
      </c>
      <c r="B8" s="13" t="s">
        <v>181</v>
      </c>
      <c r="C8" s="14"/>
      <c r="D8" s="15"/>
      <c r="E8" s="9">
        <v>12</v>
      </c>
      <c r="F8" s="10" t="s">
        <v>178</v>
      </c>
      <c r="G8" s="10">
        <v>2</v>
      </c>
      <c r="H8" s="11"/>
      <c r="I8" s="11">
        <f t="shared" si="0"/>
        <v>0</v>
      </c>
      <c r="J8" s="12" t="s">
        <v>175</v>
      </c>
    </row>
    <row r="9" ht="48" customHeight="1" spans="1:10">
      <c r="A9" s="7">
        <v>7</v>
      </c>
      <c r="B9" s="13" t="s">
        <v>182</v>
      </c>
      <c r="C9" s="14"/>
      <c r="D9" s="15"/>
      <c r="E9" s="9">
        <v>1</v>
      </c>
      <c r="F9" s="10" t="s">
        <v>178</v>
      </c>
      <c r="G9" s="10">
        <v>2</v>
      </c>
      <c r="H9" s="11"/>
      <c r="I9" s="11">
        <f t="shared" si="0"/>
        <v>0</v>
      </c>
      <c r="J9" s="12" t="s">
        <v>183</v>
      </c>
    </row>
    <row r="10" ht="37" customHeight="1" spans="1:10">
      <c r="A10" s="7">
        <v>8</v>
      </c>
      <c r="B10" s="13" t="s">
        <v>184</v>
      </c>
      <c r="C10" s="14"/>
      <c r="D10" s="15"/>
      <c r="E10" s="9">
        <v>2</v>
      </c>
      <c r="F10" s="10" t="s">
        <v>178</v>
      </c>
      <c r="G10" s="10">
        <v>2</v>
      </c>
      <c r="H10" s="11"/>
      <c r="I10" s="11">
        <f t="shared" si="0"/>
        <v>0</v>
      </c>
      <c r="J10" s="12" t="s">
        <v>185</v>
      </c>
    </row>
    <row r="11" ht="27" spans="1:10">
      <c r="A11" s="7">
        <v>9</v>
      </c>
      <c r="B11" s="8" t="s">
        <v>186</v>
      </c>
      <c r="C11" s="8"/>
      <c r="D11" s="8"/>
      <c r="E11" s="9">
        <v>80</v>
      </c>
      <c r="F11" s="10" t="s">
        <v>174</v>
      </c>
      <c r="G11" s="10">
        <v>2</v>
      </c>
      <c r="H11" s="11"/>
      <c r="I11" s="11">
        <f t="shared" si="0"/>
        <v>0</v>
      </c>
      <c r="J11" s="12" t="s">
        <v>175</v>
      </c>
    </row>
    <row r="12" ht="27" spans="1:10">
      <c r="A12" s="7">
        <v>10</v>
      </c>
      <c r="B12" s="16" t="s">
        <v>187</v>
      </c>
      <c r="C12" s="16"/>
      <c r="D12" s="16"/>
      <c r="E12" s="9">
        <v>10</v>
      </c>
      <c r="F12" s="10" t="s">
        <v>174</v>
      </c>
      <c r="G12" s="10">
        <v>2</v>
      </c>
      <c r="H12" s="11"/>
      <c r="I12" s="11">
        <f t="shared" si="0"/>
        <v>0</v>
      </c>
      <c r="J12" s="12" t="s">
        <v>175</v>
      </c>
    </row>
    <row r="13" ht="27" spans="1:10">
      <c r="A13" s="7">
        <v>11</v>
      </c>
      <c r="B13" s="16" t="s">
        <v>188</v>
      </c>
      <c r="C13" s="16"/>
      <c r="D13" s="16"/>
      <c r="E13" s="9">
        <v>20</v>
      </c>
      <c r="F13" s="10" t="s">
        <v>174</v>
      </c>
      <c r="G13" s="10">
        <v>2</v>
      </c>
      <c r="H13" s="11"/>
      <c r="I13" s="11">
        <f t="shared" si="0"/>
        <v>0</v>
      </c>
      <c r="J13" s="12" t="s">
        <v>175</v>
      </c>
    </row>
    <row r="14" ht="33" customHeight="1" spans="1:10">
      <c r="A14" s="7">
        <v>12</v>
      </c>
      <c r="B14" s="13" t="s">
        <v>189</v>
      </c>
      <c r="C14" s="14"/>
      <c r="D14" s="15"/>
      <c r="E14" s="9">
        <v>500</v>
      </c>
      <c r="F14" s="10" t="s">
        <v>190</v>
      </c>
      <c r="G14" s="10">
        <v>2</v>
      </c>
      <c r="H14" s="11"/>
      <c r="I14" s="11">
        <f t="shared" si="0"/>
        <v>0</v>
      </c>
      <c r="J14" s="12" t="s">
        <v>175</v>
      </c>
    </row>
    <row r="15" ht="37" customHeight="1" spans="1:10">
      <c r="A15" s="7">
        <v>13</v>
      </c>
      <c r="B15" s="17" t="s">
        <v>191</v>
      </c>
      <c r="C15" s="18"/>
      <c r="D15" s="19"/>
      <c r="E15" s="9">
        <v>15</v>
      </c>
      <c r="F15" s="10" t="s">
        <v>192</v>
      </c>
      <c r="G15" s="10">
        <v>2</v>
      </c>
      <c r="H15" s="11"/>
      <c r="I15" s="11">
        <f t="shared" si="0"/>
        <v>0</v>
      </c>
      <c r="J15" s="12" t="s">
        <v>175</v>
      </c>
    </row>
    <row r="16" ht="37" customHeight="1" spans="1:10">
      <c r="A16" s="7">
        <v>14</v>
      </c>
      <c r="B16" s="17" t="s">
        <v>193</v>
      </c>
      <c r="C16" s="18"/>
      <c r="D16" s="19"/>
      <c r="E16" s="9">
        <v>100</v>
      </c>
      <c r="F16" s="10" t="s">
        <v>192</v>
      </c>
      <c r="G16" s="10">
        <v>2</v>
      </c>
      <c r="H16" s="11"/>
      <c r="I16" s="11">
        <f t="shared" si="0"/>
        <v>0</v>
      </c>
      <c r="J16" s="12" t="s">
        <v>175</v>
      </c>
    </row>
    <row r="17" ht="37" customHeight="1" spans="1:10">
      <c r="A17" s="7">
        <v>15</v>
      </c>
      <c r="B17" s="17" t="s">
        <v>194</v>
      </c>
      <c r="C17" s="18"/>
      <c r="D17" s="19"/>
      <c r="E17" s="9">
        <v>12</v>
      </c>
      <c r="F17" s="10" t="s">
        <v>178</v>
      </c>
      <c r="G17" s="10">
        <v>2</v>
      </c>
      <c r="H17" s="11"/>
      <c r="I17" s="11">
        <f t="shared" si="0"/>
        <v>0</v>
      </c>
      <c r="J17" s="12" t="s">
        <v>175</v>
      </c>
    </row>
    <row r="18" ht="37" customHeight="1" spans="1:10">
      <c r="A18" s="7">
        <v>16</v>
      </c>
      <c r="B18" s="17" t="s">
        <v>195</v>
      </c>
      <c r="C18" s="18"/>
      <c r="D18" s="19"/>
      <c r="E18" s="9">
        <v>12</v>
      </c>
      <c r="F18" s="10" t="s">
        <v>178</v>
      </c>
      <c r="G18" s="10">
        <v>2</v>
      </c>
      <c r="H18" s="11"/>
      <c r="I18" s="11">
        <f t="shared" si="0"/>
        <v>0</v>
      </c>
      <c r="J18" s="12" t="s">
        <v>175</v>
      </c>
    </row>
    <row r="19" ht="37" customHeight="1" spans="1:10">
      <c r="A19" s="7">
        <v>17</v>
      </c>
      <c r="B19" s="17" t="s">
        <v>196</v>
      </c>
      <c r="C19" s="18"/>
      <c r="D19" s="19"/>
      <c r="E19" s="9">
        <v>12</v>
      </c>
      <c r="F19" s="10" t="s">
        <v>178</v>
      </c>
      <c r="G19" s="10">
        <v>2</v>
      </c>
      <c r="H19" s="11"/>
      <c r="I19" s="11">
        <f t="shared" si="0"/>
        <v>0</v>
      </c>
      <c r="J19" s="12" t="s">
        <v>175</v>
      </c>
    </row>
    <row r="20" ht="37" customHeight="1" spans="1:10">
      <c r="A20" s="7">
        <v>18</v>
      </c>
      <c r="B20" s="17" t="s">
        <v>197</v>
      </c>
      <c r="C20" s="18"/>
      <c r="D20" s="19"/>
      <c r="E20" s="9">
        <v>12</v>
      </c>
      <c r="F20" s="10" t="s">
        <v>178</v>
      </c>
      <c r="G20" s="10">
        <v>2</v>
      </c>
      <c r="H20" s="11"/>
      <c r="I20" s="11">
        <f t="shared" si="0"/>
        <v>0</v>
      </c>
      <c r="J20" s="12" t="s">
        <v>175</v>
      </c>
    </row>
    <row r="21" ht="37" customHeight="1" spans="1:10">
      <c r="A21" s="7">
        <v>19</v>
      </c>
      <c r="B21" s="17" t="s">
        <v>198</v>
      </c>
      <c r="C21" s="18"/>
      <c r="D21" s="19"/>
      <c r="E21" s="9">
        <v>2</v>
      </c>
      <c r="F21" s="10" t="s">
        <v>178</v>
      </c>
      <c r="G21" s="10">
        <v>2</v>
      </c>
      <c r="H21" s="11"/>
      <c r="I21" s="11">
        <f t="shared" si="0"/>
        <v>0</v>
      </c>
      <c r="J21" s="12" t="s">
        <v>175</v>
      </c>
    </row>
    <row r="22" ht="37" customHeight="1" spans="1:10">
      <c r="A22" s="7">
        <v>20</v>
      </c>
      <c r="B22" s="17" t="s">
        <v>199</v>
      </c>
      <c r="C22" s="18"/>
      <c r="D22" s="19"/>
      <c r="E22" s="9">
        <v>20</v>
      </c>
      <c r="F22" s="10" t="s">
        <v>178</v>
      </c>
      <c r="G22" s="10">
        <v>2</v>
      </c>
      <c r="H22" s="11"/>
      <c r="I22" s="11">
        <f t="shared" si="0"/>
        <v>0</v>
      </c>
      <c r="J22" s="12" t="s">
        <v>200</v>
      </c>
    </row>
    <row r="23" ht="37" customHeight="1" spans="1:10">
      <c r="A23" s="7">
        <v>21</v>
      </c>
      <c r="B23" s="17" t="s">
        <v>201</v>
      </c>
      <c r="C23" s="18"/>
      <c r="D23" s="19"/>
      <c r="E23" s="9">
        <v>12</v>
      </c>
      <c r="F23" s="10" t="s">
        <v>178</v>
      </c>
      <c r="G23" s="10">
        <v>2</v>
      </c>
      <c r="H23" s="11"/>
      <c r="I23" s="11">
        <f t="shared" si="0"/>
        <v>0</v>
      </c>
      <c r="J23" s="12" t="s">
        <v>175</v>
      </c>
    </row>
    <row r="24" ht="37" customHeight="1" spans="1:10">
      <c r="A24" s="7">
        <v>22</v>
      </c>
      <c r="B24" s="17" t="s">
        <v>202</v>
      </c>
      <c r="C24" s="18"/>
      <c r="D24" s="19"/>
      <c r="E24" s="9">
        <v>20</v>
      </c>
      <c r="F24" s="10" t="s">
        <v>178</v>
      </c>
      <c r="G24" s="10">
        <v>2</v>
      </c>
      <c r="H24" s="11"/>
      <c r="I24" s="11">
        <f t="shared" si="0"/>
        <v>0</v>
      </c>
      <c r="J24" s="12" t="s">
        <v>175</v>
      </c>
    </row>
    <row r="25" ht="122" customHeight="1" spans="1:10">
      <c r="A25" s="7">
        <v>23</v>
      </c>
      <c r="B25" s="17" t="s">
        <v>203</v>
      </c>
      <c r="C25" s="18"/>
      <c r="D25" s="19"/>
      <c r="E25" s="20">
        <v>1</v>
      </c>
      <c r="F25" s="10" t="s">
        <v>178</v>
      </c>
      <c r="G25" s="10">
        <v>2</v>
      </c>
      <c r="H25" s="11"/>
      <c r="I25" s="11">
        <f t="shared" si="0"/>
        <v>0</v>
      </c>
      <c r="J25" s="12" t="s">
        <v>204</v>
      </c>
    </row>
    <row r="26" ht="80" customHeight="1" spans="1:10">
      <c r="A26" s="7">
        <v>24</v>
      </c>
      <c r="B26" s="17" t="s">
        <v>205</v>
      </c>
      <c r="C26" s="18"/>
      <c r="D26" s="19"/>
      <c r="E26" s="20">
        <v>1</v>
      </c>
      <c r="F26" s="10" t="s">
        <v>178</v>
      </c>
      <c r="G26" s="10">
        <v>2</v>
      </c>
      <c r="H26" s="11"/>
      <c r="I26" s="11">
        <f t="shared" si="0"/>
        <v>0</v>
      </c>
      <c r="J26" s="12" t="s">
        <v>206</v>
      </c>
    </row>
    <row r="27" ht="82" customHeight="1" spans="1:10">
      <c r="A27" s="7">
        <v>25</v>
      </c>
      <c r="B27" s="17" t="s">
        <v>207</v>
      </c>
      <c r="C27" s="18"/>
      <c r="D27" s="19"/>
      <c r="E27" s="20">
        <v>1</v>
      </c>
      <c r="F27" s="10" t="s">
        <v>178</v>
      </c>
      <c r="G27" s="10">
        <v>2</v>
      </c>
      <c r="H27" s="11"/>
      <c r="I27" s="11">
        <f t="shared" si="0"/>
        <v>0</v>
      </c>
      <c r="J27" s="12" t="s">
        <v>206</v>
      </c>
    </row>
    <row r="28" ht="37" customHeight="1" spans="1:10">
      <c r="A28" s="7">
        <v>26</v>
      </c>
      <c r="B28" s="17" t="s">
        <v>208</v>
      </c>
      <c r="C28" s="18"/>
      <c r="D28" s="19"/>
      <c r="E28" s="20">
        <v>100</v>
      </c>
      <c r="F28" s="10" t="s">
        <v>209</v>
      </c>
      <c r="G28" s="10">
        <v>2</v>
      </c>
      <c r="H28" s="11"/>
      <c r="I28" s="11">
        <f t="shared" si="0"/>
        <v>0</v>
      </c>
      <c r="J28" s="12" t="s">
        <v>210</v>
      </c>
    </row>
    <row r="29" ht="39" customHeight="1" spans="1:10">
      <c r="A29" s="7">
        <v>27</v>
      </c>
      <c r="B29" s="8" t="s">
        <v>211</v>
      </c>
      <c r="C29" s="8"/>
      <c r="D29" s="8"/>
      <c r="E29" s="11">
        <v>5200</v>
      </c>
      <c r="F29" s="11" t="s">
        <v>212</v>
      </c>
      <c r="G29" s="10">
        <v>2</v>
      </c>
      <c r="H29" s="11"/>
      <c r="I29" s="11">
        <f t="shared" si="0"/>
        <v>0</v>
      </c>
      <c r="J29" s="12" t="s">
        <v>210</v>
      </c>
    </row>
    <row r="30" ht="39" customHeight="1" spans="1:10">
      <c r="A30" s="7">
        <v>28</v>
      </c>
      <c r="B30" s="17" t="s">
        <v>213</v>
      </c>
      <c r="C30" s="18"/>
      <c r="D30" s="19"/>
      <c r="E30" s="11">
        <v>6000</v>
      </c>
      <c r="F30" s="11" t="s">
        <v>190</v>
      </c>
      <c r="G30" s="10">
        <v>2</v>
      </c>
      <c r="H30" s="11"/>
      <c r="I30" s="11">
        <f t="shared" si="0"/>
        <v>0</v>
      </c>
      <c r="J30" s="21" t="s">
        <v>214</v>
      </c>
    </row>
    <row r="31" ht="39" customHeight="1" spans="1:10">
      <c r="A31" s="7">
        <v>29</v>
      </c>
      <c r="B31" s="17" t="s">
        <v>215</v>
      </c>
      <c r="C31" s="18"/>
      <c r="D31" s="19"/>
      <c r="E31" s="22">
        <v>5</v>
      </c>
      <c r="F31" s="22" t="s">
        <v>216</v>
      </c>
      <c r="G31" s="22">
        <v>2</v>
      </c>
      <c r="H31" s="22"/>
      <c r="I31" s="11">
        <f t="shared" si="0"/>
        <v>0</v>
      </c>
      <c r="J31" s="22" t="s">
        <v>217</v>
      </c>
    </row>
    <row r="32" ht="46" customHeight="1" spans="1:10">
      <c r="A32" s="7">
        <v>30</v>
      </c>
      <c r="B32" s="17" t="s">
        <v>218</v>
      </c>
      <c r="C32" s="18"/>
      <c r="D32" s="19"/>
      <c r="E32" s="11">
        <v>4</v>
      </c>
      <c r="F32" s="11" t="s">
        <v>178</v>
      </c>
      <c r="G32" s="10">
        <v>2</v>
      </c>
      <c r="H32" s="11"/>
      <c r="I32" s="11">
        <f t="shared" si="0"/>
        <v>0</v>
      </c>
      <c r="J32" s="21" t="s">
        <v>214</v>
      </c>
    </row>
    <row r="33" ht="46" customHeight="1" spans="1:10">
      <c r="A33" s="7">
        <v>31</v>
      </c>
      <c r="B33" s="16" t="s">
        <v>219</v>
      </c>
      <c r="C33" s="16"/>
      <c r="D33" s="16"/>
      <c r="E33" s="11">
        <v>4</v>
      </c>
      <c r="F33" s="11" t="s">
        <v>178</v>
      </c>
      <c r="G33" s="10">
        <v>2</v>
      </c>
      <c r="H33" s="11"/>
      <c r="I33" s="11">
        <f t="shared" si="0"/>
        <v>0</v>
      </c>
      <c r="J33" s="12" t="s">
        <v>210</v>
      </c>
    </row>
    <row r="34" ht="46" customHeight="1" spans="1:10">
      <c r="A34" s="7">
        <v>32</v>
      </c>
      <c r="B34" s="13" t="s">
        <v>220</v>
      </c>
      <c r="C34" s="14"/>
      <c r="D34" s="15"/>
      <c r="E34" s="9">
        <v>12</v>
      </c>
      <c r="F34" s="10" t="s">
        <v>178</v>
      </c>
      <c r="G34" s="10">
        <v>2</v>
      </c>
      <c r="H34" s="11"/>
      <c r="I34" s="11">
        <f t="shared" si="0"/>
        <v>0</v>
      </c>
      <c r="J34" s="23" t="s">
        <v>221</v>
      </c>
    </row>
    <row r="35" ht="40" customHeight="1" spans="1:10">
      <c r="A35" s="24" t="s">
        <v>222</v>
      </c>
      <c r="B35" s="25"/>
      <c r="C35" s="25"/>
      <c r="D35" s="25"/>
      <c r="E35" s="25"/>
      <c r="F35" s="25"/>
      <c r="G35" s="25"/>
      <c r="H35" s="26">
        <f>SUM(I3:I34)</f>
        <v>0</v>
      </c>
      <c r="I35" s="27"/>
      <c r="J35" s="28" t="s">
        <v>65</v>
      </c>
    </row>
    <row r="36" spans="1:10">
      <c r="A36" s="29" t="s">
        <v>223</v>
      </c>
      <c r="B36" s="29"/>
      <c r="C36" s="29"/>
      <c r="D36" s="29"/>
      <c r="E36" s="29"/>
      <c r="F36" s="29"/>
      <c r="G36" s="29"/>
      <c r="H36" s="29"/>
      <c r="I36" s="29"/>
      <c r="J36" s="29"/>
    </row>
    <row r="37" spans="1:10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>
      <c r="A38" s="29"/>
      <c r="B38" s="29"/>
      <c r="C38" s="29"/>
      <c r="D38" s="29"/>
      <c r="E38" s="29"/>
      <c r="F38" s="29"/>
      <c r="G38" s="29"/>
      <c r="H38" s="29"/>
      <c r="I38" s="29"/>
      <c r="J38" s="29"/>
    </row>
  </sheetData>
  <mergeCells count="37">
    <mergeCell ref="A1:J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G35"/>
    <mergeCell ref="H35:I35"/>
    <mergeCell ref="A36:J38"/>
  </mergeCells>
  <pageMargins left="0.75" right="0.75" top="1" bottom="1" header="0.5" footer="0.5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报价表</vt:lpstr>
      <vt:lpstr>分项价格表1（物业管理和安保服务）</vt:lpstr>
      <vt:lpstr>分项价格表2（电梯维保）</vt:lpstr>
      <vt:lpstr>分项价格表3（绿植租摆）</vt:lpstr>
      <vt:lpstr>分项价格表4（其他个性化有偿服务）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XC~wx-zengkaihua</cp:lastModifiedBy>
  <dcterms:created xsi:type="dcterms:W3CDTF">2023-10-11T07:33:00Z</dcterms:created>
  <dcterms:modified xsi:type="dcterms:W3CDTF">2026-08-14T16:21:16Z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1E39FA8A811D41EEA82B70D0DE185473</vt:lpwstr>
  </property>
  <property fmtid="{D5CDD505-2E9C-101B-9397-08002B2CF9AE}" pid="3" name="KSOProductBuildVer">
    <vt:lpwstr>2052-12.1.2.24730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