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 tabRatio="746" activeTab="5"/>
  </bookViews>
  <sheets>
    <sheet name="报价表" sheetId="1" r:id="rId1"/>
    <sheet name="分项价格表1（物业管理和安保服务）" sheetId="2" r:id="rId2"/>
    <sheet name="分项价格表2（电梯维保）" sheetId="12" r:id="rId3"/>
    <sheet name="分项价格表3（布草洗涤）" sheetId="11" r:id="rId4"/>
    <sheet name="分项价格表4（绿植租摆）" sheetId="4" r:id="rId5"/>
    <sheet name="分项价格表5（其他个性化有偿服务）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<sst xmlns="http://schemas.openxmlformats.org/spreadsheetml/2006/main" count="1046" uniqueCount="435">
  <si>
    <t>报价表</t>
  </si>
  <si>
    <t>投标人名称（盖公章或电子章）：</t>
  </si>
  <si>
    <t>单位：元</t>
  </si>
  <si>
    <t>标的名称</t>
  </si>
  <si>
    <t>标包名称</t>
  </si>
  <si>
    <t>技术要求</t>
  </si>
  <si>
    <t>投标价</t>
  </si>
  <si>
    <t>备注</t>
  </si>
  <si>
    <t>物业管理服务</t>
  </si>
  <si>
    <t>贵阳局物业管理服务</t>
  </si>
  <si>
    <t>详见技术规范书</t>
  </si>
  <si>
    <t>本项目签订总价合同，投标价为“分项报价表1-5”的“合计”之和</t>
  </si>
  <si>
    <t>分项价格表1（物业管理服务）</t>
  </si>
  <si>
    <t>一</t>
  </si>
  <si>
    <t>生产指挥中心物业管理服务（2026年10月1日-2028年12月31日）</t>
  </si>
  <si>
    <t>序号</t>
  </si>
  <si>
    <t>项目名称</t>
  </si>
  <si>
    <t>分项名称</t>
  </si>
  <si>
    <t>是否限价</t>
  </si>
  <si>
    <t>单价
（元/月）</t>
  </si>
  <si>
    <t>数量</t>
  </si>
  <si>
    <t>单位</t>
  </si>
  <si>
    <t>月数</t>
  </si>
  <si>
    <t>费用小计（元）
单价*数量*月数</t>
  </si>
  <si>
    <t>物业管理</t>
  </si>
  <si>
    <t>项目经理</t>
  </si>
  <si>
    <t>客服主管</t>
  </si>
  <si>
    <t>兼环境主管</t>
  </si>
  <si>
    <t>工程主管</t>
  </si>
  <si>
    <t>秩序主管</t>
  </si>
  <si>
    <t>食堂主管</t>
  </si>
  <si>
    <t>具备食品安全员证</t>
  </si>
  <si>
    <t>客服专员</t>
  </si>
  <si>
    <t>工程技术员</t>
  </si>
  <si>
    <t>秩序维护员</t>
  </si>
  <si>
    <t>是</t>
  </si>
  <si>
    <t>单价最高限价每月6263元</t>
  </si>
  <si>
    <t>消防监控室</t>
  </si>
  <si>
    <t>单价最高限价每月7437元</t>
  </si>
  <si>
    <t>环境保洁员</t>
  </si>
  <si>
    <t>单价最高限价每月4260元</t>
  </si>
  <si>
    <t>室外绿化养护</t>
  </si>
  <si>
    <t>会议服务</t>
  </si>
  <si>
    <t>周转住房管理员</t>
  </si>
  <si>
    <t>固定资产、采购及仓管管理员</t>
  </si>
  <si>
    <t>厨师长</t>
  </si>
  <si>
    <t>粤菜厨师</t>
  </si>
  <si>
    <t>厨师</t>
  </si>
  <si>
    <t>面点师</t>
  </si>
  <si>
    <t>食堂服务员</t>
  </si>
  <si>
    <t>墩子2人，洗碗洗菜工3人</t>
  </si>
  <si>
    <t>行政助理</t>
  </si>
  <si>
    <t>小计（1至20项之和）</t>
  </si>
  <si>
    <t>二</t>
  </si>
  <si>
    <t>安顺换流站物业管理服务（2026年10月1日-2028年12月31日）</t>
  </si>
  <si>
    <t>项目主管</t>
  </si>
  <si>
    <t>小计（1至6项之和）</t>
  </si>
  <si>
    <t>三</t>
  </si>
  <si>
    <t>青岩变电站物业管理服务（2026年10月1日-2028年12月31日）</t>
  </si>
  <si>
    <t>四</t>
  </si>
  <si>
    <t>独山变电站物业管理服务（2026年10月1日-2028年12月31日）</t>
  </si>
  <si>
    <t>五</t>
  </si>
  <si>
    <t>黎平变电站物业管理服务（2026年10月1日-2028年12月31日）</t>
  </si>
  <si>
    <t>六</t>
  </si>
  <si>
    <t>铜仁背靠背换流站物业管理服务（2026年10月1日-2028年12月31日）</t>
  </si>
  <si>
    <t>合同签订即到位</t>
  </si>
  <si>
    <t>2027年3月到位</t>
  </si>
  <si>
    <r>
      <rPr>
        <b/>
        <sz val="11"/>
        <color rgb="FF000000"/>
        <rFont val="宋体"/>
        <charset val="134"/>
      </rPr>
      <t>单价最高限价每月6263元</t>
    </r>
    <r>
      <rPr>
        <sz val="11"/>
        <color rgb="FF000000"/>
        <rFont val="宋体"/>
        <charset val="134"/>
      </rPr>
      <t>，2027年3月到位</t>
    </r>
  </si>
  <si>
    <r>
      <rPr>
        <b/>
        <sz val="11"/>
        <color rgb="FF000000"/>
        <rFont val="宋体"/>
        <charset val="134"/>
      </rPr>
      <t xml:space="preserve">单价最高限价每月4260元
</t>
    </r>
    <r>
      <rPr>
        <sz val="11"/>
        <color rgb="FF000000"/>
        <rFont val="宋体"/>
        <charset val="134"/>
      </rPr>
      <t>1名保洁合同签订即到位 其余2027年3月到位</t>
    </r>
  </si>
  <si>
    <t>2027年6月到位</t>
  </si>
  <si>
    <t>1名厨师合同签订即到位</t>
  </si>
  <si>
    <t>其余2027年3月到位</t>
  </si>
  <si>
    <t>小计（1至7项之和）</t>
  </si>
  <si>
    <t>七</t>
  </si>
  <si>
    <t>安顺线路工作站物业管理服务（2026年10月1日-2028年12月31日）</t>
  </si>
  <si>
    <t>小计（1至4项之和）</t>
  </si>
  <si>
    <t>都匀线路工作站物业管理服务（2026年10月1日-2028年12月31日）</t>
  </si>
  <si>
    <t>九</t>
  </si>
  <si>
    <t>毕节线路工作站物业管理服务（2026年10月1日-2028年12月31日）</t>
  </si>
  <si>
    <t>小计（1至2项之和）</t>
  </si>
  <si>
    <t>十</t>
  </si>
  <si>
    <t>三穗线路工作站物业管理服务（2026年10月1日-2028年12月31日）</t>
  </si>
  <si>
    <t>小计（1至3项之和）</t>
  </si>
  <si>
    <t>十一</t>
  </si>
  <si>
    <t>贵阳局职工教育培训及创新工作室物业管理服务（2026年10月1日-2028年12月31日）</t>
  </si>
  <si>
    <t>十二</t>
  </si>
  <si>
    <t>贵阳局黎平分局（2026年10月1日-2028年12月31日）</t>
  </si>
  <si>
    <t>小计（1至9项之和）</t>
  </si>
  <si>
    <t>分项报价表1总计</t>
  </si>
  <si>
    <t>分项报价表2总计</t>
  </si>
  <si>
    <t>分项报价表3总计</t>
  </si>
  <si>
    <t>分项报价表4总计</t>
  </si>
  <si>
    <t>分项报价表5总计</t>
  </si>
  <si>
    <t>总报价</t>
  </si>
  <si>
    <r>
      <rPr>
        <sz val="11"/>
        <rFont val="宋体"/>
        <charset val="134"/>
        <scheme val="minor"/>
      </rPr>
      <t>注1：以上报价包含了企业管理费、税费、加班费（法定假日及周末）、福利费、教育经费、工会费、人员社保、人员服装、工具及耗材，配套安保工具器材、保洁工器具等所有费用。
注2：招标方如需增加服务内容，结算单价以以上报价为准。临时增派人员单价：按每月预估22天工作量计算（单价保留1位小数，四舍五入），结算服务费按实际工作天数计算，即：服务费=单价÷22×实际天数。</t>
    </r>
    <r>
      <rPr>
        <b/>
        <sz val="11"/>
        <rFont val="宋体"/>
        <charset val="134"/>
        <scheme val="minor"/>
      </rPr>
      <t xml:space="preserve">
</t>
    </r>
    <r>
      <rPr>
        <sz val="11"/>
        <rFont val="宋体"/>
        <charset val="134"/>
        <scheme val="minor"/>
      </rPr>
      <t xml:space="preserve">注3：合计为各物业服务区域小计之和。
</t>
    </r>
    <r>
      <rPr>
        <b/>
        <sz val="11"/>
        <color rgb="FFFF0000"/>
        <rFont val="宋体"/>
        <charset val="134"/>
        <scheme val="minor"/>
      </rPr>
      <t>注4：如单价有限价的，投标人报价超出最高限价，投标将被否决。</t>
    </r>
  </si>
  <si>
    <t>分项价格表2（电梯维保服务）</t>
  </si>
  <si>
    <t>服务期限</t>
  </si>
  <si>
    <t>单价（元/月）</t>
  </si>
  <si>
    <t>费用小计（月数*单价）</t>
  </si>
  <si>
    <t>电梯维保</t>
  </si>
  <si>
    <t>贵阳局本部主楼1#</t>
  </si>
  <si>
    <t>2026年10月1日-2028年12月31日</t>
  </si>
  <si>
    <t>贵阳局本部主楼2#</t>
  </si>
  <si>
    <t>贵阳局本部主楼3#</t>
  </si>
  <si>
    <t>贵阳局本部辅楼1#</t>
  </si>
  <si>
    <t>贵阳局本部辅楼2#</t>
  </si>
  <si>
    <t>贵阳局本部厨房货梯</t>
  </si>
  <si>
    <t>都匀线路工作站电梯</t>
  </si>
  <si>
    <t>2027年7月-2028年12月31日</t>
  </si>
  <si>
    <t>黎平巡检工作站电梯</t>
  </si>
  <si>
    <t>合计(费用小计之和）：</t>
  </si>
  <si>
    <t>保留2位小数，四舍五入</t>
  </si>
  <si>
    <t>注1：电梯数量型号详见技术规范书。
注2：费用包干，按季度支付。</t>
  </si>
  <si>
    <t>分项价格表3（布草洗涤服务）</t>
  </si>
  <si>
    <t>单价
（元）</t>
  </si>
  <si>
    <t>小计（数量*单价）</t>
  </si>
  <si>
    <t>布草洗涤</t>
  </si>
  <si>
    <t>纯棉被套</t>
  </si>
  <si>
    <t>床</t>
  </si>
  <si>
    <t>纯棉床单</t>
  </si>
  <si>
    <t>加绒被套</t>
  </si>
  <si>
    <t>加绒床单</t>
  </si>
  <si>
    <t>床罩</t>
  </si>
  <si>
    <t>毛巾被</t>
  </si>
  <si>
    <t>普通毛毯</t>
  </si>
  <si>
    <t>纯毛毛毯</t>
  </si>
  <si>
    <t>丝绵被</t>
  </si>
  <si>
    <t>羽绒被</t>
  </si>
  <si>
    <t>聚酯纤维被</t>
  </si>
  <si>
    <t>睡袋</t>
  </si>
  <si>
    <t>窗帘（半截）</t>
  </si>
  <si>
    <t>付</t>
  </si>
  <si>
    <t>高度≤2m，1付含左右2片</t>
  </si>
  <si>
    <t>窗帘（落地）</t>
  </si>
  <si>
    <t>高度≤4m，高度超过4m的按2付计算</t>
  </si>
  <si>
    <t>窗纱（半截）</t>
  </si>
  <si>
    <t>窗纱（落地）</t>
  </si>
  <si>
    <t>地毯（化纤）</t>
  </si>
  <si>
    <t>平方</t>
  </si>
  <si>
    <t>地毯（纯毛）</t>
  </si>
  <si>
    <t>合计（小计之和）</t>
  </si>
  <si>
    <t>注：数量为暂估，实际费用据实结算，按季度支付。</t>
  </si>
  <si>
    <t>分项价格表4（绿植供应服务项目）</t>
  </si>
  <si>
    <t>租或买绿化植物</t>
  </si>
  <si>
    <t>类别</t>
  </si>
  <si>
    <t>品种
（包含但不局限）</t>
  </si>
  <si>
    <t>大致规格</t>
  </si>
  <si>
    <t>租用单价
(元/盆·天)</t>
  </si>
  <si>
    <t>购买单价
(元/盆)</t>
  </si>
  <si>
    <t>小计1（数量*租用单价+数量*购买单价）</t>
  </si>
  <si>
    <t>桌面小盆</t>
  </si>
  <si>
    <t>小绿萝</t>
  </si>
  <si>
    <t>高0.35m、宽0.25m左右,含花盆</t>
  </si>
  <si>
    <t>盆</t>
  </si>
  <si>
    <t>袖珍椰子</t>
  </si>
  <si>
    <t>银皇后</t>
  </si>
  <si>
    <t>碧玉</t>
  </si>
  <si>
    <t>小金钻</t>
  </si>
  <si>
    <t>君子兰</t>
  </si>
  <si>
    <t>小发财树</t>
  </si>
  <si>
    <t>如意</t>
  </si>
  <si>
    <t>红掌</t>
  </si>
  <si>
    <t>白掌</t>
  </si>
  <si>
    <t>小金钱兜（圆叶福绿桐）</t>
  </si>
  <si>
    <t>太阳神</t>
  </si>
  <si>
    <t>竹芋</t>
  </si>
  <si>
    <t>小红星</t>
  </si>
  <si>
    <t>吊兰</t>
  </si>
  <si>
    <t>文竹</t>
  </si>
  <si>
    <t>黑美人</t>
  </si>
  <si>
    <t>长寿花</t>
  </si>
  <si>
    <t>迷你堇花槐（富贵树）</t>
  </si>
  <si>
    <t>虎皮兰</t>
  </si>
  <si>
    <t>水培观音竹</t>
  </si>
  <si>
    <t>万年青</t>
  </si>
  <si>
    <t>双拼君子兰</t>
  </si>
  <si>
    <t>高0.4m、宽0.3m左右,含花盆</t>
  </si>
  <si>
    <t>墨兰</t>
  </si>
  <si>
    <t>紫檀</t>
  </si>
  <si>
    <t>龟背竹</t>
  </si>
  <si>
    <t>水泡石榕树</t>
  </si>
  <si>
    <t>人参榕</t>
  </si>
  <si>
    <t>各色蝴蝶兰</t>
  </si>
  <si>
    <t>高0.45m、宽0.35m左右,含花盆</t>
  </si>
  <si>
    <t>文心兰</t>
  </si>
  <si>
    <t>开花君子兰</t>
  </si>
  <si>
    <t>地下中盆（组合拼盆）</t>
  </si>
  <si>
    <t>红星</t>
  </si>
  <si>
    <t>高0.9m左右,含花盆</t>
  </si>
  <si>
    <t>大红掌</t>
  </si>
  <si>
    <t>白雪公主</t>
  </si>
  <si>
    <t>雅丽皇后</t>
  </si>
  <si>
    <t>巴西美人</t>
  </si>
  <si>
    <t>红钻</t>
  </si>
  <si>
    <t>地下中盆</t>
  </si>
  <si>
    <t>橡皮树</t>
  </si>
  <si>
    <t>茉莉花</t>
  </si>
  <si>
    <t>金钱树（雪铁芋）</t>
  </si>
  <si>
    <t>金钱兜（圆叶福绿桐）</t>
  </si>
  <si>
    <t>地下大盆</t>
  </si>
  <si>
    <t>大绿萝</t>
  </si>
  <si>
    <t>绿宝</t>
  </si>
  <si>
    <t>高1.5m以上,含花盆</t>
  </si>
  <si>
    <t>青苹果</t>
  </si>
  <si>
    <t>鹤望兰</t>
  </si>
  <si>
    <t>五编发财树</t>
  </si>
  <si>
    <t>平安树</t>
  </si>
  <si>
    <t>南洋杉</t>
  </si>
  <si>
    <t>五杆发财树</t>
  </si>
  <si>
    <t>绿萝柱</t>
  </si>
  <si>
    <t>三层巴西铁</t>
  </si>
  <si>
    <t>夏威夷椰子</t>
  </si>
  <si>
    <t>三桩发财树</t>
  </si>
  <si>
    <t>龙血树</t>
  </si>
  <si>
    <t>粗单杆发财树</t>
  </si>
  <si>
    <t>胸径20cm以上,含花盆</t>
  </si>
  <si>
    <t>福禄桐</t>
  </si>
  <si>
    <t>电梯口高盆</t>
  </si>
  <si>
    <t>大红/粉掌</t>
  </si>
  <si>
    <t>红/黄星</t>
  </si>
  <si>
    <t>鲜花采购</t>
  </si>
  <si>
    <t>玫瑰</t>
  </si>
  <si>
    <t>单株0.7m</t>
  </si>
  <si>
    <t>枝</t>
  </si>
  <si>
    <t>鹤望兰花</t>
  </si>
  <si>
    <t>百合</t>
  </si>
  <si>
    <t>洋兰</t>
  </si>
  <si>
    <t>剑兰</t>
  </si>
  <si>
    <t>富贵竹</t>
  </si>
  <si>
    <t>重瓣洋甘菊</t>
  </si>
  <si>
    <t>蝴蝶兰</t>
  </si>
  <si>
    <t>蓝星花</t>
  </si>
  <si>
    <t>六初花</t>
  </si>
  <si>
    <t>芍药</t>
  </si>
  <si>
    <t>康乃馨</t>
  </si>
  <si>
    <t>小苍兰</t>
  </si>
  <si>
    <t>腊梅</t>
  </si>
  <si>
    <t>郁金香</t>
  </si>
  <si>
    <t>风铃花</t>
  </si>
  <si>
    <t>洋牡丹</t>
  </si>
  <si>
    <t>朱顶红</t>
  </si>
  <si>
    <t>金鱼草</t>
  </si>
  <si>
    <t>姜荷花</t>
  </si>
  <si>
    <t>桔梗</t>
  </si>
  <si>
    <t>多头玫瑰</t>
  </si>
  <si>
    <t>向日葵</t>
  </si>
  <si>
    <t>绣球花</t>
  </si>
  <si>
    <t>非洲菊</t>
  </si>
  <si>
    <t>天鹅绒</t>
  </si>
  <si>
    <t>虞美人</t>
  </si>
  <si>
    <t>鲜花花束</t>
  </si>
  <si>
    <t>不低于20朵</t>
  </si>
  <si>
    <t>束</t>
  </si>
  <si>
    <t>临时租买绿化植物</t>
  </si>
  <si>
    <t>比利时杜鹃</t>
  </si>
  <si>
    <t>高0.25m*宽0.25m,含花盆</t>
  </si>
  <si>
    <t>一品红</t>
  </si>
  <si>
    <t>一串红</t>
  </si>
  <si>
    <t>仙客来</t>
  </si>
  <si>
    <t>三色堇</t>
  </si>
  <si>
    <t>紫罗兰</t>
  </si>
  <si>
    <t>常春花</t>
  </si>
  <si>
    <t>凤仙花</t>
  </si>
  <si>
    <t>矮牵牛</t>
  </si>
  <si>
    <t>玫瑰海棠</t>
  </si>
  <si>
    <t>彩叶草</t>
  </si>
  <si>
    <t>薰衣草</t>
  </si>
  <si>
    <t>太阳花</t>
  </si>
  <si>
    <t>大丽花</t>
  </si>
  <si>
    <t>万寿菊</t>
  </si>
  <si>
    <t>月季花</t>
  </si>
  <si>
    <t>朱砂桔</t>
  </si>
  <si>
    <t>高2.20m*宽1.10m，含花盆</t>
  </si>
  <si>
    <t>高1.80m*宽0.90m，含花盆</t>
  </si>
  <si>
    <t>金旦果</t>
  </si>
  <si>
    <t>高1m*宽0.70m，含花盆</t>
  </si>
  <si>
    <t>桃树</t>
  </si>
  <si>
    <t>高2.20m*宽2.20m，含花盆</t>
  </si>
  <si>
    <t>朱砂根（富贵子）</t>
  </si>
  <si>
    <t>高1.20m*宽0.9m，含花盆</t>
  </si>
  <si>
    <t>高0.55m*宽0.35m，含花盆</t>
  </si>
  <si>
    <t>开花墨兰</t>
  </si>
  <si>
    <t>大花惠兰</t>
  </si>
  <si>
    <t>高0.65m*宽0.50m，含花盆</t>
  </si>
  <si>
    <t>开花春兰</t>
  </si>
  <si>
    <t>高0.60m*宽0.45m，含花盆</t>
  </si>
  <si>
    <t>水仙</t>
  </si>
  <si>
    <t>高0.25m*宽0.25m，含花盆</t>
  </si>
  <si>
    <t>九里香</t>
  </si>
  <si>
    <t>高0.30*宽0.30m，含花盆</t>
  </si>
  <si>
    <t>栀子花</t>
  </si>
  <si>
    <t>大布景</t>
  </si>
  <si>
    <t>由端庄、优雅的工艺品搭配植物组成布景</t>
  </si>
  <si>
    <r>
      <rPr>
        <sz val="11"/>
        <color rgb="FF000000"/>
        <rFont val="宋体"/>
        <charset val="134"/>
        <scheme val="minor"/>
      </rPr>
      <t>布景面积不低于50m</t>
    </r>
    <r>
      <rPr>
        <vertAlign val="superscript"/>
        <sz val="11"/>
        <color rgb="FF000000"/>
        <rFont val="宋体"/>
        <charset val="134"/>
      </rPr>
      <t>2</t>
    </r>
  </si>
  <si>
    <t>小布景</t>
  </si>
  <si>
    <t>不低于2.3m*1.3m</t>
  </si>
  <si>
    <t>艺术拼盆</t>
  </si>
  <si>
    <t>根据实际需求配置，含花盆</t>
  </si>
  <si>
    <t>郁金香及玫瑰海棠</t>
  </si>
  <si>
    <t>红色及黄色蝴蝶</t>
  </si>
  <si>
    <t>荷兰朱顶红</t>
  </si>
  <si>
    <t>春兰/建兰</t>
  </si>
  <si>
    <t>盆景</t>
  </si>
  <si>
    <t>罗汉松</t>
  </si>
  <si>
    <t>0.7m高*0.7m宽，含花盆</t>
  </si>
  <si>
    <t>五针松</t>
  </si>
  <si>
    <t>朱砂根</t>
  </si>
  <si>
    <t>红果仔</t>
  </si>
  <si>
    <t>前台插花</t>
  </si>
  <si>
    <t>玫瑰、百合、鹤望兰花、康乃馨、洋兰、剑兰、富贵竹、蝴蝶兰等组合</t>
  </si>
  <si>
    <t>0.7m高*0.65m宽左右，含花盆</t>
  </si>
  <si>
    <t>一小计（小计1之和）</t>
  </si>
  <si>
    <t>补种植物</t>
  </si>
  <si>
    <t>说明：1.本清单中所列植物为现有已种植植物，投标方在补种前可根据当地环境提出改种适应环境的其他植物。</t>
  </si>
  <si>
    <r>
      <rPr>
        <sz val="11"/>
        <color rgb="FF000000"/>
        <rFont val="宋体"/>
        <charset val="134"/>
        <scheme val="minor"/>
      </rPr>
      <t xml:space="preserve">     </t>
    </r>
    <r>
      <rPr>
        <sz val="11"/>
        <color rgb="FF000000"/>
        <rFont val="宋体"/>
        <charset val="134"/>
      </rPr>
      <t>2.所补种的植物1年之内无枯死现象，如出现枯死，由投标方免费补种，直至1年之内无枯死现象为止。</t>
    </r>
  </si>
  <si>
    <t>地点</t>
  </si>
  <si>
    <t>品种</t>
  </si>
  <si>
    <t>单价（元/棵）</t>
  </si>
  <si>
    <t>小计2（数量*单价）</t>
  </si>
  <si>
    <t>贵阳局所辖各站点</t>
  </si>
  <si>
    <t>红叶石楠</t>
  </si>
  <si>
    <t>高约1.5m</t>
  </si>
  <si>
    <t>棵</t>
  </si>
  <si>
    <t>只报单价，根据实际数量据实结算</t>
  </si>
  <si>
    <t>铁树</t>
  </si>
  <si>
    <t>金桔树</t>
  </si>
  <si>
    <t>小叶女贞</t>
  </si>
  <si>
    <t>杨梅树</t>
  </si>
  <si>
    <t>加拿利海枣</t>
  </si>
  <si>
    <t>松柏</t>
  </si>
  <si>
    <t>柳树</t>
  </si>
  <si>
    <t>葡萄树</t>
  </si>
  <si>
    <t>石榴树</t>
  </si>
  <si>
    <t>棕榈树</t>
  </si>
  <si>
    <t>黄金榕球</t>
  </si>
  <si>
    <t>芒果树</t>
  </si>
  <si>
    <t>无花果树</t>
  </si>
  <si>
    <t>荔枝树</t>
  </si>
  <si>
    <t>龙眼树</t>
  </si>
  <si>
    <t>李子果树</t>
  </si>
  <si>
    <t>樱桃树</t>
  </si>
  <si>
    <t>银杏</t>
  </si>
  <si>
    <t>红枫</t>
  </si>
  <si>
    <t>红色，高约1.5m</t>
  </si>
  <si>
    <t>金桂</t>
  </si>
  <si>
    <t>天竺桂</t>
  </si>
  <si>
    <t>樱花</t>
  </si>
  <si>
    <t>高约4m</t>
  </si>
  <si>
    <t>丹桂</t>
  </si>
  <si>
    <t>球型0.7m</t>
  </si>
  <si>
    <t>君森女贞</t>
  </si>
  <si>
    <t>茶花</t>
  </si>
  <si>
    <t>球型0.8m</t>
  </si>
  <si>
    <t>菊花</t>
  </si>
  <si>
    <t>单株0.6m</t>
  </si>
  <si>
    <t>小叶麦冬</t>
  </si>
  <si>
    <t>3公斤/平方</t>
  </si>
  <si>
    <t>公斤</t>
  </si>
  <si>
    <t>竹子</t>
  </si>
  <si>
    <t>3m</t>
  </si>
  <si>
    <t>琴叶榕</t>
  </si>
  <si>
    <t>1.5m</t>
  </si>
  <si>
    <t>豆瓣</t>
  </si>
  <si>
    <t>0.2m</t>
  </si>
  <si>
    <t>0.4m</t>
  </si>
  <si>
    <t>粉掌</t>
  </si>
  <si>
    <t>盆垫</t>
  </si>
  <si>
    <t>0.8m</t>
  </si>
  <si>
    <t>彩马</t>
  </si>
  <si>
    <t>倒挂金钟</t>
  </si>
  <si>
    <t>沙漠玫瑰</t>
  </si>
  <si>
    <t>鲁冰花</t>
  </si>
  <si>
    <t>0.5m</t>
  </si>
  <si>
    <t>鸟巢</t>
  </si>
  <si>
    <t>0.3m</t>
  </si>
  <si>
    <t>朝雾</t>
  </si>
  <si>
    <t>腐殖土</t>
  </si>
  <si>
    <t>10公斤/袋</t>
  </si>
  <si>
    <t>袋</t>
  </si>
  <si>
    <t>高1.8m*宽0.9m</t>
  </si>
  <si>
    <t>棒棒糖月季花</t>
  </si>
  <si>
    <t>高1.2m</t>
  </si>
  <si>
    <t>茶梅</t>
  </si>
  <si>
    <t>高1m</t>
  </si>
  <si>
    <t>云南茶花</t>
  </si>
  <si>
    <t>杜鹃</t>
  </si>
  <si>
    <t>海棠花</t>
  </si>
  <si>
    <t>高0.5m</t>
  </si>
  <si>
    <t>玉兰花</t>
  </si>
  <si>
    <t>三角梅</t>
  </si>
  <si>
    <t>株</t>
  </si>
  <si>
    <t>0.15m-0.5m</t>
  </si>
  <si>
    <t>波斯菊</t>
  </si>
  <si>
    <t>多肉植物</t>
  </si>
  <si>
    <t>0.1m-0.3m</t>
  </si>
  <si>
    <t>矢车菊</t>
  </si>
  <si>
    <t>洋桔梗</t>
  </si>
  <si>
    <t>大花葱</t>
  </si>
  <si>
    <t>百合种</t>
  </si>
  <si>
    <t>草坪</t>
  </si>
  <si>
    <t>/</t>
  </si>
  <si>
    <t>草籽</t>
  </si>
  <si>
    <t>二小计（小计2之和）</t>
  </si>
  <si>
    <t>合计（一小计+二小计）：</t>
  </si>
  <si>
    <t>分项价格表5（个性化有偿服务）</t>
  </si>
  <si>
    <t>项目</t>
  </si>
  <si>
    <t>数量（每年的需求量）</t>
  </si>
  <si>
    <t>服务期限（年）</t>
  </si>
  <si>
    <t>单价（元/单位）</t>
  </si>
  <si>
    <t>费用小计（数量*服务期限*单价）</t>
  </si>
  <si>
    <t>贵阳局生产指挥控制中心办公楼外墙清洗</t>
  </si>
  <si>
    <t>次</t>
  </si>
  <si>
    <t>安顺换流站综合楼外墙（含玻璃外墙）清洗</t>
  </si>
  <si>
    <t>黎平分局综合楼外墙（含玻璃外墙）清洗</t>
  </si>
  <si>
    <t>临时搬运服务</t>
  </si>
  <si>
    <t>小时·人</t>
  </si>
  <si>
    <t>实际费用据实结算，按季度支付。按照1人搬运1个小时进行报价。</t>
  </si>
  <si>
    <t>深度保洁</t>
  </si>
  <si>
    <t>平米</t>
  </si>
  <si>
    <t>根据招标方需求开展，当年发生的费用在当年最后一次物业费中支付。</t>
  </si>
  <si>
    <t>肉类全检</t>
  </si>
  <si>
    <t>垃圾清运</t>
  </si>
  <si>
    <t>车</t>
  </si>
  <si>
    <t>各生产站点垃圾清运。</t>
  </si>
  <si>
    <t>贵阳局生产指挥控制中心办公楼防雷检测</t>
  </si>
  <si>
    <t>隔油池清掏</t>
  </si>
  <si>
    <t>化粪池清掏</t>
  </si>
  <si>
    <t>厨房排烟设备清洗</t>
  </si>
  <si>
    <t>本部大厅石材修复、整体打磨、打蜡、抛光翻新</t>
  </si>
  <si>
    <t>㎡</t>
  </si>
  <si>
    <t>本部及各站点零星维修费用的管理费率</t>
  </si>
  <si>
    <t>万元</t>
  </si>
  <si>
    <t>单价按每1万元的零星维修费填报维修管理费，例如：单价填300元，管理费率按照300/10000=3%的进行计算，招标方结算金额为：投标方支出费用1万元*（1+3%）*（1+税率）。招标方的零星维修费按90万元/年的“投标方支出费用”考虑，实际发生金额据实结算。实际费用据实结算，维修费报账时支付。</t>
  </si>
  <si>
    <t>合计(费用小计之和）</t>
  </si>
  <si>
    <t>注：数量为暂估，实际费用据实结算。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</si>
</sst>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8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"/>
  <sheetViews>
    <sheetView workbookViewId="0">
      <selection activeCell="E11" sqref="E11"/>
    </sheetView>
  </sheetViews>
  <sheetFormatPr defaultColWidth="9" defaultRowHeight="13.5" outlineLevelRow="4" outlineLevelCol="4"/>
  <cols>
    <col min="1" max="5" width="16.625" customWidth="1"/>
  </cols>
  <sheetData>
    <row r="1" ht="45.95" customHeight="1" spans="1:5">
      <c r="A1" s="58" t="s">
        <v>0</v>
      </c>
      <c r="B1" s="58"/>
      <c r="C1" s="58"/>
      <c r="D1" s="58"/>
      <c r="E1" s="58"/>
    </row>
    <row r="2" ht="39" customHeight="1" spans="1:5">
      <c r="A2" s="59" t="s">
        <v>1</v>
      </c>
      <c r="B2" s="59"/>
      <c r="C2" s="59"/>
      <c r="D2" s="59"/>
      <c r="E2" s="59"/>
    </row>
    <row r="3" ht="33" customHeight="1" spans="1:5">
      <c r="A3" s="60" t="s">
        <v>2</v>
      </c>
      <c r="B3" s="60"/>
      <c r="C3" s="60"/>
      <c r="D3" s="60"/>
      <c r="E3" s="60"/>
    </row>
    <row r="4" ht="33.95" customHeight="1" spans="1:5">
      <c r="A4" s="61" t="s">
        <v>3</v>
      </c>
      <c r="B4" s="61" t="s">
        <v>4</v>
      </c>
      <c r="C4" s="61" t="s">
        <v>5</v>
      </c>
      <c r="D4" s="61" t="s">
        <v>6</v>
      </c>
      <c r="E4" s="61" t="s">
        <v>7</v>
      </c>
    </row>
    <row r="5" ht="100" customHeight="1" spans="1:5">
      <c r="A5" s="36" t="s">
        <v>8</v>
      </c>
      <c r="B5" s="36" t="s">
        <v>9</v>
      </c>
      <c r="C5" s="36" t="s">
        <v>10</v>
      </c>
      <c r="D5" s="36"/>
      <c r="E5" s="62" t="s">
        <v>11</v>
      </c>
    </row>
  </sheetData>
  <mergeCells count="3">
    <mergeCell ref="A1:E1"/>
    <mergeCell ref="A2:E2"/>
    <mergeCell ref="A3:E3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19"/>
  <sheetViews>
    <sheetView workbookViewId="0">
      <pane ySplit="3" topLeftCell="A110" activePane="bottomLeft" state="frozen"/>
      <selection/>
      <selection pane="bottomLeft" activeCell="A119" sqref="A119:J119"/>
    </sheetView>
  </sheetViews>
  <sheetFormatPr defaultColWidth="9" defaultRowHeight="13.5"/>
  <cols>
    <col min="1" max="1" width="5.625" style="46" customWidth="1"/>
    <col min="2" max="2" width="10.625" style="46" customWidth="1"/>
    <col min="3" max="4" width="15.625" style="46" customWidth="1"/>
    <col min="5" max="5" width="10.625" style="46" customWidth="1"/>
    <col min="6" max="8" width="5.625" style="46" customWidth="1"/>
    <col min="9" max="9" width="15.625" style="46" customWidth="1"/>
    <col min="10" max="10" width="19.375" style="46" customWidth="1"/>
    <col min="11" max="16384" width="9" style="46"/>
  </cols>
  <sheetData>
    <row r="1" ht="14.25" spans="1:10">
      <c r="A1" s="40" t="s">
        <v>12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>
      <c r="A2" s="41" t="s">
        <v>13</v>
      </c>
      <c r="B2" s="19" t="s">
        <v>14</v>
      </c>
      <c r="C2" s="19"/>
      <c r="D2" s="19"/>
      <c r="E2" s="19"/>
      <c r="F2" s="19"/>
      <c r="G2" s="19"/>
      <c r="H2" s="19"/>
      <c r="I2" s="19"/>
      <c r="J2" s="19"/>
    </row>
    <row r="3" s="45" customFormat="1" ht="27" spans="1:10">
      <c r="A3" s="41" t="s">
        <v>15</v>
      </c>
      <c r="B3" s="28" t="s">
        <v>16</v>
      </c>
      <c r="C3" s="28" t="s">
        <v>17</v>
      </c>
      <c r="D3" s="28" t="s">
        <v>18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8" t="s">
        <v>7</v>
      </c>
    </row>
    <row r="4" spans="1:10">
      <c r="A4" s="26">
        <v>1</v>
      </c>
      <c r="B4" s="20" t="s">
        <v>24</v>
      </c>
      <c r="C4" s="47" t="s">
        <v>25</v>
      </c>
      <c r="D4" s="47"/>
      <c r="E4" s="20"/>
      <c r="F4" s="47">
        <v>1</v>
      </c>
      <c r="G4" s="47"/>
      <c r="H4" s="20">
        <v>27</v>
      </c>
      <c r="I4" s="20"/>
      <c r="J4" s="48"/>
    </row>
    <row r="5" spans="1:10">
      <c r="A5" s="26">
        <v>2</v>
      </c>
      <c r="B5" s="20"/>
      <c r="C5" s="47" t="s">
        <v>26</v>
      </c>
      <c r="D5" s="47"/>
      <c r="E5" s="20"/>
      <c r="F5" s="47">
        <v>1</v>
      </c>
      <c r="G5" s="47"/>
      <c r="H5" s="20">
        <v>27</v>
      </c>
      <c r="I5" s="20"/>
      <c r="J5" s="48" t="s">
        <v>27</v>
      </c>
    </row>
    <row r="6" spans="1:10">
      <c r="A6" s="26">
        <v>3</v>
      </c>
      <c r="B6" s="20"/>
      <c r="C6" s="47" t="s">
        <v>28</v>
      </c>
      <c r="D6" s="47"/>
      <c r="E6" s="20"/>
      <c r="F6" s="47">
        <v>1</v>
      </c>
      <c r="G6" s="47"/>
      <c r="H6" s="20">
        <v>27</v>
      </c>
      <c r="I6" s="20"/>
      <c r="J6" s="48"/>
    </row>
    <row r="7" spans="1:10">
      <c r="A7" s="26">
        <v>4</v>
      </c>
      <c r="B7" s="20"/>
      <c r="C7" s="47" t="s">
        <v>29</v>
      </c>
      <c r="D7" s="47"/>
      <c r="E7" s="20"/>
      <c r="F7" s="47">
        <v>1</v>
      </c>
      <c r="G7" s="47"/>
      <c r="H7" s="20">
        <v>27</v>
      </c>
      <c r="I7" s="20"/>
      <c r="J7" s="48"/>
    </row>
    <row r="8" spans="1:10">
      <c r="A8" s="26">
        <v>5</v>
      </c>
      <c r="B8" s="20"/>
      <c r="C8" s="47" t="s">
        <v>30</v>
      </c>
      <c r="D8" s="47"/>
      <c r="E8" s="20"/>
      <c r="F8" s="47">
        <v>1</v>
      </c>
      <c r="G8" s="47"/>
      <c r="H8" s="20">
        <v>27</v>
      </c>
      <c r="I8" s="20"/>
      <c r="J8" s="48" t="s">
        <v>31</v>
      </c>
    </row>
    <row r="9" spans="1:10">
      <c r="A9" s="26">
        <v>6</v>
      </c>
      <c r="B9" s="20"/>
      <c r="C9" s="47" t="s">
        <v>32</v>
      </c>
      <c r="D9" s="47"/>
      <c r="E9" s="20"/>
      <c r="F9" s="47">
        <v>2</v>
      </c>
      <c r="G9" s="47"/>
      <c r="H9" s="20">
        <v>27</v>
      </c>
      <c r="I9" s="20"/>
      <c r="J9" s="48"/>
    </row>
    <row r="10" spans="1:10">
      <c r="A10" s="26">
        <v>7</v>
      </c>
      <c r="B10" s="20"/>
      <c r="C10" s="47" t="s">
        <v>33</v>
      </c>
      <c r="D10" s="47"/>
      <c r="E10" s="20"/>
      <c r="F10" s="47">
        <v>5</v>
      </c>
      <c r="G10" s="47"/>
      <c r="H10" s="20">
        <v>27</v>
      </c>
      <c r="I10" s="20"/>
      <c r="J10" s="48"/>
    </row>
    <row r="11" ht="27" spans="1:10">
      <c r="A11" s="26">
        <v>8</v>
      </c>
      <c r="B11" s="20"/>
      <c r="C11" s="13" t="s">
        <v>34</v>
      </c>
      <c r="D11" s="13" t="s">
        <v>35</v>
      </c>
      <c r="E11" s="20"/>
      <c r="F11" s="13">
        <v>6</v>
      </c>
      <c r="G11" s="13"/>
      <c r="H11" s="20">
        <v>27</v>
      </c>
      <c r="I11" s="20"/>
      <c r="J11" s="49" t="s">
        <v>36</v>
      </c>
    </row>
    <row r="12" ht="27" spans="1:10">
      <c r="A12" s="26">
        <v>9</v>
      </c>
      <c r="B12" s="20"/>
      <c r="C12" s="13" t="s">
        <v>37</v>
      </c>
      <c r="D12" s="13" t="s">
        <v>35</v>
      </c>
      <c r="E12" s="20"/>
      <c r="F12" s="13">
        <v>6</v>
      </c>
      <c r="G12" s="13"/>
      <c r="H12" s="20">
        <v>27</v>
      </c>
      <c r="I12" s="20"/>
      <c r="J12" s="49" t="s">
        <v>38</v>
      </c>
    </row>
    <row r="13" ht="27" spans="1:10">
      <c r="A13" s="26">
        <v>10</v>
      </c>
      <c r="B13" s="20"/>
      <c r="C13" s="47" t="s">
        <v>39</v>
      </c>
      <c r="D13" s="47" t="s">
        <v>35</v>
      </c>
      <c r="E13" s="20"/>
      <c r="F13" s="47">
        <v>19</v>
      </c>
      <c r="G13" s="47"/>
      <c r="H13" s="20">
        <v>27</v>
      </c>
      <c r="I13" s="20"/>
      <c r="J13" s="49" t="s">
        <v>40</v>
      </c>
    </row>
    <row r="14" spans="1:10">
      <c r="A14" s="26">
        <v>11</v>
      </c>
      <c r="B14" s="20"/>
      <c r="C14" s="47" t="s">
        <v>41</v>
      </c>
      <c r="D14" s="47"/>
      <c r="E14" s="20"/>
      <c r="F14" s="47">
        <v>1</v>
      </c>
      <c r="G14" s="47"/>
      <c r="H14" s="20">
        <v>27</v>
      </c>
      <c r="I14" s="20"/>
      <c r="J14" s="48"/>
    </row>
    <row r="15" spans="1:10">
      <c r="A15" s="26">
        <v>12</v>
      </c>
      <c r="B15" s="20"/>
      <c r="C15" s="47" t="s">
        <v>42</v>
      </c>
      <c r="D15" s="47"/>
      <c r="E15" s="20"/>
      <c r="F15" s="47">
        <v>3</v>
      </c>
      <c r="G15" s="47"/>
      <c r="H15" s="20">
        <v>27</v>
      </c>
      <c r="I15" s="20"/>
      <c r="J15" s="48"/>
    </row>
    <row r="16" spans="1:10">
      <c r="A16" s="26">
        <v>13</v>
      </c>
      <c r="B16" s="20"/>
      <c r="C16" s="47" t="s">
        <v>43</v>
      </c>
      <c r="D16" s="47"/>
      <c r="E16" s="20"/>
      <c r="F16" s="47">
        <v>1</v>
      </c>
      <c r="G16" s="47"/>
      <c r="H16" s="20">
        <v>27</v>
      </c>
      <c r="I16" s="20"/>
      <c r="J16" s="48"/>
    </row>
    <row r="17" ht="27" spans="1:10">
      <c r="A17" s="26">
        <v>14</v>
      </c>
      <c r="B17" s="20"/>
      <c r="C17" s="47" t="s">
        <v>44</v>
      </c>
      <c r="D17" s="47"/>
      <c r="E17" s="20"/>
      <c r="F17" s="47">
        <v>1</v>
      </c>
      <c r="G17" s="47"/>
      <c r="H17" s="20">
        <v>27</v>
      </c>
      <c r="I17" s="20"/>
      <c r="J17" s="48"/>
    </row>
    <row r="18" spans="1:10">
      <c r="A18" s="26">
        <v>15</v>
      </c>
      <c r="B18" s="20"/>
      <c r="C18" s="47" t="s">
        <v>45</v>
      </c>
      <c r="D18" s="47"/>
      <c r="E18" s="20"/>
      <c r="F18" s="47">
        <v>1</v>
      </c>
      <c r="G18" s="47"/>
      <c r="H18" s="20">
        <v>27</v>
      </c>
      <c r="I18" s="20"/>
      <c r="J18" s="48"/>
    </row>
    <row r="19" spans="1:10">
      <c r="A19" s="26">
        <v>16</v>
      </c>
      <c r="B19" s="20"/>
      <c r="C19" s="13" t="s">
        <v>46</v>
      </c>
      <c r="D19" s="13"/>
      <c r="E19" s="20"/>
      <c r="F19" s="47">
        <v>1</v>
      </c>
      <c r="G19" s="47"/>
      <c r="H19" s="20">
        <v>27</v>
      </c>
      <c r="I19" s="20"/>
      <c r="J19" s="48"/>
    </row>
    <row r="20" spans="1:10">
      <c r="A20" s="26">
        <v>17</v>
      </c>
      <c r="B20" s="20"/>
      <c r="C20" s="13" t="s">
        <v>47</v>
      </c>
      <c r="D20" s="13"/>
      <c r="E20" s="20"/>
      <c r="F20" s="47">
        <v>2</v>
      </c>
      <c r="G20" s="47"/>
      <c r="H20" s="20">
        <v>27</v>
      </c>
      <c r="I20" s="20"/>
      <c r="J20" s="48"/>
    </row>
    <row r="21" spans="1:10">
      <c r="A21" s="26">
        <v>18</v>
      </c>
      <c r="B21" s="20"/>
      <c r="C21" s="47" t="s">
        <v>48</v>
      </c>
      <c r="D21" s="47"/>
      <c r="E21" s="20"/>
      <c r="F21" s="47">
        <v>2</v>
      </c>
      <c r="G21" s="47"/>
      <c r="H21" s="20">
        <v>27</v>
      </c>
      <c r="I21" s="20"/>
      <c r="J21" s="48"/>
    </row>
    <row r="22" ht="27" spans="1:10">
      <c r="A22" s="26">
        <v>19</v>
      </c>
      <c r="B22" s="20"/>
      <c r="C22" s="47" t="s">
        <v>49</v>
      </c>
      <c r="D22" s="47"/>
      <c r="E22" s="20"/>
      <c r="F22" s="47">
        <v>5</v>
      </c>
      <c r="G22" s="47"/>
      <c r="H22" s="20">
        <v>27</v>
      </c>
      <c r="I22" s="20"/>
      <c r="J22" s="48" t="s">
        <v>50</v>
      </c>
    </row>
    <row r="23" spans="1:10">
      <c r="A23" s="26">
        <v>20</v>
      </c>
      <c r="B23" s="20"/>
      <c r="C23" s="47" t="s">
        <v>51</v>
      </c>
      <c r="D23" s="47"/>
      <c r="E23" s="20"/>
      <c r="F23" s="47">
        <v>6</v>
      </c>
      <c r="G23" s="47"/>
      <c r="H23" s="20">
        <v>27</v>
      </c>
      <c r="I23" s="20"/>
      <c r="J23" s="48"/>
    </row>
    <row r="24" spans="1:10">
      <c r="A24" s="41" t="s">
        <v>52</v>
      </c>
      <c r="B24" s="41"/>
      <c r="C24" s="41"/>
      <c r="D24" s="41"/>
      <c r="E24" s="50"/>
      <c r="F24" s="41"/>
      <c r="G24" s="41"/>
      <c r="H24" s="41"/>
      <c r="I24" s="20"/>
      <c r="J24" s="26"/>
    </row>
    <row r="25" spans="1:10">
      <c r="A25" s="41" t="s">
        <v>53</v>
      </c>
      <c r="B25" s="49" t="s">
        <v>54</v>
      </c>
      <c r="C25" s="49"/>
      <c r="D25" s="49"/>
      <c r="E25" s="49"/>
      <c r="F25" s="49"/>
      <c r="G25" s="49"/>
      <c r="H25" s="49"/>
      <c r="I25" s="49"/>
      <c r="J25" s="49"/>
    </row>
    <row r="26" s="45" customFormat="1" ht="27" spans="1:10">
      <c r="A26" s="41" t="s">
        <v>15</v>
      </c>
      <c r="B26" s="28" t="s">
        <v>16</v>
      </c>
      <c r="C26" s="28" t="s">
        <v>17</v>
      </c>
      <c r="D26" s="28"/>
      <c r="E26" s="28" t="s">
        <v>19</v>
      </c>
      <c r="F26" s="28" t="s">
        <v>20</v>
      </c>
      <c r="G26" s="28" t="s">
        <v>21</v>
      </c>
      <c r="H26" s="28" t="s">
        <v>22</v>
      </c>
      <c r="I26" s="28" t="s">
        <v>23</v>
      </c>
      <c r="J26" s="28" t="s">
        <v>7</v>
      </c>
    </row>
    <row r="27" spans="1:10">
      <c r="A27" s="26">
        <v>1</v>
      </c>
      <c r="B27" s="20" t="s">
        <v>24</v>
      </c>
      <c r="C27" s="47" t="s">
        <v>55</v>
      </c>
      <c r="D27" s="47"/>
      <c r="E27" s="20"/>
      <c r="F27" s="47">
        <v>1</v>
      </c>
      <c r="G27" s="20"/>
      <c r="H27" s="20">
        <v>27</v>
      </c>
      <c r="I27" s="20"/>
      <c r="J27" s="48"/>
    </row>
    <row r="28" spans="1:10">
      <c r="A28" s="26">
        <v>2</v>
      </c>
      <c r="B28" s="20"/>
      <c r="C28" s="47" t="s">
        <v>33</v>
      </c>
      <c r="D28" s="47"/>
      <c r="E28" s="20"/>
      <c r="F28" s="47">
        <v>1</v>
      </c>
      <c r="G28" s="20"/>
      <c r="H28" s="20">
        <v>27</v>
      </c>
      <c r="I28" s="20"/>
      <c r="J28" s="48"/>
    </row>
    <row r="29" ht="27" spans="1:10">
      <c r="A29" s="26">
        <v>3</v>
      </c>
      <c r="B29" s="20"/>
      <c r="C29" s="47" t="s">
        <v>34</v>
      </c>
      <c r="D29" s="13" t="s">
        <v>35</v>
      </c>
      <c r="E29" s="20"/>
      <c r="F29" s="47">
        <v>12</v>
      </c>
      <c r="G29" s="20"/>
      <c r="H29" s="20">
        <v>27</v>
      </c>
      <c r="I29" s="20"/>
      <c r="J29" s="49" t="s">
        <v>36</v>
      </c>
    </row>
    <row r="30" ht="27" spans="1:10">
      <c r="A30" s="26">
        <v>4</v>
      </c>
      <c r="B30" s="20"/>
      <c r="C30" s="47" t="s">
        <v>39</v>
      </c>
      <c r="D30" s="13" t="s">
        <v>35</v>
      </c>
      <c r="E30" s="20"/>
      <c r="F30" s="47">
        <v>3</v>
      </c>
      <c r="G30" s="20"/>
      <c r="H30" s="20">
        <v>27</v>
      </c>
      <c r="I30" s="20"/>
      <c r="J30" s="49" t="s">
        <v>40</v>
      </c>
    </row>
    <row r="31" spans="1:10">
      <c r="A31" s="26">
        <v>5</v>
      </c>
      <c r="B31" s="20"/>
      <c r="C31" s="47" t="s">
        <v>41</v>
      </c>
      <c r="D31" s="47"/>
      <c r="E31" s="20"/>
      <c r="F31" s="47">
        <v>4</v>
      </c>
      <c r="G31" s="20"/>
      <c r="H31" s="20">
        <v>27</v>
      </c>
      <c r="I31" s="20"/>
      <c r="J31" s="26"/>
    </row>
    <row r="32" spans="1:10">
      <c r="A32" s="26">
        <v>6</v>
      </c>
      <c r="B32" s="20"/>
      <c r="C32" s="47" t="s">
        <v>47</v>
      </c>
      <c r="D32" s="47"/>
      <c r="E32" s="20"/>
      <c r="F32" s="47">
        <v>2</v>
      </c>
      <c r="G32" s="20"/>
      <c r="H32" s="20">
        <v>27</v>
      </c>
      <c r="I32" s="20"/>
      <c r="J32" s="51"/>
    </row>
    <row r="33" spans="1:10">
      <c r="A33" s="41" t="s">
        <v>56</v>
      </c>
      <c r="B33" s="41"/>
      <c r="C33" s="41"/>
      <c r="D33" s="41"/>
      <c r="E33" s="50"/>
      <c r="F33" s="41"/>
      <c r="G33" s="41"/>
      <c r="H33" s="41"/>
      <c r="I33" s="20"/>
      <c r="J33" s="26"/>
    </row>
    <row r="34" spans="1:10">
      <c r="A34" s="41" t="s">
        <v>57</v>
      </c>
      <c r="B34" s="49" t="s">
        <v>58</v>
      </c>
      <c r="C34" s="49"/>
      <c r="D34" s="49"/>
      <c r="E34" s="49"/>
      <c r="F34" s="49"/>
      <c r="G34" s="49"/>
      <c r="H34" s="49"/>
      <c r="I34" s="49"/>
      <c r="J34" s="49"/>
    </row>
    <row r="35" s="45" customFormat="1" ht="27" spans="1:10">
      <c r="A35" s="41" t="s">
        <v>15</v>
      </c>
      <c r="B35" s="28" t="s">
        <v>16</v>
      </c>
      <c r="C35" s="28" t="s">
        <v>17</v>
      </c>
      <c r="D35" s="28"/>
      <c r="E35" s="28" t="s">
        <v>19</v>
      </c>
      <c r="F35" s="28" t="s">
        <v>20</v>
      </c>
      <c r="G35" s="28" t="s">
        <v>21</v>
      </c>
      <c r="H35" s="28" t="s">
        <v>22</v>
      </c>
      <c r="I35" s="28" t="s">
        <v>23</v>
      </c>
      <c r="J35" s="28" t="s">
        <v>7</v>
      </c>
    </row>
    <row r="36" spans="1:10">
      <c r="A36" s="26">
        <v>1</v>
      </c>
      <c r="B36" s="20" t="s">
        <v>24</v>
      </c>
      <c r="C36" s="47" t="s">
        <v>55</v>
      </c>
      <c r="D36" s="47"/>
      <c r="E36" s="20"/>
      <c r="F36" s="47">
        <v>1</v>
      </c>
      <c r="G36" s="20"/>
      <c r="H36" s="20">
        <v>27</v>
      </c>
      <c r="I36" s="20"/>
      <c r="J36" s="26"/>
    </row>
    <row r="37" spans="1:10">
      <c r="A37" s="26">
        <v>2</v>
      </c>
      <c r="B37" s="20"/>
      <c r="C37" s="47" t="s">
        <v>33</v>
      </c>
      <c r="D37" s="47"/>
      <c r="E37" s="20"/>
      <c r="F37" s="47">
        <v>1</v>
      </c>
      <c r="G37" s="20"/>
      <c r="H37" s="20">
        <v>27</v>
      </c>
      <c r="I37" s="20"/>
      <c r="J37" s="26"/>
    </row>
    <row r="38" ht="27" spans="1:10">
      <c r="A38" s="26">
        <v>3</v>
      </c>
      <c r="B38" s="20"/>
      <c r="C38" s="47" t="s">
        <v>34</v>
      </c>
      <c r="D38" s="13" t="s">
        <v>35</v>
      </c>
      <c r="E38" s="20"/>
      <c r="F38" s="47">
        <v>7</v>
      </c>
      <c r="G38" s="20"/>
      <c r="H38" s="20">
        <v>27</v>
      </c>
      <c r="I38" s="20"/>
      <c r="J38" s="49" t="s">
        <v>36</v>
      </c>
    </row>
    <row r="39" ht="27" spans="1:10">
      <c r="A39" s="26">
        <v>4</v>
      </c>
      <c r="B39" s="20"/>
      <c r="C39" s="47" t="s">
        <v>39</v>
      </c>
      <c r="D39" s="13" t="s">
        <v>35</v>
      </c>
      <c r="E39" s="20"/>
      <c r="F39" s="47">
        <v>2</v>
      </c>
      <c r="G39" s="20"/>
      <c r="H39" s="20">
        <v>27</v>
      </c>
      <c r="I39" s="20"/>
      <c r="J39" s="49" t="s">
        <v>40</v>
      </c>
    </row>
    <row r="40" spans="1:10">
      <c r="A40" s="26">
        <v>5</v>
      </c>
      <c r="B40" s="20"/>
      <c r="C40" s="47" t="s">
        <v>41</v>
      </c>
      <c r="D40" s="47"/>
      <c r="E40" s="20"/>
      <c r="F40" s="47">
        <v>2</v>
      </c>
      <c r="G40" s="20"/>
      <c r="H40" s="20">
        <v>27</v>
      </c>
      <c r="I40" s="20"/>
      <c r="J40" s="26"/>
    </row>
    <row r="41" spans="1:10">
      <c r="A41" s="26">
        <v>6</v>
      </c>
      <c r="B41" s="20"/>
      <c r="C41" s="47" t="s">
        <v>47</v>
      </c>
      <c r="D41" s="47"/>
      <c r="E41" s="20"/>
      <c r="F41" s="47">
        <v>2</v>
      </c>
      <c r="G41" s="20"/>
      <c r="H41" s="20">
        <v>27</v>
      </c>
      <c r="I41" s="20"/>
      <c r="J41" s="26"/>
    </row>
    <row r="42" spans="1:10">
      <c r="A42" s="41" t="s">
        <v>56</v>
      </c>
      <c r="B42" s="41"/>
      <c r="C42" s="41"/>
      <c r="D42" s="41"/>
      <c r="E42" s="50"/>
      <c r="F42" s="41"/>
      <c r="G42" s="41"/>
      <c r="H42" s="41"/>
      <c r="I42" s="20"/>
      <c r="J42" s="26"/>
    </row>
    <row r="43" spans="1:10">
      <c r="A43" s="41" t="s">
        <v>59</v>
      </c>
      <c r="B43" s="49" t="s">
        <v>60</v>
      </c>
      <c r="C43" s="49"/>
      <c r="D43" s="49"/>
      <c r="E43" s="49"/>
      <c r="F43" s="49"/>
      <c r="G43" s="49"/>
      <c r="H43" s="49"/>
      <c r="I43" s="49"/>
      <c r="J43" s="49"/>
    </row>
    <row r="44" s="45" customFormat="1" ht="27" spans="1:10">
      <c r="A44" s="41" t="s">
        <v>15</v>
      </c>
      <c r="B44" s="28" t="s">
        <v>16</v>
      </c>
      <c r="C44" s="28" t="s">
        <v>17</v>
      </c>
      <c r="D44" s="28"/>
      <c r="E44" s="28" t="s">
        <v>19</v>
      </c>
      <c r="F44" s="28" t="s">
        <v>20</v>
      </c>
      <c r="G44" s="28" t="s">
        <v>21</v>
      </c>
      <c r="H44" s="28" t="s">
        <v>22</v>
      </c>
      <c r="I44" s="28" t="s">
        <v>23</v>
      </c>
      <c r="J44" s="28" t="s">
        <v>7</v>
      </c>
    </row>
    <row r="45" spans="1:10">
      <c r="A45" s="26">
        <v>1</v>
      </c>
      <c r="B45" s="20" t="s">
        <v>24</v>
      </c>
      <c r="C45" s="47" t="s">
        <v>55</v>
      </c>
      <c r="D45" s="47"/>
      <c r="E45" s="20"/>
      <c r="F45" s="47">
        <v>1</v>
      </c>
      <c r="G45" s="20"/>
      <c r="H45" s="20">
        <v>27</v>
      </c>
      <c r="I45" s="20"/>
      <c r="J45" s="26"/>
    </row>
    <row r="46" spans="1:10">
      <c r="A46" s="26">
        <v>2</v>
      </c>
      <c r="B46" s="20"/>
      <c r="C46" s="47" t="s">
        <v>33</v>
      </c>
      <c r="D46" s="47"/>
      <c r="E46" s="20"/>
      <c r="F46" s="47">
        <v>1</v>
      </c>
      <c r="G46" s="20"/>
      <c r="H46" s="20">
        <v>27</v>
      </c>
      <c r="I46" s="20"/>
      <c r="J46" s="26"/>
    </row>
    <row r="47" ht="27" spans="1:10">
      <c r="A47" s="26">
        <v>3</v>
      </c>
      <c r="B47" s="20"/>
      <c r="C47" s="47" t="s">
        <v>34</v>
      </c>
      <c r="D47" s="13" t="s">
        <v>35</v>
      </c>
      <c r="E47" s="20"/>
      <c r="F47" s="47">
        <v>7</v>
      </c>
      <c r="G47" s="20"/>
      <c r="H47" s="20">
        <v>27</v>
      </c>
      <c r="I47" s="20"/>
      <c r="J47" s="49" t="s">
        <v>36</v>
      </c>
    </row>
    <row r="48" ht="27" spans="1:10">
      <c r="A48" s="26">
        <v>4</v>
      </c>
      <c r="B48" s="20"/>
      <c r="C48" s="47" t="s">
        <v>39</v>
      </c>
      <c r="D48" s="13" t="s">
        <v>35</v>
      </c>
      <c r="E48" s="20"/>
      <c r="F48" s="47">
        <v>2</v>
      </c>
      <c r="G48" s="20"/>
      <c r="H48" s="20">
        <v>27</v>
      </c>
      <c r="I48" s="20"/>
      <c r="J48" s="49" t="s">
        <v>40</v>
      </c>
    </row>
    <row r="49" spans="1:10">
      <c r="A49" s="26">
        <v>5</v>
      </c>
      <c r="B49" s="20"/>
      <c r="C49" s="47" t="s">
        <v>41</v>
      </c>
      <c r="D49" s="47"/>
      <c r="E49" s="20"/>
      <c r="F49" s="47">
        <v>2</v>
      </c>
      <c r="G49" s="20"/>
      <c r="H49" s="20">
        <v>27</v>
      </c>
      <c r="I49" s="20"/>
      <c r="J49" s="26"/>
    </row>
    <row r="50" spans="1:10">
      <c r="A50" s="26">
        <v>6</v>
      </c>
      <c r="B50" s="20"/>
      <c r="C50" s="47" t="s">
        <v>47</v>
      </c>
      <c r="D50" s="47"/>
      <c r="E50" s="20"/>
      <c r="F50" s="47">
        <v>2</v>
      </c>
      <c r="G50" s="20"/>
      <c r="H50" s="20">
        <v>27</v>
      </c>
      <c r="I50" s="20"/>
      <c r="J50" s="26"/>
    </row>
    <row r="51" s="46" customFormat="1" spans="1:10">
      <c r="A51" s="41" t="s">
        <v>56</v>
      </c>
      <c r="B51" s="41"/>
      <c r="C51" s="41"/>
      <c r="D51" s="41"/>
      <c r="E51" s="50"/>
      <c r="F51" s="41"/>
      <c r="G51" s="41"/>
      <c r="H51" s="41"/>
      <c r="I51" s="20"/>
      <c r="J51" s="26"/>
    </row>
    <row r="52" s="46" customFormat="1" spans="1:10">
      <c r="A52" s="41" t="s">
        <v>61</v>
      </c>
      <c r="B52" s="49" t="s">
        <v>62</v>
      </c>
      <c r="C52" s="49"/>
      <c r="D52" s="49"/>
      <c r="E52" s="49"/>
      <c r="F52" s="49"/>
      <c r="G52" s="49"/>
      <c r="H52" s="49"/>
      <c r="I52" s="49"/>
      <c r="J52" s="49"/>
    </row>
    <row r="53" s="45" customFormat="1" ht="27" spans="1:10">
      <c r="A53" s="41" t="s">
        <v>15</v>
      </c>
      <c r="B53" s="28" t="s">
        <v>16</v>
      </c>
      <c r="C53" s="28" t="s">
        <v>17</v>
      </c>
      <c r="D53" s="28"/>
      <c r="E53" s="28" t="s">
        <v>19</v>
      </c>
      <c r="F53" s="28" t="s">
        <v>20</v>
      </c>
      <c r="G53" s="28" t="s">
        <v>21</v>
      </c>
      <c r="H53" s="28" t="s">
        <v>22</v>
      </c>
      <c r="I53" s="28" t="s">
        <v>23</v>
      </c>
      <c r="J53" s="28" t="s">
        <v>7</v>
      </c>
    </row>
    <row r="54" s="46" customFormat="1" spans="1:10">
      <c r="A54" s="26">
        <v>1</v>
      </c>
      <c r="B54" s="20" t="s">
        <v>24</v>
      </c>
      <c r="C54" s="47" t="s">
        <v>55</v>
      </c>
      <c r="D54" s="47"/>
      <c r="E54" s="20"/>
      <c r="F54" s="47">
        <v>1</v>
      </c>
      <c r="G54" s="20"/>
      <c r="H54" s="20">
        <v>27</v>
      </c>
      <c r="I54" s="20"/>
      <c r="J54" s="26"/>
    </row>
    <row r="55" s="46" customFormat="1" spans="1:10">
      <c r="A55" s="26">
        <v>2</v>
      </c>
      <c r="B55" s="20"/>
      <c r="C55" s="47" t="s">
        <v>33</v>
      </c>
      <c r="D55" s="47"/>
      <c r="E55" s="20"/>
      <c r="F55" s="47">
        <v>1</v>
      </c>
      <c r="G55" s="20"/>
      <c r="H55" s="20">
        <v>27</v>
      </c>
      <c r="I55" s="20"/>
      <c r="J55" s="26"/>
    </row>
    <row r="56" s="46" customFormat="1" ht="27" spans="1:10">
      <c r="A56" s="26">
        <v>3</v>
      </c>
      <c r="B56" s="20"/>
      <c r="C56" s="47" t="s">
        <v>34</v>
      </c>
      <c r="D56" s="13" t="s">
        <v>35</v>
      </c>
      <c r="E56" s="20"/>
      <c r="F56" s="47">
        <v>7</v>
      </c>
      <c r="G56" s="20"/>
      <c r="H56" s="20">
        <v>27</v>
      </c>
      <c r="I56" s="20"/>
      <c r="J56" s="49" t="s">
        <v>36</v>
      </c>
    </row>
    <row r="57" s="46" customFormat="1" ht="27" spans="1:10">
      <c r="A57" s="26">
        <v>4</v>
      </c>
      <c r="B57" s="20"/>
      <c r="C57" s="47" t="s">
        <v>39</v>
      </c>
      <c r="D57" s="13" t="s">
        <v>35</v>
      </c>
      <c r="E57" s="20"/>
      <c r="F57" s="47">
        <v>2</v>
      </c>
      <c r="G57" s="20"/>
      <c r="H57" s="20">
        <v>27</v>
      </c>
      <c r="I57" s="20"/>
      <c r="J57" s="49" t="s">
        <v>40</v>
      </c>
    </row>
    <row r="58" s="46" customFormat="1" spans="1:10">
      <c r="A58" s="26">
        <v>5</v>
      </c>
      <c r="B58" s="20"/>
      <c r="C58" s="47" t="s">
        <v>41</v>
      </c>
      <c r="D58" s="47"/>
      <c r="E58" s="20"/>
      <c r="F58" s="47">
        <v>2</v>
      </c>
      <c r="G58" s="20"/>
      <c r="H58" s="20">
        <v>27</v>
      </c>
      <c r="I58" s="20"/>
      <c r="J58" s="26"/>
    </row>
    <row r="59" s="46" customFormat="1" spans="1:10">
      <c r="A59" s="26">
        <v>6</v>
      </c>
      <c r="B59" s="20"/>
      <c r="C59" s="47" t="s">
        <v>47</v>
      </c>
      <c r="D59" s="47"/>
      <c r="E59" s="20"/>
      <c r="F59" s="47">
        <v>2</v>
      </c>
      <c r="G59" s="20"/>
      <c r="H59" s="20">
        <v>27</v>
      </c>
      <c r="I59" s="20"/>
      <c r="J59" s="26"/>
    </row>
    <row r="60" s="46" customFormat="1" spans="1:10">
      <c r="A60" s="41" t="s">
        <v>56</v>
      </c>
      <c r="B60" s="41"/>
      <c r="C60" s="41"/>
      <c r="D60" s="41"/>
      <c r="E60" s="50"/>
      <c r="F60" s="41"/>
      <c r="G60" s="41"/>
      <c r="H60" s="41"/>
      <c r="I60" s="20"/>
      <c r="J60" s="26"/>
    </row>
    <row r="61" s="46" customFormat="1" spans="1:10">
      <c r="A61" s="41" t="s">
        <v>63</v>
      </c>
      <c r="B61" s="49" t="s">
        <v>64</v>
      </c>
      <c r="C61" s="49"/>
      <c r="D61" s="49"/>
      <c r="E61" s="49"/>
      <c r="F61" s="49"/>
      <c r="G61" s="49"/>
      <c r="H61" s="49"/>
      <c r="I61" s="49"/>
      <c r="J61" s="49"/>
    </row>
    <row r="62" s="45" customFormat="1" ht="27" spans="1:10">
      <c r="A62" s="41" t="s">
        <v>15</v>
      </c>
      <c r="B62" s="28" t="s">
        <v>16</v>
      </c>
      <c r="C62" s="28" t="s">
        <v>17</v>
      </c>
      <c r="D62" s="28"/>
      <c r="E62" s="28" t="s">
        <v>19</v>
      </c>
      <c r="F62" s="28" t="s">
        <v>20</v>
      </c>
      <c r="G62" s="28" t="s">
        <v>21</v>
      </c>
      <c r="H62" s="28" t="s">
        <v>22</v>
      </c>
      <c r="I62" s="28" t="s">
        <v>23</v>
      </c>
      <c r="J62" s="28" t="s">
        <v>7</v>
      </c>
    </row>
    <row r="63" s="46" customFormat="1" spans="1:10">
      <c r="A63" s="26">
        <v>1</v>
      </c>
      <c r="B63" s="20" t="s">
        <v>24</v>
      </c>
      <c r="C63" s="47" t="s">
        <v>55</v>
      </c>
      <c r="D63" s="47"/>
      <c r="E63" s="50"/>
      <c r="F63" s="52">
        <v>1</v>
      </c>
      <c r="G63" s="41"/>
      <c r="H63" s="20">
        <v>27</v>
      </c>
      <c r="I63" s="20"/>
      <c r="J63" s="47" t="s">
        <v>65</v>
      </c>
    </row>
    <row r="64" s="46" customFormat="1" spans="1:10">
      <c r="A64" s="26">
        <v>2</v>
      </c>
      <c r="B64" s="20"/>
      <c r="C64" s="47" t="s">
        <v>33</v>
      </c>
      <c r="D64" s="47"/>
      <c r="E64" s="50"/>
      <c r="F64" s="52">
        <v>1</v>
      </c>
      <c r="G64" s="41"/>
      <c r="H64" s="26">
        <v>21</v>
      </c>
      <c r="I64" s="20"/>
      <c r="J64" s="47" t="s">
        <v>66</v>
      </c>
    </row>
    <row r="65" s="46" customFormat="1" ht="40.5" spans="1:10">
      <c r="A65" s="26">
        <v>3</v>
      </c>
      <c r="B65" s="20"/>
      <c r="C65" s="47" t="s">
        <v>34</v>
      </c>
      <c r="D65" s="13" t="s">
        <v>35</v>
      </c>
      <c r="E65" s="50"/>
      <c r="F65" s="52">
        <v>10</v>
      </c>
      <c r="G65" s="41"/>
      <c r="H65" s="26">
        <v>21</v>
      </c>
      <c r="I65" s="20"/>
      <c r="J65" s="53" t="s">
        <v>67</v>
      </c>
    </row>
    <row r="66" s="46" customFormat="1" ht="67.5" spans="1:10">
      <c r="A66" s="26">
        <v>4</v>
      </c>
      <c r="B66" s="20"/>
      <c r="C66" s="47" t="s">
        <v>39</v>
      </c>
      <c r="D66" s="13" t="s">
        <v>35</v>
      </c>
      <c r="E66" s="50"/>
      <c r="F66" s="52">
        <v>4</v>
      </c>
      <c r="G66" s="41"/>
      <c r="H66" s="20">
        <v>27</v>
      </c>
      <c r="I66" s="20"/>
      <c r="J66" s="53" t="s">
        <v>68</v>
      </c>
    </row>
    <row r="67" s="46" customFormat="1" spans="1:10">
      <c r="A67" s="26">
        <v>5</v>
      </c>
      <c r="B67" s="20"/>
      <c r="C67" s="47" t="s">
        <v>41</v>
      </c>
      <c r="D67" s="47"/>
      <c r="E67" s="50"/>
      <c r="F67" s="52">
        <v>4</v>
      </c>
      <c r="G67" s="41"/>
      <c r="H67" s="26">
        <v>18</v>
      </c>
      <c r="I67" s="20"/>
      <c r="J67" s="47" t="s">
        <v>69</v>
      </c>
    </row>
    <row r="68" s="46" customFormat="1" ht="27" spans="1:10">
      <c r="A68" s="26">
        <v>6</v>
      </c>
      <c r="B68" s="20"/>
      <c r="C68" s="47" t="s">
        <v>47</v>
      </c>
      <c r="D68" s="47"/>
      <c r="E68" s="50"/>
      <c r="F68" s="52">
        <v>2</v>
      </c>
      <c r="G68" s="41"/>
      <c r="H68" s="20">
        <v>27</v>
      </c>
      <c r="I68" s="20"/>
      <c r="J68" s="47" t="s">
        <v>70</v>
      </c>
    </row>
    <row r="69" s="46" customFormat="1" spans="1:10">
      <c r="A69" s="26">
        <v>7</v>
      </c>
      <c r="B69" s="20"/>
      <c r="C69" s="47" t="s">
        <v>49</v>
      </c>
      <c r="D69" s="47"/>
      <c r="E69" s="50"/>
      <c r="F69" s="52">
        <v>1</v>
      </c>
      <c r="G69" s="41"/>
      <c r="H69" s="26">
        <v>21</v>
      </c>
      <c r="I69" s="20"/>
      <c r="J69" s="47" t="s">
        <v>71</v>
      </c>
    </row>
    <row r="70" s="46" customFormat="1" spans="1:10">
      <c r="A70" s="41" t="s">
        <v>72</v>
      </c>
      <c r="B70" s="41"/>
      <c r="C70" s="41"/>
      <c r="D70" s="41"/>
      <c r="E70" s="50"/>
      <c r="F70" s="41"/>
      <c r="G70" s="41"/>
      <c r="H70" s="41"/>
      <c r="I70" s="20"/>
      <c r="J70" s="47" t="s">
        <v>66</v>
      </c>
    </row>
    <row r="71" s="46" customFormat="1" spans="1:10">
      <c r="A71" s="41" t="s">
        <v>73</v>
      </c>
      <c r="B71" s="49" t="s">
        <v>74</v>
      </c>
      <c r="C71" s="49"/>
      <c r="D71" s="49"/>
      <c r="E71" s="49"/>
      <c r="F71" s="49"/>
      <c r="G71" s="49"/>
      <c r="H71" s="49"/>
      <c r="I71" s="49"/>
      <c r="J71" s="49"/>
    </row>
    <row r="72" s="45" customFormat="1" ht="27" spans="1:10">
      <c r="A72" s="41" t="s">
        <v>15</v>
      </c>
      <c r="B72" s="28" t="s">
        <v>16</v>
      </c>
      <c r="C72" s="28" t="s">
        <v>17</v>
      </c>
      <c r="D72" s="28"/>
      <c r="E72" s="28" t="s">
        <v>19</v>
      </c>
      <c r="F72" s="28" t="s">
        <v>20</v>
      </c>
      <c r="G72" s="28" t="s">
        <v>21</v>
      </c>
      <c r="H72" s="28" t="s">
        <v>22</v>
      </c>
      <c r="I72" s="28" t="s">
        <v>23</v>
      </c>
      <c r="J72" s="28" t="s">
        <v>7</v>
      </c>
    </row>
    <row r="73" s="46" customFormat="1" spans="1:10">
      <c r="A73" s="47">
        <v>1</v>
      </c>
      <c r="B73" s="20" t="s">
        <v>24</v>
      </c>
      <c r="C73" s="47" t="s">
        <v>55</v>
      </c>
      <c r="D73" s="47"/>
      <c r="E73" s="47"/>
      <c r="F73" s="47">
        <v>1</v>
      </c>
      <c r="G73" s="47"/>
      <c r="H73" s="20">
        <v>27</v>
      </c>
      <c r="I73" s="47"/>
      <c r="J73" s="47"/>
    </row>
    <row r="74" s="46" customFormat="1" ht="27" spans="1:10">
      <c r="A74" s="47">
        <v>2</v>
      </c>
      <c r="B74" s="20"/>
      <c r="C74" s="47" t="s">
        <v>39</v>
      </c>
      <c r="D74" s="47" t="s">
        <v>35</v>
      </c>
      <c r="E74" s="47"/>
      <c r="F74" s="47">
        <v>2</v>
      </c>
      <c r="G74" s="47"/>
      <c r="H74" s="20">
        <v>27</v>
      </c>
      <c r="I74" s="47"/>
      <c r="J74" s="54" t="s">
        <v>40</v>
      </c>
    </row>
    <row r="75" s="46" customFormat="1" spans="1:10">
      <c r="A75" s="47">
        <v>3</v>
      </c>
      <c r="B75" s="20"/>
      <c r="C75" s="47" t="s">
        <v>47</v>
      </c>
      <c r="D75" s="47"/>
      <c r="E75" s="47"/>
      <c r="F75" s="47">
        <v>2</v>
      </c>
      <c r="G75" s="47"/>
      <c r="H75" s="20">
        <v>27</v>
      </c>
      <c r="I75" s="47"/>
      <c r="J75" s="47"/>
    </row>
    <row r="76" s="46" customFormat="1" ht="27" spans="1:10">
      <c r="A76" s="47">
        <v>4</v>
      </c>
      <c r="B76" s="20"/>
      <c r="C76" s="47" t="s">
        <v>34</v>
      </c>
      <c r="D76" s="47" t="s">
        <v>35</v>
      </c>
      <c r="E76" s="47"/>
      <c r="F76" s="47">
        <v>4</v>
      </c>
      <c r="G76" s="47"/>
      <c r="H76" s="20">
        <v>27</v>
      </c>
      <c r="I76" s="47"/>
      <c r="J76" s="54" t="s">
        <v>36</v>
      </c>
    </row>
    <row r="77" s="46" customFormat="1" spans="1:10">
      <c r="A77" s="41" t="s">
        <v>75</v>
      </c>
      <c r="B77" s="41"/>
      <c r="C77" s="41"/>
      <c r="D77" s="41"/>
      <c r="E77" s="50"/>
      <c r="F77" s="41"/>
      <c r="G77" s="41"/>
      <c r="H77" s="41"/>
      <c r="I77" s="20"/>
      <c r="J77" s="26"/>
    </row>
    <row r="78" s="46" customFormat="1" spans="1:10">
      <c r="A78" s="41" t="s">
        <v>73</v>
      </c>
      <c r="B78" s="49" t="s">
        <v>76</v>
      </c>
      <c r="C78" s="49"/>
      <c r="D78" s="49"/>
      <c r="E78" s="49"/>
      <c r="F78" s="49"/>
      <c r="G78" s="49"/>
      <c r="H78" s="49"/>
      <c r="I78" s="49"/>
      <c r="J78" s="49"/>
    </row>
    <row r="79" s="45" customFormat="1" ht="27" spans="1:10">
      <c r="A79" s="41" t="s">
        <v>15</v>
      </c>
      <c r="B79" s="28" t="s">
        <v>16</v>
      </c>
      <c r="C79" s="28" t="s">
        <v>17</v>
      </c>
      <c r="D79" s="28"/>
      <c r="E79" s="28" t="s">
        <v>19</v>
      </c>
      <c r="F79" s="28" t="s">
        <v>20</v>
      </c>
      <c r="G79" s="28" t="s">
        <v>21</v>
      </c>
      <c r="H79" s="28" t="s">
        <v>22</v>
      </c>
      <c r="I79" s="28" t="s">
        <v>23</v>
      </c>
      <c r="J79" s="28" t="s">
        <v>7</v>
      </c>
    </row>
    <row r="80" s="46" customFormat="1" spans="1:10">
      <c r="A80" s="47">
        <v>1</v>
      </c>
      <c r="B80" s="20" t="s">
        <v>24</v>
      </c>
      <c r="C80" s="47" t="s">
        <v>55</v>
      </c>
      <c r="D80" s="47"/>
      <c r="E80" s="47"/>
      <c r="F80" s="47">
        <v>1</v>
      </c>
      <c r="G80" s="47"/>
      <c r="H80" s="20">
        <v>27</v>
      </c>
      <c r="I80" s="47"/>
      <c r="J80" s="47"/>
    </row>
    <row r="81" s="46" customFormat="1" ht="27" spans="1:10">
      <c r="A81" s="47">
        <v>2</v>
      </c>
      <c r="B81" s="20"/>
      <c r="C81" s="47" t="s">
        <v>39</v>
      </c>
      <c r="D81" s="47" t="s">
        <v>35</v>
      </c>
      <c r="E81" s="47"/>
      <c r="F81" s="47">
        <v>2</v>
      </c>
      <c r="G81" s="47"/>
      <c r="H81" s="20">
        <v>27</v>
      </c>
      <c r="I81" s="47"/>
      <c r="J81" s="54" t="s">
        <v>40</v>
      </c>
    </row>
    <row r="82" s="46" customFormat="1" spans="1:10">
      <c r="A82" s="47">
        <v>3</v>
      </c>
      <c r="B82" s="20"/>
      <c r="C82" s="47" t="s">
        <v>47</v>
      </c>
      <c r="D82" s="47"/>
      <c r="E82" s="47"/>
      <c r="F82" s="47">
        <v>2</v>
      </c>
      <c r="G82" s="47"/>
      <c r="H82" s="20">
        <v>27</v>
      </c>
      <c r="I82" s="47"/>
      <c r="J82" s="47"/>
    </row>
    <row r="83" s="46" customFormat="1" ht="27" spans="1:10">
      <c r="A83" s="47">
        <v>4</v>
      </c>
      <c r="B83" s="20"/>
      <c r="C83" s="47" t="s">
        <v>34</v>
      </c>
      <c r="D83" s="47" t="s">
        <v>35</v>
      </c>
      <c r="E83" s="47"/>
      <c r="F83" s="47">
        <v>4</v>
      </c>
      <c r="G83" s="47"/>
      <c r="H83" s="20">
        <v>27</v>
      </c>
      <c r="I83" s="47"/>
      <c r="J83" s="54" t="s">
        <v>36</v>
      </c>
    </row>
    <row r="84" s="46" customFormat="1" spans="1:10">
      <c r="A84" s="41" t="s">
        <v>75</v>
      </c>
      <c r="B84" s="41"/>
      <c r="C84" s="41"/>
      <c r="D84" s="41"/>
      <c r="E84" s="50"/>
      <c r="F84" s="41"/>
      <c r="G84" s="41"/>
      <c r="H84" s="41"/>
      <c r="I84" s="20"/>
      <c r="J84" s="26"/>
    </row>
    <row r="85" s="46" customFormat="1" spans="1:10">
      <c r="A85" s="41" t="s">
        <v>77</v>
      </c>
      <c r="B85" s="49" t="s">
        <v>78</v>
      </c>
      <c r="C85" s="49"/>
      <c r="D85" s="49"/>
      <c r="E85" s="49"/>
      <c r="F85" s="49"/>
      <c r="G85" s="49"/>
      <c r="H85" s="49"/>
      <c r="I85" s="49"/>
      <c r="J85" s="49"/>
    </row>
    <row r="86" s="45" customFormat="1" ht="27" spans="1:10">
      <c r="A86" s="41" t="s">
        <v>15</v>
      </c>
      <c r="B86" s="28" t="s">
        <v>16</v>
      </c>
      <c r="C86" s="28" t="s">
        <v>17</v>
      </c>
      <c r="D86" s="28"/>
      <c r="E86" s="28" t="s">
        <v>19</v>
      </c>
      <c r="F86" s="28" t="s">
        <v>20</v>
      </c>
      <c r="G86" s="28" t="s">
        <v>21</v>
      </c>
      <c r="H86" s="28" t="s">
        <v>22</v>
      </c>
      <c r="I86" s="28" t="s">
        <v>23</v>
      </c>
      <c r="J86" s="28" t="s">
        <v>7</v>
      </c>
    </row>
    <row r="87" s="46" customFormat="1" spans="1:10">
      <c r="A87" s="26">
        <v>1</v>
      </c>
      <c r="B87" s="26" t="s">
        <v>24</v>
      </c>
      <c r="C87" s="26" t="s">
        <v>47</v>
      </c>
      <c r="D87" s="26"/>
      <c r="E87" s="50"/>
      <c r="F87" s="47">
        <v>1</v>
      </c>
      <c r="G87" s="41"/>
      <c r="H87" s="20">
        <v>27</v>
      </c>
      <c r="I87" s="20"/>
      <c r="J87" s="52"/>
    </row>
    <row r="88" s="46" customFormat="1" ht="27" spans="1:10">
      <c r="A88" s="26">
        <v>2</v>
      </c>
      <c r="B88" s="26"/>
      <c r="C88" s="47" t="s">
        <v>39</v>
      </c>
      <c r="D88" s="47" t="s">
        <v>35</v>
      </c>
      <c r="E88" s="50"/>
      <c r="F88" s="47">
        <v>1</v>
      </c>
      <c r="G88" s="41"/>
      <c r="H88" s="20">
        <v>27</v>
      </c>
      <c r="I88" s="20"/>
      <c r="J88" s="54" t="s">
        <v>40</v>
      </c>
    </row>
    <row r="89" s="46" customFormat="1" spans="1:10">
      <c r="A89" s="41" t="s">
        <v>79</v>
      </c>
      <c r="B89" s="41"/>
      <c r="C89" s="41"/>
      <c r="D89" s="41"/>
      <c r="E89" s="50"/>
      <c r="F89" s="41"/>
      <c r="G89" s="41"/>
      <c r="H89" s="41"/>
      <c r="I89" s="20"/>
      <c r="J89" s="26"/>
    </row>
    <row r="90" s="46" customFormat="1" spans="1:10">
      <c r="A90" s="41" t="s">
        <v>80</v>
      </c>
      <c r="B90" s="49" t="s">
        <v>81</v>
      </c>
      <c r="C90" s="49"/>
      <c r="D90" s="49"/>
      <c r="E90" s="49"/>
      <c r="F90" s="49"/>
      <c r="G90" s="49"/>
      <c r="H90" s="49"/>
      <c r="I90" s="49"/>
      <c r="J90" s="49"/>
    </row>
    <row r="91" s="45" customFormat="1" ht="27" spans="1:10">
      <c r="A91" s="41" t="s">
        <v>15</v>
      </c>
      <c r="B91" s="28" t="s">
        <v>16</v>
      </c>
      <c r="C91" s="28" t="s">
        <v>17</v>
      </c>
      <c r="D91" s="28"/>
      <c r="E91" s="28" t="s">
        <v>19</v>
      </c>
      <c r="F91" s="28" t="s">
        <v>20</v>
      </c>
      <c r="G91" s="28" t="s">
        <v>21</v>
      </c>
      <c r="H91" s="28" t="s">
        <v>22</v>
      </c>
      <c r="I91" s="28" t="s">
        <v>23</v>
      </c>
      <c r="J91" s="28" t="s">
        <v>7</v>
      </c>
    </row>
    <row r="92" s="46" customFormat="1" spans="1:10">
      <c r="A92" s="26">
        <v>1</v>
      </c>
      <c r="B92" s="26" t="s">
        <v>24</v>
      </c>
      <c r="C92" s="47" t="s">
        <v>51</v>
      </c>
      <c r="D92" s="47"/>
      <c r="E92" s="47"/>
      <c r="F92" s="47">
        <v>1</v>
      </c>
      <c r="G92" s="41"/>
      <c r="H92" s="20">
        <v>27</v>
      </c>
      <c r="I92" s="20"/>
      <c r="J92" s="52"/>
    </row>
    <row r="93" s="46" customFormat="1" spans="1:10">
      <c r="A93" s="26">
        <v>2</v>
      </c>
      <c r="B93" s="26"/>
      <c r="C93" s="47" t="s">
        <v>47</v>
      </c>
      <c r="D93" s="47"/>
      <c r="E93" s="47"/>
      <c r="F93" s="47">
        <v>1</v>
      </c>
      <c r="G93" s="41"/>
      <c r="H93" s="20">
        <v>27</v>
      </c>
      <c r="I93" s="20"/>
      <c r="J93" s="52"/>
    </row>
    <row r="94" s="46" customFormat="1" ht="27" spans="1:10">
      <c r="A94" s="26">
        <v>3</v>
      </c>
      <c r="B94" s="26"/>
      <c r="C94" s="47" t="s">
        <v>39</v>
      </c>
      <c r="D94" s="47" t="s">
        <v>35</v>
      </c>
      <c r="E94" s="47"/>
      <c r="F94" s="47">
        <v>1</v>
      </c>
      <c r="G94" s="41"/>
      <c r="H94" s="20">
        <v>27</v>
      </c>
      <c r="I94" s="20"/>
      <c r="J94" s="54" t="s">
        <v>40</v>
      </c>
    </row>
    <row r="95" s="46" customFormat="1" spans="1:10">
      <c r="A95" s="41" t="s">
        <v>82</v>
      </c>
      <c r="B95" s="41"/>
      <c r="C95" s="41"/>
      <c r="D95" s="41"/>
      <c r="E95" s="50"/>
      <c r="F95" s="41"/>
      <c r="G95" s="41"/>
      <c r="H95" s="41"/>
      <c r="I95" s="20"/>
      <c r="J95" s="26"/>
    </row>
    <row r="96" s="46" customFormat="1" spans="1:10">
      <c r="A96" s="41" t="s">
        <v>83</v>
      </c>
      <c r="B96" s="49" t="s">
        <v>84</v>
      </c>
      <c r="C96" s="49"/>
      <c r="D96" s="49"/>
      <c r="E96" s="49"/>
      <c r="F96" s="49"/>
      <c r="G96" s="49"/>
      <c r="H96" s="49"/>
      <c r="I96" s="49"/>
      <c r="J96" s="49"/>
    </row>
    <row r="97" s="45" customFormat="1" ht="27" spans="1:10">
      <c r="A97" s="41" t="s">
        <v>15</v>
      </c>
      <c r="B97" s="28" t="s">
        <v>16</v>
      </c>
      <c r="C97" s="28" t="s">
        <v>17</v>
      </c>
      <c r="D97" s="28"/>
      <c r="E97" s="28" t="s">
        <v>19</v>
      </c>
      <c r="F97" s="28" t="s">
        <v>20</v>
      </c>
      <c r="G97" s="28" t="s">
        <v>21</v>
      </c>
      <c r="H97" s="28" t="s">
        <v>22</v>
      </c>
      <c r="I97" s="28" t="s">
        <v>23</v>
      </c>
      <c r="J97" s="28" t="s">
        <v>7</v>
      </c>
    </row>
    <row r="98" s="46" customFormat="1" ht="27" spans="1:10">
      <c r="A98" s="26">
        <v>1</v>
      </c>
      <c r="B98" s="26" t="s">
        <v>24</v>
      </c>
      <c r="C98" s="47" t="s">
        <v>39</v>
      </c>
      <c r="D98" s="47" t="s">
        <v>35</v>
      </c>
      <c r="E98" s="47"/>
      <c r="F98" s="47">
        <v>1</v>
      </c>
      <c r="G98" s="41"/>
      <c r="H98" s="20">
        <v>27</v>
      </c>
      <c r="I98" s="20"/>
      <c r="J98" s="54" t="s">
        <v>40</v>
      </c>
    </row>
    <row r="99" s="46" customFormat="1" ht="27" spans="1:10">
      <c r="A99" s="26">
        <v>2</v>
      </c>
      <c r="B99" s="26"/>
      <c r="C99" s="47" t="s">
        <v>34</v>
      </c>
      <c r="D99" s="47"/>
      <c r="E99" s="47"/>
      <c r="F99" s="47">
        <v>1</v>
      </c>
      <c r="G99" s="41"/>
      <c r="H99" s="20">
        <v>27</v>
      </c>
      <c r="I99" s="20"/>
      <c r="J99" s="54" t="s">
        <v>36</v>
      </c>
    </row>
    <row r="100" s="46" customFormat="1" spans="1:10">
      <c r="A100" s="41" t="s">
        <v>79</v>
      </c>
      <c r="B100" s="41"/>
      <c r="C100" s="41"/>
      <c r="D100" s="41"/>
      <c r="E100" s="50"/>
      <c r="F100" s="41"/>
      <c r="G100" s="41"/>
      <c r="H100" s="41"/>
      <c r="I100" s="20"/>
      <c r="J100" s="26"/>
    </row>
    <row r="101" s="46" customFormat="1" spans="1:10">
      <c r="A101" s="41" t="s">
        <v>85</v>
      </c>
      <c r="B101" s="49" t="s">
        <v>86</v>
      </c>
      <c r="C101" s="55"/>
      <c r="D101" s="55"/>
      <c r="E101" s="55"/>
      <c r="F101" s="55"/>
      <c r="G101" s="55"/>
      <c r="H101" s="55"/>
      <c r="I101" s="55"/>
      <c r="J101" s="55"/>
    </row>
    <row r="102" s="45" customFormat="1" ht="27" spans="1:10">
      <c r="A102" s="41" t="s">
        <v>15</v>
      </c>
      <c r="B102" s="28" t="s">
        <v>16</v>
      </c>
      <c r="C102" s="28" t="s">
        <v>17</v>
      </c>
      <c r="D102" s="28"/>
      <c r="E102" s="28" t="s">
        <v>19</v>
      </c>
      <c r="F102" s="28" t="s">
        <v>20</v>
      </c>
      <c r="G102" s="28" t="s">
        <v>21</v>
      </c>
      <c r="H102" s="28" t="s">
        <v>22</v>
      </c>
      <c r="I102" s="28" t="s">
        <v>23</v>
      </c>
      <c r="J102" s="28" t="s">
        <v>7</v>
      </c>
    </row>
    <row r="103" s="46" customFormat="1" spans="1:10">
      <c r="A103" s="47">
        <v>1</v>
      </c>
      <c r="B103" s="26" t="s">
        <v>24</v>
      </c>
      <c r="C103" s="47" t="s">
        <v>55</v>
      </c>
      <c r="D103" s="47"/>
      <c r="E103" s="50"/>
      <c r="F103" s="47">
        <v>1</v>
      </c>
      <c r="G103" s="41"/>
      <c r="H103" s="20">
        <v>27</v>
      </c>
      <c r="I103" s="20"/>
      <c r="J103" s="52"/>
    </row>
    <row r="104" s="46" customFormat="1" spans="1:10">
      <c r="A104" s="47">
        <v>2</v>
      </c>
      <c r="B104" s="26"/>
      <c r="C104" s="47" t="s">
        <v>51</v>
      </c>
      <c r="D104" s="47"/>
      <c r="E104" s="50"/>
      <c r="F104" s="47">
        <v>1</v>
      </c>
      <c r="G104" s="41"/>
      <c r="H104" s="20">
        <v>27</v>
      </c>
      <c r="I104" s="20"/>
      <c r="J104" s="52"/>
    </row>
    <row r="105" s="46" customFormat="1" spans="1:10">
      <c r="A105" s="47">
        <v>3</v>
      </c>
      <c r="B105" s="26"/>
      <c r="C105" s="13" t="s">
        <v>45</v>
      </c>
      <c r="D105" s="13"/>
      <c r="E105" s="50"/>
      <c r="F105" s="47">
        <v>1</v>
      </c>
      <c r="G105" s="41"/>
      <c r="H105" s="20">
        <v>27</v>
      </c>
      <c r="I105" s="20"/>
      <c r="J105" s="52"/>
    </row>
    <row r="106" s="46" customFormat="1" spans="1:10">
      <c r="A106" s="47">
        <v>4</v>
      </c>
      <c r="B106" s="26"/>
      <c r="C106" s="13" t="s">
        <v>47</v>
      </c>
      <c r="D106" s="13"/>
      <c r="E106" s="50"/>
      <c r="F106" s="47">
        <v>2</v>
      </c>
      <c r="G106" s="41"/>
      <c r="H106" s="20">
        <v>27</v>
      </c>
      <c r="I106" s="20"/>
      <c r="J106" s="52"/>
    </row>
    <row r="107" s="46" customFormat="1" spans="1:10">
      <c r="A107" s="47">
        <v>5</v>
      </c>
      <c r="B107" s="26"/>
      <c r="C107" s="47" t="s">
        <v>33</v>
      </c>
      <c r="D107" s="47"/>
      <c r="E107" s="50"/>
      <c r="F107" s="47">
        <v>2</v>
      </c>
      <c r="G107" s="41"/>
      <c r="H107" s="20">
        <v>27</v>
      </c>
      <c r="I107" s="20"/>
      <c r="J107" s="52"/>
    </row>
    <row r="108" s="46" customFormat="1" ht="27" spans="1:10">
      <c r="A108" s="47">
        <v>6</v>
      </c>
      <c r="B108" s="26"/>
      <c r="C108" s="47" t="s">
        <v>37</v>
      </c>
      <c r="D108" s="47" t="s">
        <v>35</v>
      </c>
      <c r="E108" s="50"/>
      <c r="F108" s="47">
        <v>4</v>
      </c>
      <c r="G108" s="41"/>
      <c r="H108" s="20">
        <v>27</v>
      </c>
      <c r="I108" s="20"/>
      <c r="J108" s="56" t="s">
        <v>38</v>
      </c>
    </row>
    <row r="109" s="46" customFormat="1" ht="27" spans="1:10">
      <c r="A109" s="47">
        <v>7</v>
      </c>
      <c r="B109" s="26"/>
      <c r="C109" s="47" t="s">
        <v>34</v>
      </c>
      <c r="D109" s="47" t="s">
        <v>35</v>
      </c>
      <c r="E109" s="50"/>
      <c r="F109" s="47">
        <v>3</v>
      </c>
      <c r="G109" s="41"/>
      <c r="H109" s="20">
        <v>27</v>
      </c>
      <c r="I109" s="20"/>
      <c r="J109" s="53" t="s">
        <v>36</v>
      </c>
    </row>
    <row r="110" s="46" customFormat="1" ht="27" spans="1:10">
      <c r="A110" s="47">
        <v>8</v>
      </c>
      <c r="B110" s="26"/>
      <c r="C110" s="47" t="s">
        <v>39</v>
      </c>
      <c r="D110" s="47" t="s">
        <v>35</v>
      </c>
      <c r="E110" s="50"/>
      <c r="F110" s="47">
        <v>3</v>
      </c>
      <c r="G110" s="41"/>
      <c r="H110" s="20">
        <v>27</v>
      </c>
      <c r="I110" s="20"/>
      <c r="J110" s="49" t="s">
        <v>40</v>
      </c>
    </row>
    <row r="111" s="46" customFormat="1" spans="1:10">
      <c r="A111" s="47">
        <v>9</v>
      </c>
      <c r="B111" s="26"/>
      <c r="C111" s="47" t="s">
        <v>41</v>
      </c>
      <c r="D111" s="47"/>
      <c r="E111" s="50"/>
      <c r="F111" s="47">
        <v>1</v>
      </c>
      <c r="G111" s="41"/>
      <c r="H111" s="20">
        <v>27</v>
      </c>
      <c r="I111" s="20"/>
      <c r="J111" s="52"/>
    </row>
    <row r="112" s="46" customFormat="1" spans="1:10">
      <c r="A112" s="41" t="s">
        <v>87</v>
      </c>
      <c r="B112" s="41"/>
      <c r="C112" s="41"/>
      <c r="D112" s="41"/>
      <c r="E112" s="50"/>
      <c r="F112" s="41"/>
      <c r="G112" s="41"/>
      <c r="H112" s="41"/>
      <c r="I112" s="20"/>
      <c r="J112" s="26"/>
    </row>
    <row r="113" s="46" customFormat="1" spans="1:10">
      <c r="A113" s="41" t="s">
        <v>88</v>
      </c>
      <c r="B113" s="41"/>
      <c r="C113" s="41"/>
      <c r="D113" s="41"/>
      <c r="E113" s="41"/>
      <c r="F113" s="41"/>
      <c r="G113" s="41"/>
      <c r="H113" s="41"/>
      <c r="I113" s="41"/>
      <c r="J113" s="41"/>
    </row>
    <row r="114" s="46" customFormat="1" spans="1:10">
      <c r="A114" s="41" t="s">
        <v>89</v>
      </c>
      <c r="B114" s="41"/>
      <c r="C114" s="41"/>
      <c r="D114" s="41"/>
      <c r="E114" s="41"/>
      <c r="F114" s="41"/>
      <c r="G114" s="41"/>
      <c r="H114" s="41"/>
      <c r="I114" s="41"/>
      <c r="J114" s="41"/>
    </row>
    <row r="115" s="46" customFormat="1" spans="1:10">
      <c r="A115" s="41" t="s">
        <v>90</v>
      </c>
      <c r="B115" s="41"/>
      <c r="C115" s="41"/>
      <c r="D115" s="41"/>
      <c r="E115" s="41"/>
      <c r="F115" s="41"/>
      <c r="G115" s="41"/>
      <c r="H115" s="41"/>
      <c r="I115" s="41"/>
      <c r="J115" s="41"/>
    </row>
    <row r="116" s="46" customFormat="1" spans="1:10">
      <c r="A116" s="41" t="s">
        <v>91</v>
      </c>
      <c r="B116" s="41"/>
      <c r="C116" s="41"/>
      <c r="D116" s="41"/>
      <c r="E116" s="41"/>
      <c r="F116" s="41"/>
      <c r="G116" s="41"/>
      <c r="H116" s="41"/>
      <c r="I116" s="41"/>
      <c r="J116" s="41"/>
    </row>
    <row r="117" s="46" customFormat="1" spans="1:10">
      <c r="A117" s="41" t="s">
        <v>92</v>
      </c>
      <c r="B117" s="41"/>
      <c r="C117" s="41"/>
      <c r="D117" s="41"/>
      <c r="E117" s="41"/>
      <c r="F117" s="41"/>
      <c r="G117" s="41"/>
      <c r="H117" s="41"/>
      <c r="I117" s="41"/>
      <c r="J117" s="41"/>
    </row>
    <row r="118" s="46" customFormat="1" spans="1:10">
      <c r="A118" s="41" t="s">
        <v>93</v>
      </c>
      <c r="B118" s="41"/>
      <c r="C118" s="41"/>
      <c r="D118" s="41"/>
      <c r="E118" s="41"/>
      <c r="F118" s="41"/>
      <c r="G118" s="41"/>
      <c r="H118" s="41"/>
      <c r="I118" s="41"/>
      <c r="J118" s="41"/>
    </row>
    <row r="119" ht="96" customHeight="1" spans="1:10">
      <c r="A119" s="57" t="s">
        <v>94</v>
      </c>
      <c r="B119" s="57"/>
      <c r="C119" s="57"/>
      <c r="D119" s="57"/>
      <c r="E119" s="57"/>
      <c r="F119" s="57"/>
      <c r="G119" s="57"/>
      <c r="H119" s="57"/>
      <c r="I119" s="57"/>
      <c r="J119" s="57"/>
    </row>
  </sheetData>
  <mergeCells count="50">
    <mergeCell ref="A1:J1"/>
    <mergeCell ref="B2:J2"/>
    <mergeCell ref="A24:C24"/>
    <mergeCell ref="B25:J25"/>
    <mergeCell ref="A33:C33"/>
    <mergeCell ref="B34:J34"/>
    <mergeCell ref="A42:C42"/>
    <mergeCell ref="B43:J43"/>
    <mergeCell ref="A51:C51"/>
    <mergeCell ref="B52:J52"/>
    <mergeCell ref="A60:C60"/>
    <mergeCell ref="B61:J61"/>
    <mergeCell ref="A70:C70"/>
    <mergeCell ref="B71:J71"/>
    <mergeCell ref="A77:C77"/>
    <mergeCell ref="B78:J78"/>
    <mergeCell ref="A84:C84"/>
    <mergeCell ref="B85:J85"/>
    <mergeCell ref="A89:C89"/>
    <mergeCell ref="B90:J90"/>
    <mergeCell ref="A95:C95"/>
    <mergeCell ref="B96:J96"/>
    <mergeCell ref="A100:C100"/>
    <mergeCell ref="B101:J101"/>
    <mergeCell ref="A112:C112"/>
    <mergeCell ref="A113:C113"/>
    <mergeCell ref="E113:J113"/>
    <mergeCell ref="A114:C114"/>
    <mergeCell ref="E114:J114"/>
    <mergeCell ref="A115:C115"/>
    <mergeCell ref="E115:J115"/>
    <mergeCell ref="A116:C116"/>
    <mergeCell ref="E116:J116"/>
    <mergeCell ref="A117:C117"/>
    <mergeCell ref="E117:J117"/>
    <mergeCell ref="A118:C118"/>
    <mergeCell ref="E118:J118"/>
    <mergeCell ref="A119:J119"/>
    <mergeCell ref="B4:B23"/>
    <mergeCell ref="B27:B32"/>
    <mergeCell ref="B36:B41"/>
    <mergeCell ref="B45:B50"/>
    <mergeCell ref="B54:B59"/>
    <mergeCell ref="B63:B69"/>
    <mergeCell ref="B73:B76"/>
    <mergeCell ref="B80:B83"/>
    <mergeCell ref="B87:B88"/>
    <mergeCell ref="B92:B94"/>
    <mergeCell ref="B98:B99"/>
    <mergeCell ref="B103:B111"/>
  </mergeCells>
  <printOptions horizontalCentered="1"/>
  <pageMargins left="0.75" right="0.75" top="1" bottom="1" header="0.5" footer="0.5"/>
  <pageSetup paperSize="9" scale="9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13"/>
  <sheetViews>
    <sheetView workbookViewId="0">
      <selection activeCell="E11" sqref="E11:G11"/>
    </sheetView>
  </sheetViews>
  <sheetFormatPr defaultColWidth="9" defaultRowHeight="13.5" outlineLevelCol="7"/>
  <cols>
    <col min="1" max="1" width="5.625" customWidth="1"/>
    <col min="3" max="3" width="22.8916666666667" customWidth="1"/>
    <col min="4" max="4" width="30.625" customWidth="1"/>
    <col min="5" max="6" width="10.625" customWidth="1"/>
    <col min="7" max="7" width="10.625" style="39" customWidth="1"/>
    <col min="8" max="8" width="10.625" customWidth="1"/>
  </cols>
  <sheetData>
    <row r="1" ht="14.25" spans="1:8">
      <c r="A1" s="40" t="s">
        <v>95</v>
      </c>
      <c r="B1" s="40"/>
      <c r="C1" s="40"/>
      <c r="D1" s="40"/>
      <c r="E1" s="40"/>
      <c r="F1" s="40"/>
      <c r="G1" s="40"/>
      <c r="H1" s="40"/>
    </row>
    <row r="2" s="31" customFormat="1" ht="40.5" spans="1:8">
      <c r="A2" s="41" t="s">
        <v>15</v>
      </c>
      <c r="B2" s="28" t="s">
        <v>16</v>
      </c>
      <c r="C2" s="28" t="s">
        <v>17</v>
      </c>
      <c r="D2" s="28" t="s">
        <v>96</v>
      </c>
      <c r="E2" s="28" t="s">
        <v>22</v>
      </c>
      <c r="F2" s="28" t="s">
        <v>97</v>
      </c>
      <c r="G2" s="28" t="s">
        <v>98</v>
      </c>
      <c r="H2" s="28" t="s">
        <v>7</v>
      </c>
    </row>
    <row r="3" spans="1:8">
      <c r="A3" s="27">
        <v>1</v>
      </c>
      <c r="B3" s="27" t="s">
        <v>99</v>
      </c>
      <c r="C3" s="27" t="s">
        <v>100</v>
      </c>
      <c r="D3" s="42" t="s">
        <v>101</v>
      </c>
      <c r="E3" s="27">
        <v>27</v>
      </c>
      <c r="F3" s="42"/>
      <c r="G3" s="27"/>
      <c r="H3" s="42"/>
    </row>
    <row r="4" spans="1:8">
      <c r="A4" s="27">
        <v>2</v>
      </c>
      <c r="B4" s="27"/>
      <c r="C4" s="27" t="s">
        <v>102</v>
      </c>
      <c r="D4" s="42" t="s">
        <v>101</v>
      </c>
      <c r="E4" s="27">
        <v>27</v>
      </c>
      <c r="F4" s="42"/>
      <c r="G4" s="27"/>
      <c r="H4" s="42"/>
    </row>
    <row r="5" spans="1:8">
      <c r="A5" s="27">
        <v>3</v>
      </c>
      <c r="B5" s="27"/>
      <c r="C5" s="27" t="s">
        <v>103</v>
      </c>
      <c r="D5" s="42" t="s">
        <v>101</v>
      </c>
      <c r="E5" s="27">
        <v>27</v>
      </c>
      <c r="F5" s="42"/>
      <c r="G5" s="27"/>
      <c r="H5" s="42"/>
    </row>
    <row r="6" spans="1:8">
      <c r="A6" s="27">
        <v>4</v>
      </c>
      <c r="B6" s="27"/>
      <c r="C6" s="27" t="s">
        <v>104</v>
      </c>
      <c r="D6" s="42" t="s">
        <v>101</v>
      </c>
      <c r="E6" s="27">
        <v>27</v>
      </c>
      <c r="F6" s="42"/>
      <c r="G6" s="27"/>
      <c r="H6" s="42"/>
    </row>
    <row r="7" spans="1:8">
      <c r="A7" s="27">
        <v>5</v>
      </c>
      <c r="B7" s="27"/>
      <c r="C7" s="27" t="s">
        <v>105</v>
      </c>
      <c r="D7" s="42" t="s">
        <v>101</v>
      </c>
      <c r="E7" s="27">
        <v>27</v>
      </c>
      <c r="F7" s="42"/>
      <c r="G7" s="27"/>
      <c r="H7" s="42"/>
    </row>
    <row r="8" spans="1:8">
      <c r="A8" s="27">
        <v>6</v>
      </c>
      <c r="B8" s="27"/>
      <c r="C8" s="27" t="s">
        <v>106</v>
      </c>
      <c r="D8" s="42" t="s">
        <v>101</v>
      </c>
      <c r="E8" s="27">
        <v>27</v>
      </c>
      <c r="F8" s="42"/>
      <c r="G8" s="27"/>
      <c r="H8" s="42"/>
    </row>
    <row r="9" spans="1:8">
      <c r="A9" s="27">
        <v>7</v>
      </c>
      <c r="B9" s="27"/>
      <c r="C9" s="27" t="s">
        <v>107</v>
      </c>
      <c r="D9" s="42" t="s">
        <v>108</v>
      </c>
      <c r="E9" s="27">
        <v>17</v>
      </c>
      <c r="F9" s="42"/>
      <c r="G9" s="27"/>
      <c r="H9" s="42"/>
    </row>
    <row r="10" spans="1:8">
      <c r="A10" s="27">
        <v>8</v>
      </c>
      <c r="B10" s="27"/>
      <c r="C10" s="27" t="s">
        <v>109</v>
      </c>
      <c r="D10" s="42" t="s">
        <v>101</v>
      </c>
      <c r="E10" s="27">
        <v>27</v>
      </c>
      <c r="F10" s="42"/>
      <c r="G10" s="27"/>
      <c r="H10" s="42"/>
    </row>
    <row r="11" ht="40.5" spans="1:8">
      <c r="A11" s="27" t="s">
        <v>110</v>
      </c>
      <c r="B11" s="27"/>
      <c r="C11" s="27"/>
      <c r="D11" s="27"/>
      <c r="E11" s="27">
        <f>SUM(G3:G10)</f>
        <v>0</v>
      </c>
      <c r="F11" s="27"/>
      <c r="G11" s="27"/>
      <c r="H11" s="16" t="s">
        <v>111</v>
      </c>
    </row>
    <row r="12" spans="1:8">
      <c r="A12" s="43" t="s">
        <v>112</v>
      </c>
      <c r="B12" s="17"/>
      <c r="C12" s="17"/>
      <c r="D12" s="17"/>
      <c r="E12" s="17"/>
      <c r="F12" s="17"/>
      <c r="G12" s="44"/>
      <c r="H12" s="17"/>
    </row>
    <row r="13" spans="1:8">
      <c r="A13" s="17"/>
      <c r="B13" s="17"/>
      <c r="C13" s="17"/>
      <c r="D13" s="17"/>
      <c r="E13" s="17"/>
      <c r="F13" s="17"/>
      <c r="G13" s="44"/>
      <c r="H13" s="17"/>
    </row>
  </sheetData>
  <mergeCells count="5">
    <mergeCell ref="A1:H1"/>
    <mergeCell ref="A11:D11"/>
    <mergeCell ref="E11:G11"/>
    <mergeCell ref="B3:B10"/>
    <mergeCell ref="A12:H13"/>
  </mergeCells>
  <pageMargins left="0.75" right="0.75" top="1" bottom="1" header="0.5" footer="0.5"/>
  <pageSetup paperSize="9" scale="7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H22"/>
  <sheetViews>
    <sheetView workbookViewId="0">
      <selection activeCell="E21" sqref="E21:G21"/>
    </sheetView>
  </sheetViews>
  <sheetFormatPr defaultColWidth="9" defaultRowHeight="13.5" outlineLevelCol="7"/>
  <cols>
    <col min="1" max="1" width="5.625" style="34" customWidth="1"/>
    <col min="2" max="8" width="10.625" style="34" customWidth="1"/>
    <col min="9" max="16384" width="9" style="34"/>
  </cols>
  <sheetData>
    <row r="1" ht="14.25" spans="1:8">
      <c r="A1" s="35" t="s">
        <v>113</v>
      </c>
      <c r="B1" s="35"/>
      <c r="C1" s="35"/>
      <c r="D1" s="35"/>
      <c r="E1" s="35"/>
      <c r="F1" s="35"/>
      <c r="G1" s="35"/>
      <c r="H1" s="35"/>
    </row>
    <row r="2" s="33" customFormat="1" ht="27" spans="1:8">
      <c r="A2" s="28" t="s">
        <v>15</v>
      </c>
      <c r="B2" s="28" t="s">
        <v>16</v>
      </c>
      <c r="C2" s="28" t="s">
        <v>17</v>
      </c>
      <c r="D2" s="28" t="s">
        <v>21</v>
      </c>
      <c r="E2" s="28" t="s">
        <v>20</v>
      </c>
      <c r="F2" s="28" t="s">
        <v>114</v>
      </c>
      <c r="G2" s="28" t="s">
        <v>115</v>
      </c>
      <c r="H2" s="28" t="s">
        <v>7</v>
      </c>
    </row>
    <row r="3" spans="1:8">
      <c r="A3" s="36">
        <v>1</v>
      </c>
      <c r="B3" s="36" t="s">
        <v>116</v>
      </c>
      <c r="C3" s="36" t="s">
        <v>117</v>
      </c>
      <c r="D3" s="36" t="s">
        <v>118</v>
      </c>
      <c r="E3" s="36">
        <v>300</v>
      </c>
      <c r="F3" s="36"/>
      <c r="G3" s="36"/>
      <c r="H3" s="37"/>
    </row>
    <row r="4" spans="1:8">
      <c r="A4" s="36">
        <v>2</v>
      </c>
      <c r="B4" s="36"/>
      <c r="C4" s="36" t="s">
        <v>119</v>
      </c>
      <c r="D4" s="36" t="s">
        <v>118</v>
      </c>
      <c r="E4" s="36">
        <v>300</v>
      </c>
      <c r="F4" s="36"/>
      <c r="G4" s="36"/>
      <c r="H4" s="37"/>
    </row>
    <row r="5" spans="1:8">
      <c r="A5" s="36">
        <v>3</v>
      </c>
      <c r="B5" s="36"/>
      <c r="C5" s="36" t="s">
        <v>120</v>
      </c>
      <c r="D5" s="36" t="s">
        <v>118</v>
      </c>
      <c r="E5" s="36">
        <v>150</v>
      </c>
      <c r="F5" s="36"/>
      <c r="G5" s="36"/>
      <c r="H5" s="37"/>
    </row>
    <row r="6" spans="1:8">
      <c r="A6" s="36">
        <v>4</v>
      </c>
      <c r="B6" s="36"/>
      <c r="C6" s="36" t="s">
        <v>121</v>
      </c>
      <c r="D6" s="36" t="s">
        <v>118</v>
      </c>
      <c r="E6" s="36">
        <v>150</v>
      </c>
      <c r="F6" s="36"/>
      <c r="G6" s="36"/>
      <c r="H6" s="37"/>
    </row>
    <row r="7" spans="1:8">
      <c r="A7" s="36">
        <v>5</v>
      </c>
      <c r="B7" s="36"/>
      <c r="C7" s="36" t="s">
        <v>122</v>
      </c>
      <c r="D7" s="36" t="s">
        <v>118</v>
      </c>
      <c r="E7" s="36">
        <v>400</v>
      </c>
      <c r="F7" s="36"/>
      <c r="G7" s="36"/>
      <c r="H7" s="37"/>
    </row>
    <row r="8" spans="1:8">
      <c r="A8" s="36">
        <v>6</v>
      </c>
      <c r="B8" s="36"/>
      <c r="C8" s="36" t="s">
        <v>123</v>
      </c>
      <c r="D8" s="36" t="s">
        <v>118</v>
      </c>
      <c r="E8" s="36">
        <v>250</v>
      </c>
      <c r="F8" s="36"/>
      <c r="G8" s="36"/>
      <c r="H8" s="37"/>
    </row>
    <row r="9" spans="1:8">
      <c r="A9" s="36">
        <v>7</v>
      </c>
      <c r="B9" s="36"/>
      <c r="C9" s="36" t="s">
        <v>124</v>
      </c>
      <c r="D9" s="36" t="s">
        <v>118</v>
      </c>
      <c r="E9" s="36">
        <v>250</v>
      </c>
      <c r="F9" s="36"/>
      <c r="G9" s="36"/>
      <c r="H9" s="37"/>
    </row>
    <row r="10" spans="1:8">
      <c r="A10" s="36">
        <v>8</v>
      </c>
      <c r="B10" s="36"/>
      <c r="C10" s="36" t="s">
        <v>125</v>
      </c>
      <c r="D10" s="36" t="s">
        <v>118</v>
      </c>
      <c r="E10" s="36">
        <v>200</v>
      </c>
      <c r="F10" s="36"/>
      <c r="G10" s="36"/>
      <c r="H10" s="37"/>
    </row>
    <row r="11" spans="1:8">
      <c r="A11" s="36">
        <v>9</v>
      </c>
      <c r="B11" s="36"/>
      <c r="C11" s="36" t="s">
        <v>126</v>
      </c>
      <c r="D11" s="36" t="s">
        <v>118</v>
      </c>
      <c r="E11" s="36">
        <v>150</v>
      </c>
      <c r="F11" s="36"/>
      <c r="G11" s="36"/>
      <c r="H11" s="37"/>
    </row>
    <row r="12" spans="1:8">
      <c r="A12" s="36">
        <v>10</v>
      </c>
      <c r="B12" s="36"/>
      <c r="C12" s="36" t="s">
        <v>127</v>
      </c>
      <c r="D12" s="36" t="s">
        <v>118</v>
      </c>
      <c r="E12" s="36">
        <v>200</v>
      </c>
      <c r="F12" s="36"/>
      <c r="G12" s="36"/>
      <c r="H12" s="37"/>
    </row>
    <row r="13" spans="1:8">
      <c r="A13" s="36">
        <v>11</v>
      </c>
      <c r="B13" s="36"/>
      <c r="C13" s="36" t="s">
        <v>128</v>
      </c>
      <c r="D13" s="36" t="s">
        <v>118</v>
      </c>
      <c r="E13" s="36">
        <v>300</v>
      </c>
      <c r="F13" s="36"/>
      <c r="G13" s="36"/>
      <c r="H13" s="37"/>
    </row>
    <row r="14" spans="1:8">
      <c r="A14" s="36">
        <v>12</v>
      </c>
      <c r="B14" s="36"/>
      <c r="C14" s="36" t="s">
        <v>129</v>
      </c>
      <c r="D14" s="36" t="s">
        <v>118</v>
      </c>
      <c r="E14" s="36">
        <v>100</v>
      </c>
      <c r="F14" s="36"/>
      <c r="G14" s="36"/>
      <c r="H14" s="37"/>
    </row>
    <row r="15" ht="40.5" spans="1:8">
      <c r="A15" s="36">
        <v>13</v>
      </c>
      <c r="B15" s="36"/>
      <c r="C15" s="36" t="s">
        <v>130</v>
      </c>
      <c r="D15" s="36" t="s">
        <v>131</v>
      </c>
      <c r="E15" s="36">
        <v>50</v>
      </c>
      <c r="F15" s="36"/>
      <c r="G15" s="36"/>
      <c r="H15" s="37" t="s">
        <v>132</v>
      </c>
    </row>
    <row r="16" ht="54" spans="1:8">
      <c r="A16" s="36">
        <v>14</v>
      </c>
      <c r="B16" s="36"/>
      <c r="C16" s="36" t="s">
        <v>133</v>
      </c>
      <c r="D16" s="36" t="s">
        <v>131</v>
      </c>
      <c r="E16" s="36">
        <v>50</v>
      </c>
      <c r="F16" s="36"/>
      <c r="G16" s="36"/>
      <c r="H16" s="37" t="s">
        <v>134</v>
      </c>
    </row>
    <row r="17" ht="40.5" spans="1:8">
      <c r="A17" s="36">
        <v>15</v>
      </c>
      <c r="B17" s="36"/>
      <c r="C17" s="36" t="s">
        <v>135</v>
      </c>
      <c r="D17" s="36" t="s">
        <v>131</v>
      </c>
      <c r="E17" s="36">
        <v>50</v>
      </c>
      <c r="F17" s="36"/>
      <c r="G17" s="36"/>
      <c r="H17" s="37" t="s">
        <v>132</v>
      </c>
    </row>
    <row r="18" ht="54" spans="1:8">
      <c r="A18" s="36">
        <v>16</v>
      </c>
      <c r="B18" s="36"/>
      <c r="C18" s="36" t="s">
        <v>136</v>
      </c>
      <c r="D18" s="36" t="s">
        <v>131</v>
      </c>
      <c r="E18" s="36">
        <v>50</v>
      </c>
      <c r="F18" s="36"/>
      <c r="G18" s="36"/>
      <c r="H18" s="37" t="s">
        <v>134</v>
      </c>
    </row>
    <row r="19" ht="27" spans="1:8">
      <c r="A19" s="36">
        <v>17</v>
      </c>
      <c r="B19" s="36"/>
      <c r="C19" s="36" t="s">
        <v>137</v>
      </c>
      <c r="D19" s="36" t="s">
        <v>138</v>
      </c>
      <c r="E19" s="36">
        <v>60</v>
      </c>
      <c r="F19" s="36"/>
      <c r="G19" s="36"/>
      <c r="H19" s="37"/>
    </row>
    <row r="20" ht="27" spans="1:8">
      <c r="A20" s="36">
        <v>18</v>
      </c>
      <c r="B20" s="36"/>
      <c r="C20" s="36" t="s">
        <v>139</v>
      </c>
      <c r="D20" s="36" t="s">
        <v>138</v>
      </c>
      <c r="E20" s="36">
        <v>30</v>
      </c>
      <c r="F20" s="36"/>
      <c r="G20" s="36"/>
      <c r="H20" s="37"/>
    </row>
    <row r="21" ht="40.5" spans="1:8">
      <c r="A21" s="36" t="s">
        <v>140</v>
      </c>
      <c r="B21" s="36"/>
      <c r="C21" s="36"/>
      <c r="D21" s="36"/>
      <c r="E21" s="36">
        <f>SUM(G3:G20)</f>
        <v>0</v>
      </c>
      <c r="F21" s="36"/>
      <c r="G21" s="36"/>
      <c r="H21" s="16" t="s">
        <v>111</v>
      </c>
    </row>
    <row r="22" ht="26" customHeight="1" spans="1:8">
      <c r="A22" s="38" t="s">
        <v>141</v>
      </c>
      <c r="B22" s="38"/>
      <c r="C22" s="38"/>
      <c r="D22" s="38"/>
      <c r="E22" s="38"/>
      <c r="F22" s="38"/>
      <c r="G22" s="38"/>
      <c r="H22" s="38"/>
    </row>
  </sheetData>
  <mergeCells count="5">
    <mergeCell ref="A1:H1"/>
    <mergeCell ref="A21:D21"/>
    <mergeCell ref="E21:G21"/>
    <mergeCell ref="A22:H22"/>
    <mergeCell ref="B3:B20"/>
  </mergeCells>
  <pageMargins left="1" right="1" top="1" bottom="1" header="0.5" footer="0.5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>
    <pageSetUpPr fitToPage="1"/>
  </sheetPr>
  <dimension ref="A1:K223"/>
  <sheetViews>
    <sheetView topLeftCell="A210" workbookViewId="0">
      <selection activeCell="I152" sqref="I152"/>
    </sheetView>
  </sheetViews>
  <sheetFormatPr defaultColWidth="9" defaultRowHeight="13.5"/>
  <cols>
    <col min="1" max="1" width="5.625" customWidth="1"/>
    <col min="2" max="9" width="10.625" customWidth="1"/>
    <col min="10" max="10" width="13.75" customWidth="1"/>
  </cols>
  <sheetData>
    <row r="1" customFormat="1" ht="27" customHeight="1" spans="1:10">
      <c r="A1" s="18" t="s">
        <v>142</v>
      </c>
      <c r="B1" s="18"/>
      <c r="C1" s="18"/>
      <c r="D1" s="18"/>
      <c r="E1" s="18"/>
      <c r="F1" s="18"/>
      <c r="G1" s="18"/>
      <c r="H1" s="18"/>
      <c r="I1" s="18"/>
      <c r="J1" s="18"/>
    </row>
    <row r="2" customFormat="1" spans="1:10">
      <c r="A2" s="11" t="s">
        <v>13</v>
      </c>
      <c r="B2" s="19" t="s">
        <v>143</v>
      </c>
      <c r="C2" s="19"/>
      <c r="D2" s="19"/>
      <c r="E2" s="19"/>
      <c r="F2" s="19"/>
      <c r="G2" s="19"/>
      <c r="H2" s="19"/>
      <c r="I2" s="19"/>
      <c r="J2" s="19"/>
    </row>
    <row r="3" customFormat="1" ht="54" spans="1:10">
      <c r="A3" s="16" t="s">
        <v>15</v>
      </c>
      <c r="B3" s="16" t="s">
        <v>144</v>
      </c>
      <c r="C3" s="16" t="s">
        <v>145</v>
      </c>
      <c r="D3" s="16" t="s">
        <v>146</v>
      </c>
      <c r="E3" s="16" t="s">
        <v>21</v>
      </c>
      <c r="F3" s="16" t="s">
        <v>20</v>
      </c>
      <c r="G3" s="16" t="s">
        <v>147</v>
      </c>
      <c r="H3" s="16" t="s">
        <v>148</v>
      </c>
      <c r="I3" s="16" t="s">
        <v>149</v>
      </c>
      <c r="J3" s="16" t="s">
        <v>7</v>
      </c>
    </row>
    <row r="4" customFormat="1" spans="1:10">
      <c r="A4" s="10">
        <v>1</v>
      </c>
      <c r="B4" s="10" t="s">
        <v>150</v>
      </c>
      <c r="C4" s="10" t="s">
        <v>151</v>
      </c>
      <c r="D4" s="10" t="s">
        <v>152</v>
      </c>
      <c r="E4" s="10" t="s">
        <v>153</v>
      </c>
      <c r="F4" s="10">
        <v>50</v>
      </c>
      <c r="G4" s="10"/>
      <c r="H4" s="10"/>
      <c r="I4" s="10">
        <f>F4*(G4+H4)</f>
        <v>0</v>
      </c>
      <c r="J4" s="11"/>
    </row>
    <row r="5" customFormat="1" spans="1:10">
      <c r="A5" s="10">
        <v>2</v>
      </c>
      <c r="B5" s="10"/>
      <c r="C5" s="10" t="s">
        <v>154</v>
      </c>
      <c r="D5" s="10"/>
      <c r="E5" s="10" t="s">
        <v>153</v>
      </c>
      <c r="F5" s="10">
        <v>1</v>
      </c>
      <c r="G5" s="10"/>
      <c r="H5" s="10"/>
      <c r="I5" s="10">
        <f t="shared" ref="I5:I36" si="0">F5*(G5+H5)</f>
        <v>0</v>
      </c>
      <c r="J5" s="11"/>
    </row>
    <row r="6" customFormat="1" spans="1:10">
      <c r="A6" s="10">
        <v>3</v>
      </c>
      <c r="B6" s="10"/>
      <c r="C6" s="10" t="s">
        <v>155</v>
      </c>
      <c r="D6" s="10"/>
      <c r="E6" s="10" t="s">
        <v>153</v>
      </c>
      <c r="F6" s="10">
        <v>1</v>
      </c>
      <c r="G6" s="10"/>
      <c r="H6" s="10"/>
      <c r="I6" s="10">
        <f t="shared" si="0"/>
        <v>0</v>
      </c>
      <c r="J6" s="11"/>
    </row>
    <row r="7" customFormat="1" spans="1:10">
      <c r="A7" s="10">
        <v>4</v>
      </c>
      <c r="B7" s="10"/>
      <c r="C7" s="10" t="s">
        <v>156</v>
      </c>
      <c r="D7" s="10"/>
      <c r="E7" s="10" t="s">
        <v>153</v>
      </c>
      <c r="F7" s="10">
        <v>1</v>
      </c>
      <c r="G7" s="10"/>
      <c r="H7" s="10"/>
      <c r="I7" s="10">
        <f t="shared" si="0"/>
        <v>0</v>
      </c>
      <c r="J7" s="11"/>
    </row>
    <row r="8" customFormat="1" spans="1:10">
      <c r="A8" s="10">
        <v>5</v>
      </c>
      <c r="B8" s="10"/>
      <c r="C8" s="10" t="s">
        <v>157</v>
      </c>
      <c r="D8" s="10"/>
      <c r="E8" s="10" t="s">
        <v>153</v>
      </c>
      <c r="F8" s="10">
        <v>1</v>
      </c>
      <c r="G8" s="10"/>
      <c r="H8" s="10"/>
      <c r="I8" s="10">
        <f t="shared" si="0"/>
        <v>0</v>
      </c>
      <c r="J8" s="11"/>
    </row>
    <row r="9" customFormat="1" spans="1:10">
      <c r="A9" s="10">
        <v>6</v>
      </c>
      <c r="B9" s="10"/>
      <c r="C9" s="10" t="s">
        <v>158</v>
      </c>
      <c r="D9" s="10"/>
      <c r="E9" s="10" t="s">
        <v>153</v>
      </c>
      <c r="F9" s="10">
        <v>1</v>
      </c>
      <c r="G9" s="10"/>
      <c r="H9" s="10"/>
      <c r="I9" s="10">
        <f t="shared" si="0"/>
        <v>0</v>
      </c>
      <c r="J9" s="11"/>
    </row>
    <row r="10" customFormat="1" spans="1:10">
      <c r="A10" s="10">
        <v>7</v>
      </c>
      <c r="B10" s="10"/>
      <c r="C10" s="10" t="s">
        <v>159</v>
      </c>
      <c r="D10" s="10"/>
      <c r="E10" s="10" t="s">
        <v>153</v>
      </c>
      <c r="F10" s="10">
        <v>1</v>
      </c>
      <c r="G10" s="10"/>
      <c r="H10" s="10"/>
      <c r="I10" s="10">
        <f t="shared" si="0"/>
        <v>0</v>
      </c>
      <c r="J10" s="11"/>
    </row>
    <row r="11" customFormat="1" spans="1:10">
      <c r="A11" s="10">
        <v>8</v>
      </c>
      <c r="B11" s="10"/>
      <c r="C11" s="10" t="s">
        <v>160</v>
      </c>
      <c r="D11" s="10"/>
      <c r="E11" s="10" t="s">
        <v>153</v>
      </c>
      <c r="F11" s="10">
        <v>1</v>
      </c>
      <c r="G11" s="10"/>
      <c r="H11" s="10"/>
      <c r="I11" s="10">
        <f t="shared" si="0"/>
        <v>0</v>
      </c>
      <c r="J11" s="11"/>
    </row>
    <row r="12" customFormat="1" spans="1:10">
      <c r="A12" s="10">
        <v>9</v>
      </c>
      <c r="B12" s="10"/>
      <c r="C12" s="10" t="s">
        <v>161</v>
      </c>
      <c r="D12" s="10"/>
      <c r="E12" s="10" t="s">
        <v>153</v>
      </c>
      <c r="F12" s="10">
        <v>85</v>
      </c>
      <c r="G12" s="10"/>
      <c r="H12" s="10"/>
      <c r="I12" s="10">
        <f t="shared" si="0"/>
        <v>0</v>
      </c>
      <c r="J12" s="11"/>
    </row>
    <row r="13" customFormat="1" spans="1:10">
      <c r="A13" s="10">
        <v>10</v>
      </c>
      <c r="B13" s="10"/>
      <c r="C13" s="10" t="s">
        <v>162</v>
      </c>
      <c r="D13" s="10"/>
      <c r="E13" s="10" t="s">
        <v>153</v>
      </c>
      <c r="F13" s="10">
        <v>50</v>
      </c>
      <c r="G13" s="10"/>
      <c r="H13" s="10"/>
      <c r="I13" s="10">
        <f t="shared" si="0"/>
        <v>0</v>
      </c>
      <c r="J13" s="11"/>
    </row>
    <row r="14" customFormat="1" ht="40.5" spans="1:10">
      <c r="A14" s="10">
        <v>11</v>
      </c>
      <c r="B14" s="10"/>
      <c r="C14" s="10" t="s">
        <v>163</v>
      </c>
      <c r="D14" s="10"/>
      <c r="E14" s="10" t="s">
        <v>153</v>
      </c>
      <c r="F14" s="10">
        <v>1</v>
      </c>
      <c r="G14" s="10"/>
      <c r="H14" s="10"/>
      <c r="I14" s="10">
        <f t="shared" si="0"/>
        <v>0</v>
      </c>
      <c r="J14" s="11"/>
    </row>
    <row r="15" customFormat="1" spans="1:10">
      <c r="A15" s="10">
        <v>12</v>
      </c>
      <c r="B15" s="10"/>
      <c r="C15" s="10" t="s">
        <v>164</v>
      </c>
      <c r="D15" s="10"/>
      <c r="E15" s="10" t="s">
        <v>153</v>
      </c>
      <c r="F15" s="10">
        <v>1</v>
      </c>
      <c r="G15" s="10"/>
      <c r="H15" s="10"/>
      <c r="I15" s="10">
        <f t="shared" si="0"/>
        <v>0</v>
      </c>
      <c r="J15" s="11"/>
    </row>
    <row r="16" customFormat="1" spans="1:10">
      <c r="A16" s="10">
        <v>13</v>
      </c>
      <c r="B16" s="10"/>
      <c r="C16" s="10" t="s">
        <v>165</v>
      </c>
      <c r="D16" s="10"/>
      <c r="E16" s="10" t="s">
        <v>153</v>
      </c>
      <c r="F16" s="10">
        <v>90</v>
      </c>
      <c r="G16" s="10"/>
      <c r="H16" s="10"/>
      <c r="I16" s="10">
        <f t="shared" si="0"/>
        <v>0</v>
      </c>
      <c r="J16" s="11"/>
    </row>
    <row r="17" customFormat="1" spans="1:10">
      <c r="A17" s="10">
        <v>14</v>
      </c>
      <c r="B17" s="10"/>
      <c r="C17" s="10" t="s">
        <v>166</v>
      </c>
      <c r="D17" s="10"/>
      <c r="E17" s="10" t="s">
        <v>153</v>
      </c>
      <c r="F17" s="10">
        <v>10</v>
      </c>
      <c r="G17" s="10"/>
      <c r="H17" s="10"/>
      <c r="I17" s="10">
        <f t="shared" si="0"/>
        <v>0</v>
      </c>
      <c r="J17" s="11"/>
    </row>
    <row r="18" customFormat="1" spans="1:10">
      <c r="A18" s="10">
        <v>15</v>
      </c>
      <c r="B18" s="10"/>
      <c r="C18" s="20" t="s">
        <v>167</v>
      </c>
      <c r="D18" s="10"/>
      <c r="E18" s="10" t="s">
        <v>153</v>
      </c>
      <c r="F18" s="10">
        <v>15</v>
      </c>
      <c r="G18" s="10"/>
      <c r="H18" s="10"/>
      <c r="I18" s="10">
        <f t="shared" si="0"/>
        <v>0</v>
      </c>
      <c r="J18" s="11"/>
    </row>
    <row r="19" customFormat="1" spans="1:10">
      <c r="A19" s="10">
        <v>16</v>
      </c>
      <c r="B19" s="10"/>
      <c r="C19" s="20" t="s">
        <v>168</v>
      </c>
      <c r="D19" s="10"/>
      <c r="E19" s="10" t="s">
        <v>153</v>
      </c>
      <c r="F19" s="10">
        <v>1</v>
      </c>
      <c r="G19" s="10"/>
      <c r="H19" s="10"/>
      <c r="I19" s="10">
        <f t="shared" si="0"/>
        <v>0</v>
      </c>
      <c r="J19" s="11"/>
    </row>
    <row r="20" customFormat="1" spans="1:10">
      <c r="A20" s="10">
        <v>17</v>
      </c>
      <c r="B20" s="10"/>
      <c r="C20" s="20" t="s">
        <v>169</v>
      </c>
      <c r="D20" s="10"/>
      <c r="E20" s="10" t="s">
        <v>153</v>
      </c>
      <c r="F20" s="10">
        <v>1</v>
      </c>
      <c r="G20" s="10"/>
      <c r="H20" s="10"/>
      <c r="I20" s="10">
        <f t="shared" si="0"/>
        <v>0</v>
      </c>
      <c r="J20" s="11"/>
    </row>
    <row r="21" customFormat="1" spans="1:10">
      <c r="A21" s="10">
        <v>18</v>
      </c>
      <c r="B21" s="10"/>
      <c r="C21" s="20" t="s">
        <v>170</v>
      </c>
      <c r="D21" s="10"/>
      <c r="E21" s="10" t="s">
        <v>153</v>
      </c>
      <c r="F21" s="10">
        <v>1</v>
      </c>
      <c r="G21" s="10"/>
      <c r="H21" s="10"/>
      <c r="I21" s="10">
        <f t="shared" si="0"/>
        <v>0</v>
      </c>
      <c r="J21" s="11"/>
    </row>
    <row r="22" customFormat="1" ht="27" spans="1:10">
      <c r="A22" s="10">
        <v>19</v>
      </c>
      <c r="B22" s="10"/>
      <c r="C22" s="20" t="s">
        <v>171</v>
      </c>
      <c r="D22" s="10"/>
      <c r="E22" s="10" t="s">
        <v>153</v>
      </c>
      <c r="F22" s="10">
        <v>1</v>
      </c>
      <c r="G22" s="10"/>
      <c r="H22" s="10"/>
      <c r="I22" s="10">
        <f t="shared" si="0"/>
        <v>0</v>
      </c>
      <c r="J22" s="11"/>
    </row>
    <row r="23" customFormat="1" spans="1:10">
      <c r="A23" s="10">
        <v>20</v>
      </c>
      <c r="B23" s="10"/>
      <c r="C23" s="20" t="s">
        <v>172</v>
      </c>
      <c r="D23" s="10"/>
      <c r="E23" s="10" t="s">
        <v>153</v>
      </c>
      <c r="F23" s="10">
        <v>1</v>
      </c>
      <c r="G23" s="10"/>
      <c r="H23" s="10"/>
      <c r="I23" s="10">
        <f t="shared" si="0"/>
        <v>0</v>
      </c>
      <c r="J23" s="11"/>
    </row>
    <row r="24" customFormat="1" spans="1:10">
      <c r="A24" s="10">
        <v>21</v>
      </c>
      <c r="B24" s="10"/>
      <c r="C24" s="10" t="s">
        <v>173</v>
      </c>
      <c r="D24" s="10"/>
      <c r="E24" s="10" t="s">
        <v>153</v>
      </c>
      <c r="F24" s="10">
        <v>1</v>
      </c>
      <c r="G24" s="10"/>
      <c r="H24" s="10"/>
      <c r="I24" s="10">
        <f t="shared" si="0"/>
        <v>0</v>
      </c>
      <c r="J24" s="11"/>
    </row>
    <row r="25" customFormat="1" spans="1:10">
      <c r="A25" s="10">
        <v>22</v>
      </c>
      <c r="B25" s="10"/>
      <c r="C25" s="10" t="s">
        <v>174</v>
      </c>
      <c r="D25" s="10"/>
      <c r="E25" s="10" t="s">
        <v>153</v>
      </c>
      <c r="F25" s="10">
        <v>1</v>
      </c>
      <c r="G25" s="10"/>
      <c r="H25" s="10"/>
      <c r="I25" s="10">
        <f t="shared" si="0"/>
        <v>0</v>
      </c>
      <c r="J25" s="11"/>
    </row>
    <row r="26" customFormat="1" spans="1:10">
      <c r="A26" s="10">
        <v>23</v>
      </c>
      <c r="B26" s="10"/>
      <c r="C26" s="10" t="s">
        <v>175</v>
      </c>
      <c r="D26" s="10" t="s">
        <v>176</v>
      </c>
      <c r="E26" s="10" t="s">
        <v>153</v>
      </c>
      <c r="F26" s="10">
        <v>1</v>
      </c>
      <c r="G26" s="10"/>
      <c r="H26" s="10"/>
      <c r="I26" s="10">
        <f t="shared" si="0"/>
        <v>0</v>
      </c>
      <c r="J26" s="11"/>
    </row>
    <row r="27" customFormat="1" spans="1:10">
      <c r="A27" s="10">
        <v>24</v>
      </c>
      <c r="B27" s="10"/>
      <c r="C27" s="10" t="s">
        <v>177</v>
      </c>
      <c r="D27" s="10"/>
      <c r="E27" s="10" t="s">
        <v>153</v>
      </c>
      <c r="F27" s="10">
        <v>1</v>
      </c>
      <c r="G27" s="10"/>
      <c r="H27" s="10"/>
      <c r="I27" s="10">
        <f t="shared" si="0"/>
        <v>0</v>
      </c>
      <c r="J27" s="11"/>
    </row>
    <row r="28" customFormat="1" spans="1:10">
      <c r="A28" s="10">
        <v>25</v>
      </c>
      <c r="B28" s="10"/>
      <c r="C28" s="10" t="s">
        <v>159</v>
      </c>
      <c r="D28" s="10"/>
      <c r="E28" s="10" t="s">
        <v>153</v>
      </c>
      <c r="F28" s="10">
        <v>10</v>
      </c>
      <c r="G28" s="10"/>
      <c r="H28" s="10"/>
      <c r="I28" s="10">
        <f t="shared" si="0"/>
        <v>0</v>
      </c>
      <c r="J28" s="11"/>
    </row>
    <row r="29" customFormat="1" spans="1:10">
      <c r="A29" s="10">
        <v>26</v>
      </c>
      <c r="B29" s="10"/>
      <c r="C29" s="10" t="s">
        <v>178</v>
      </c>
      <c r="D29" s="10"/>
      <c r="E29" s="10" t="s">
        <v>153</v>
      </c>
      <c r="F29" s="10">
        <v>1</v>
      </c>
      <c r="G29" s="10"/>
      <c r="H29" s="10"/>
      <c r="I29" s="10">
        <f t="shared" si="0"/>
        <v>0</v>
      </c>
      <c r="J29" s="11"/>
    </row>
    <row r="30" customFormat="1" spans="1:10">
      <c r="A30" s="10">
        <v>27</v>
      </c>
      <c r="B30" s="10"/>
      <c r="C30" s="10" t="s">
        <v>179</v>
      </c>
      <c r="D30" s="10"/>
      <c r="E30" s="10" t="s">
        <v>153</v>
      </c>
      <c r="F30" s="10">
        <v>1</v>
      </c>
      <c r="G30" s="10"/>
      <c r="H30" s="10"/>
      <c r="I30" s="10">
        <f t="shared" si="0"/>
        <v>0</v>
      </c>
      <c r="J30" s="11"/>
    </row>
    <row r="31" customFormat="1" spans="1:10">
      <c r="A31" s="10">
        <v>28</v>
      </c>
      <c r="B31" s="10"/>
      <c r="C31" s="10" t="s">
        <v>180</v>
      </c>
      <c r="D31" s="10"/>
      <c r="E31" s="10" t="s">
        <v>153</v>
      </c>
      <c r="F31" s="10">
        <v>1</v>
      </c>
      <c r="G31" s="10"/>
      <c r="H31" s="10"/>
      <c r="I31" s="10">
        <f t="shared" si="0"/>
        <v>0</v>
      </c>
      <c r="J31" s="11"/>
    </row>
    <row r="32" customFormat="1" spans="1:10">
      <c r="A32" s="10">
        <v>29</v>
      </c>
      <c r="B32" s="10"/>
      <c r="C32" s="21" t="s">
        <v>181</v>
      </c>
      <c r="D32" s="10"/>
      <c r="E32" s="10" t="s">
        <v>153</v>
      </c>
      <c r="F32" s="10">
        <v>1</v>
      </c>
      <c r="G32" s="10"/>
      <c r="H32" s="10"/>
      <c r="I32" s="10">
        <f t="shared" si="0"/>
        <v>0</v>
      </c>
      <c r="J32" s="11"/>
    </row>
    <row r="33" customFormat="1" spans="1:10">
      <c r="A33" s="10">
        <v>30</v>
      </c>
      <c r="B33" s="10"/>
      <c r="C33" s="10" t="s">
        <v>182</v>
      </c>
      <c r="D33" s="10" t="s">
        <v>183</v>
      </c>
      <c r="E33" s="10" t="s">
        <v>153</v>
      </c>
      <c r="F33" s="10">
        <v>6</v>
      </c>
      <c r="G33" s="10"/>
      <c r="H33" s="10"/>
      <c r="I33" s="10">
        <f t="shared" si="0"/>
        <v>0</v>
      </c>
      <c r="J33" s="11"/>
    </row>
    <row r="34" customFormat="1" spans="1:10">
      <c r="A34" s="10">
        <v>31</v>
      </c>
      <c r="B34" s="10"/>
      <c r="C34" s="10" t="s">
        <v>184</v>
      </c>
      <c r="D34" s="10"/>
      <c r="E34" s="10" t="s">
        <v>153</v>
      </c>
      <c r="F34" s="10">
        <v>1</v>
      </c>
      <c r="G34" s="10"/>
      <c r="H34" s="10"/>
      <c r="I34" s="10">
        <f t="shared" si="0"/>
        <v>0</v>
      </c>
      <c r="J34" s="11"/>
    </row>
    <row r="35" customFormat="1" spans="1:10">
      <c r="A35" s="10">
        <v>32</v>
      </c>
      <c r="B35" s="10"/>
      <c r="C35" s="10" t="s">
        <v>185</v>
      </c>
      <c r="D35" s="10"/>
      <c r="E35" s="10" t="s">
        <v>153</v>
      </c>
      <c r="F35" s="10">
        <v>5</v>
      </c>
      <c r="G35" s="10"/>
      <c r="H35" s="10"/>
      <c r="I35" s="10">
        <f t="shared" si="0"/>
        <v>0</v>
      </c>
      <c r="J35" s="11"/>
    </row>
    <row r="36" customFormat="1" spans="1:10">
      <c r="A36" s="10">
        <v>33</v>
      </c>
      <c r="B36" s="10" t="s">
        <v>186</v>
      </c>
      <c r="C36" s="10" t="s">
        <v>187</v>
      </c>
      <c r="D36" s="10" t="s">
        <v>188</v>
      </c>
      <c r="E36" s="10" t="s">
        <v>153</v>
      </c>
      <c r="F36" s="10">
        <v>1</v>
      </c>
      <c r="G36" s="10"/>
      <c r="H36" s="10"/>
      <c r="I36" s="10">
        <f t="shared" si="0"/>
        <v>0</v>
      </c>
      <c r="J36" s="11"/>
    </row>
    <row r="37" customFormat="1" spans="1:10">
      <c r="A37" s="10">
        <v>34</v>
      </c>
      <c r="B37" s="10"/>
      <c r="C37" s="10" t="s">
        <v>189</v>
      </c>
      <c r="D37" s="10"/>
      <c r="E37" s="10" t="s">
        <v>153</v>
      </c>
      <c r="F37" s="10">
        <v>30</v>
      </c>
      <c r="G37" s="10"/>
      <c r="H37" s="10"/>
      <c r="I37" s="10">
        <f t="shared" ref="I37:I68" si="1">F37*(G37+H37)</f>
        <v>0</v>
      </c>
      <c r="J37" s="11"/>
    </row>
    <row r="38" customFormat="1" spans="1:10">
      <c r="A38" s="10">
        <v>35</v>
      </c>
      <c r="B38" s="10"/>
      <c r="C38" s="10" t="s">
        <v>190</v>
      </c>
      <c r="D38" s="10"/>
      <c r="E38" s="10" t="s">
        <v>153</v>
      </c>
      <c r="F38" s="10">
        <v>1</v>
      </c>
      <c r="G38" s="10"/>
      <c r="H38" s="10"/>
      <c r="I38" s="10">
        <f t="shared" si="1"/>
        <v>0</v>
      </c>
      <c r="J38" s="11"/>
    </row>
    <row r="39" customFormat="1" spans="1:10">
      <c r="A39" s="10">
        <v>36</v>
      </c>
      <c r="B39" s="10"/>
      <c r="C39" s="10" t="s">
        <v>191</v>
      </c>
      <c r="D39" s="10"/>
      <c r="E39" s="10" t="s">
        <v>153</v>
      </c>
      <c r="F39" s="10">
        <v>1</v>
      </c>
      <c r="G39" s="10"/>
      <c r="H39" s="10"/>
      <c r="I39" s="10">
        <f t="shared" si="1"/>
        <v>0</v>
      </c>
      <c r="J39" s="11"/>
    </row>
    <row r="40" customFormat="1" spans="1:10">
      <c r="A40" s="10">
        <v>37</v>
      </c>
      <c r="B40" s="10"/>
      <c r="C40" s="10" t="s">
        <v>192</v>
      </c>
      <c r="D40" s="10"/>
      <c r="E40" s="10" t="s">
        <v>153</v>
      </c>
      <c r="F40" s="10">
        <v>1</v>
      </c>
      <c r="G40" s="10"/>
      <c r="H40" s="10"/>
      <c r="I40" s="10">
        <f t="shared" si="1"/>
        <v>0</v>
      </c>
      <c r="J40" s="11"/>
    </row>
    <row r="41" customFormat="1" spans="1:10">
      <c r="A41" s="10">
        <v>38</v>
      </c>
      <c r="B41" s="10"/>
      <c r="C41" s="10" t="s">
        <v>193</v>
      </c>
      <c r="D41" s="10"/>
      <c r="E41" s="10" t="s">
        <v>153</v>
      </c>
      <c r="F41" s="10">
        <v>1</v>
      </c>
      <c r="G41" s="10"/>
      <c r="H41" s="10"/>
      <c r="I41" s="10">
        <f t="shared" si="1"/>
        <v>0</v>
      </c>
      <c r="J41" s="11"/>
    </row>
    <row r="42" customFormat="1" spans="1:10">
      <c r="A42" s="10">
        <v>39</v>
      </c>
      <c r="B42" s="10" t="s">
        <v>194</v>
      </c>
      <c r="C42" s="10" t="s">
        <v>187</v>
      </c>
      <c r="D42" s="10" t="s">
        <v>188</v>
      </c>
      <c r="E42" s="10" t="s">
        <v>153</v>
      </c>
      <c r="F42" s="10">
        <v>1</v>
      </c>
      <c r="G42" s="10"/>
      <c r="H42" s="10"/>
      <c r="I42" s="10">
        <f t="shared" si="1"/>
        <v>0</v>
      </c>
      <c r="J42" s="11"/>
    </row>
    <row r="43" customFormat="1" spans="1:10">
      <c r="A43" s="10">
        <v>40</v>
      </c>
      <c r="B43" s="10"/>
      <c r="C43" s="10" t="s">
        <v>189</v>
      </c>
      <c r="D43" s="10"/>
      <c r="E43" s="10" t="s">
        <v>153</v>
      </c>
      <c r="F43" s="10">
        <v>1</v>
      </c>
      <c r="G43" s="10"/>
      <c r="H43" s="10"/>
      <c r="I43" s="10">
        <f t="shared" si="1"/>
        <v>0</v>
      </c>
      <c r="J43" s="11"/>
    </row>
    <row r="44" customFormat="1" spans="1:10">
      <c r="A44" s="10">
        <v>41</v>
      </c>
      <c r="B44" s="10"/>
      <c r="C44" s="10" t="s">
        <v>190</v>
      </c>
      <c r="D44" s="10"/>
      <c r="E44" s="10" t="s">
        <v>153</v>
      </c>
      <c r="F44" s="10">
        <v>1</v>
      </c>
      <c r="G44" s="10"/>
      <c r="H44" s="10"/>
      <c r="I44" s="10">
        <f t="shared" si="1"/>
        <v>0</v>
      </c>
      <c r="J44" s="11"/>
    </row>
    <row r="45" customFormat="1" spans="1:10">
      <c r="A45" s="10">
        <v>42</v>
      </c>
      <c r="B45" s="10"/>
      <c r="C45" s="10" t="s">
        <v>191</v>
      </c>
      <c r="D45" s="10"/>
      <c r="E45" s="10" t="s">
        <v>153</v>
      </c>
      <c r="F45" s="10">
        <v>1</v>
      </c>
      <c r="G45" s="10"/>
      <c r="H45" s="10"/>
      <c r="I45" s="10">
        <f t="shared" si="1"/>
        <v>0</v>
      </c>
      <c r="J45" s="11"/>
    </row>
    <row r="46" customFormat="1" spans="1:10">
      <c r="A46" s="10">
        <v>43</v>
      </c>
      <c r="B46" s="10"/>
      <c r="C46" s="10" t="s">
        <v>192</v>
      </c>
      <c r="D46" s="10"/>
      <c r="E46" s="10" t="s">
        <v>153</v>
      </c>
      <c r="F46" s="10">
        <v>10</v>
      </c>
      <c r="G46" s="10"/>
      <c r="H46" s="10"/>
      <c r="I46" s="10">
        <f t="shared" si="1"/>
        <v>0</v>
      </c>
      <c r="J46" s="11"/>
    </row>
    <row r="47" customFormat="1" spans="1:10">
      <c r="A47" s="10">
        <v>44</v>
      </c>
      <c r="B47" s="10"/>
      <c r="C47" s="10" t="s">
        <v>193</v>
      </c>
      <c r="D47" s="10"/>
      <c r="E47" s="10" t="s">
        <v>153</v>
      </c>
      <c r="F47" s="10">
        <v>1</v>
      </c>
      <c r="G47" s="10"/>
      <c r="H47" s="10"/>
      <c r="I47" s="10">
        <f t="shared" si="1"/>
        <v>0</v>
      </c>
      <c r="J47" s="11"/>
    </row>
    <row r="48" customFormat="1" spans="1:10">
      <c r="A48" s="10">
        <v>45</v>
      </c>
      <c r="B48" s="10"/>
      <c r="C48" s="10" t="s">
        <v>195</v>
      </c>
      <c r="D48" s="10"/>
      <c r="E48" s="10" t="s">
        <v>153</v>
      </c>
      <c r="F48" s="10">
        <v>1</v>
      </c>
      <c r="G48" s="10"/>
      <c r="H48" s="10"/>
      <c r="I48" s="10">
        <f t="shared" si="1"/>
        <v>0</v>
      </c>
      <c r="J48" s="11"/>
    </row>
    <row r="49" customFormat="1" spans="1:10">
      <c r="A49" s="10">
        <v>46</v>
      </c>
      <c r="B49" s="10"/>
      <c r="C49" s="10" t="s">
        <v>196</v>
      </c>
      <c r="D49" s="10"/>
      <c r="E49" s="10" t="s">
        <v>153</v>
      </c>
      <c r="F49" s="10">
        <v>1</v>
      </c>
      <c r="G49" s="10"/>
      <c r="H49" s="10"/>
      <c r="I49" s="10">
        <f t="shared" si="1"/>
        <v>0</v>
      </c>
      <c r="J49" s="11"/>
    </row>
    <row r="50" customFormat="1" ht="27" spans="1:10">
      <c r="A50" s="10">
        <v>47</v>
      </c>
      <c r="B50" s="10"/>
      <c r="C50" s="10" t="s">
        <v>197</v>
      </c>
      <c r="D50" s="10"/>
      <c r="E50" s="10" t="s">
        <v>153</v>
      </c>
      <c r="F50" s="10">
        <v>1</v>
      </c>
      <c r="G50" s="10"/>
      <c r="H50" s="10"/>
      <c r="I50" s="10">
        <f t="shared" si="1"/>
        <v>0</v>
      </c>
      <c r="J50" s="11"/>
    </row>
    <row r="51" customFormat="1" ht="27" spans="1:10">
      <c r="A51" s="10">
        <v>48</v>
      </c>
      <c r="B51" s="10"/>
      <c r="C51" s="10" t="s">
        <v>198</v>
      </c>
      <c r="D51" s="10"/>
      <c r="E51" s="10" t="s">
        <v>153</v>
      </c>
      <c r="F51" s="10">
        <v>1</v>
      </c>
      <c r="G51" s="10"/>
      <c r="H51" s="10"/>
      <c r="I51" s="10">
        <f t="shared" si="1"/>
        <v>0</v>
      </c>
      <c r="J51" s="11"/>
    </row>
    <row r="52" customFormat="1" spans="1:10">
      <c r="A52" s="10">
        <v>50</v>
      </c>
      <c r="B52" s="22" t="s">
        <v>199</v>
      </c>
      <c r="C52" s="10" t="s">
        <v>200</v>
      </c>
      <c r="D52" s="10"/>
      <c r="E52" s="10" t="s">
        <v>153</v>
      </c>
      <c r="F52" s="10">
        <v>15</v>
      </c>
      <c r="G52" s="10"/>
      <c r="H52" s="10"/>
      <c r="I52" s="10">
        <f t="shared" si="1"/>
        <v>0</v>
      </c>
      <c r="J52" s="11"/>
    </row>
    <row r="53" customFormat="1" spans="1:10">
      <c r="A53" s="10">
        <v>51</v>
      </c>
      <c r="B53" s="22"/>
      <c r="C53" s="10" t="s">
        <v>201</v>
      </c>
      <c r="D53" s="10" t="s">
        <v>202</v>
      </c>
      <c r="E53" s="10" t="s">
        <v>153</v>
      </c>
      <c r="F53" s="10">
        <v>25</v>
      </c>
      <c r="G53" s="10"/>
      <c r="H53" s="10"/>
      <c r="I53" s="10">
        <f t="shared" si="1"/>
        <v>0</v>
      </c>
      <c r="J53" s="11"/>
    </row>
    <row r="54" customFormat="1" spans="1:10">
      <c r="A54" s="10"/>
      <c r="B54" s="22"/>
      <c r="C54" s="10" t="s">
        <v>203</v>
      </c>
      <c r="D54" s="10"/>
      <c r="E54" s="10" t="s">
        <v>153</v>
      </c>
      <c r="F54" s="10">
        <v>10</v>
      </c>
      <c r="G54" s="10"/>
      <c r="H54" s="10"/>
      <c r="I54" s="10">
        <f t="shared" si="1"/>
        <v>0</v>
      </c>
      <c r="J54" s="11"/>
    </row>
    <row r="55" customFormat="1" spans="1:10">
      <c r="A55" s="10">
        <v>52</v>
      </c>
      <c r="B55" s="22"/>
      <c r="C55" s="10" t="s">
        <v>204</v>
      </c>
      <c r="D55" s="10"/>
      <c r="E55" s="10" t="s">
        <v>153</v>
      </c>
      <c r="F55" s="10">
        <v>1</v>
      </c>
      <c r="G55" s="10"/>
      <c r="H55" s="10"/>
      <c r="I55" s="10">
        <f t="shared" si="1"/>
        <v>0</v>
      </c>
      <c r="J55" s="11"/>
    </row>
    <row r="56" customFormat="1" spans="1:10">
      <c r="A56" s="10">
        <v>53</v>
      </c>
      <c r="B56" s="22"/>
      <c r="C56" s="10" t="s">
        <v>205</v>
      </c>
      <c r="D56" s="10"/>
      <c r="E56" s="10" t="s">
        <v>153</v>
      </c>
      <c r="F56" s="10">
        <v>5</v>
      </c>
      <c r="G56" s="10"/>
      <c r="H56" s="10"/>
      <c r="I56" s="10">
        <f t="shared" si="1"/>
        <v>0</v>
      </c>
      <c r="J56" s="11"/>
    </row>
    <row r="57" customFormat="1" spans="1:10">
      <c r="A57" s="10">
        <v>54</v>
      </c>
      <c r="B57" s="22"/>
      <c r="C57" s="10" t="s">
        <v>206</v>
      </c>
      <c r="D57" s="10"/>
      <c r="E57" s="10" t="s">
        <v>153</v>
      </c>
      <c r="F57" s="10">
        <v>30</v>
      </c>
      <c r="G57" s="10"/>
      <c r="H57" s="10"/>
      <c r="I57" s="10">
        <f t="shared" si="1"/>
        <v>0</v>
      </c>
      <c r="J57" s="11"/>
    </row>
    <row r="58" customFormat="1" spans="1:10">
      <c r="A58" s="10">
        <v>55</v>
      </c>
      <c r="B58" s="22"/>
      <c r="C58" s="10" t="s">
        <v>207</v>
      </c>
      <c r="D58" s="10"/>
      <c r="E58" s="10" t="s">
        <v>153</v>
      </c>
      <c r="F58" s="10">
        <v>1</v>
      </c>
      <c r="G58" s="10"/>
      <c r="H58" s="10"/>
      <c r="I58" s="10">
        <f t="shared" si="1"/>
        <v>0</v>
      </c>
      <c r="J58" s="11"/>
    </row>
    <row r="59" customFormat="1" spans="1:10">
      <c r="A59" s="10">
        <v>56</v>
      </c>
      <c r="B59" s="22"/>
      <c r="C59" s="10" t="s">
        <v>208</v>
      </c>
      <c r="D59" s="10"/>
      <c r="E59" s="10" t="s">
        <v>153</v>
      </c>
      <c r="F59" s="10">
        <v>0</v>
      </c>
      <c r="G59" s="10"/>
      <c r="H59" s="10"/>
      <c r="I59" s="10">
        <f t="shared" si="1"/>
        <v>0</v>
      </c>
      <c r="J59" s="11"/>
    </row>
    <row r="60" customFormat="1" spans="1:10">
      <c r="A60" s="10">
        <v>57</v>
      </c>
      <c r="B60" s="22"/>
      <c r="C60" s="10" t="s">
        <v>209</v>
      </c>
      <c r="D60" s="10"/>
      <c r="E60" s="10" t="s">
        <v>153</v>
      </c>
      <c r="F60" s="10">
        <v>1</v>
      </c>
      <c r="G60" s="10"/>
      <c r="H60" s="10"/>
      <c r="I60" s="10">
        <f t="shared" si="1"/>
        <v>0</v>
      </c>
      <c r="J60" s="11"/>
    </row>
    <row r="61" customFormat="1" spans="1:10">
      <c r="A61" s="10">
        <v>58</v>
      </c>
      <c r="B61" s="22"/>
      <c r="C61" s="10" t="s">
        <v>210</v>
      </c>
      <c r="D61" s="10"/>
      <c r="E61" s="10" t="s">
        <v>153</v>
      </c>
      <c r="F61" s="10">
        <v>2</v>
      </c>
      <c r="G61" s="10"/>
      <c r="H61" s="10"/>
      <c r="I61" s="10">
        <f t="shared" si="1"/>
        <v>0</v>
      </c>
      <c r="J61" s="11"/>
    </row>
    <row r="62" customFormat="1" spans="1:10">
      <c r="A62" s="10">
        <v>59</v>
      </c>
      <c r="B62" s="22"/>
      <c r="C62" s="10" t="s">
        <v>211</v>
      </c>
      <c r="D62" s="10"/>
      <c r="E62" s="10" t="s">
        <v>153</v>
      </c>
      <c r="F62" s="10">
        <v>5</v>
      </c>
      <c r="G62" s="10"/>
      <c r="H62" s="10"/>
      <c r="I62" s="10">
        <f t="shared" si="1"/>
        <v>0</v>
      </c>
      <c r="J62" s="11"/>
    </row>
    <row r="63" customFormat="1" spans="1:10">
      <c r="A63" s="10">
        <v>60</v>
      </c>
      <c r="B63" s="22"/>
      <c r="C63" s="10" t="s">
        <v>212</v>
      </c>
      <c r="D63" s="10"/>
      <c r="E63" s="10" t="s">
        <v>153</v>
      </c>
      <c r="F63" s="10">
        <v>1</v>
      </c>
      <c r="G63" s="10"/>
      <c r="H63" s="10"/>
      <c r="I63" s="10">
        <f t="shared" si="1"/>
        <v>0</v>
      </c>
      <c r="J63" s="11"/>
    </row>
    <row r="64" customFormat="1" spans="1:10">
      <c r="A64" s="10">
        <v>61</v>
      </c>
      <c r="B64" s="22"/>
      <c r="C64" s="10" t="s">
        <v>213</v>
      </c>
      <c r="D64" s="10"/>
      <c r="E64" s="10" t="s">
        <v>153</v>
      </c>
      <c r="F64" s="10">
        <v>6</v>
      </c>
      <c r="G64" s="10"/>
      <c r="H64" s="10"/>
      <c r="I64" s="10">
        <f t="shared" si="1"/>
        <v>0</v>
      </c>
      <c r="J64" s="11"/>
    </row>
    <row r="65" customFormat="1" ht="27" spans="1:10">
      <c r="A65" s="10">
        <v>62</v>
      </c>
      <c r="B65" s="22"/>
      <c r="C65" s="10" t="s">
        <v>214</v>
      </c>
      <c r="D65" s="10" t="s">
        <v>215</v>
      </c>
      <c r="E65" s="10" t="s">
        <v>153</v>
      </c>
      <c r="F65" s="10">
        <v>1</v>
      </c>
      <c r="G65" s="10"/>
      <c r="H65" s="10"/>
      <c r="I65" s="10">
        <f t="shared" si="1"/>
        <v>0</v>
      </c>
      <c r="J65" s="11"/>
    </row>
    <row r="66" customFormat="1" spans="1:10">
      <c r="A66" s="10">
        <v>63</v>
      </c>
      <c r="B66" s="23"/>
      <c r="C66" s="10" t="s">
        <v>216</v>
      </c>
      <c r="D66" s="10"/>
      <c r="E66" s="10" t="s">
        <v>153</v>
      </c>
      <c r="F66" s="10">
        <v>1</v>
      </c>
      <c r="G66" s="10"/>
      <c r="H66" s="10"/>
      <c r="I66" s="10">
        <f t="shared" si="1"/>
        <v>0</v>
      </c>
      <c r="J66" s="11"/>
    </row>
    <row r="67" customFormat="1" spans="1:10">
      <c r="A67" s="10">
        <v>64</v>
      </c>
      <c r="B67" s="10" t="s">
        <v>217</v>
      </c>
      <c r="C67" s="10" t="s">
        <v>218</v>
      </c>
      <c r="D67" s="20" t="s">
        <v>188</v>
      </c>
      <c r="E67" s="10" t="s">
        <v>153</v>
      </c>
      <c r="F67" s="10">
        <v>1</v>
      </c>
      <c r="G67" s="10"/>
      <c r="H67" s="10"/>
      <c r="I67" s="10">
        <f t="shared" si="1"/>
        <v>0</v>
      </c>
      <c r="J67" s="11"/>
    </row>
    <row r="68" customFormat="1" spans="1:10">
      <c r="A68" s="10">
        <v>65</v>
      </c>
      <c r="B68" s="10"/>
      <c r="C68" s="10" t="s">
        <v>219</v>
      </c>
      <c r="D68" s="20"/>
      <c r="E68" s="10" t="s">
        <v>153</v>
      </c>
      <c r="F68" s="10">
        <v>1</v>
      </c>
      <c r="G68" s="10"/>
      <c r="H68" s="10"/>
      <c r="I68" s="10">
        <f t="shared" si="1"/>
        <v>0</v>
      </c>
      <c r="J68" s="11"/>
    </row>
    <row r="69" customFormat="1" spans="1:10">
      <c r="A69" s="10">
        <v>66</v>
      </c>
      <c r="B69" s="11" t="s">
        <v>220</v>
      </c>
      <c r="C69" s="20" t="s">
        <v>221</v>
      </c>
      <c r="D69" s="24" t="s">
        <v>222</v>
      </c>
      <c r="E69" s="11" t="s">
        <v>223</v>
      </c>
      <c r="F69" s="10">
        <v>1</v>
      </c>
      <c r="G69" s="11"/>
      <c r="H69" s="11"/>
      <c r="I69" s="10">
        <f t="shared" ref="I69:I100" si="2">F69*(G69+H69)</f>
        <v>0</v>
      </c>
      <c r="J69" s="11"/>
    </row>
    <row r="70" customFormat="1" spans="1:10">
      <c r="A70" s="10">
        <v>67</v>
      </c>
      <c r="B70" s="11"/>
      <c r="C70" s="20" t="s">
        <v>224</v>
      </c>
      <c r="D70" s="24" t="s">
        <v>222</v>
      </c>
      <c r="E70" s="11" t="s">
        <v>223</v>
      </c>
      <c r="F70" s="10">
        <v>1</v>
      </c>
      <c r="G70" s="11"/>
      <c r="H70" s="11"/>
      <c r="I70" s="10">
        <f t="shared" si="2"/>
        <v>0</v>
      </c>
      <c r="J70" s="11"/>
    </row>
    <row r="71" customFormat="1" spans="1:10">
      <c r="A71" s="10">
        <v>68</v>
      </c>
      <c r="B71" s="11"/>
      <c r="C71" s="20" t="s">
        <v>225</v>
      </c>
      <c r="D71" s="24" t="s">
        <v>222</v>
      </c>
      <c r="E71" s="11" t="s">
        <v>223</v>
      </c>
      <c r="F71" s="10">
        <v>1</v>
      </c>
      <c r="G71" s="11"/>
      <c r="H71" s="11"/>
      <c r="I71" s="10">
        <f t="shared" si="2"/>
        <v>0</v>
      </c>
      <c r="J71" s="11"/>
    </row>
    <row r="72" customFormat="1" spans="1:10">
      <c r="A72" s="10">
        <v>69</v>
      </c>
      <c r="B72" s="11"/>
      <c r="C72" s="20" t="s">
        <v>226</v>
      </c>
      <c r="D72" s="24" t="s">
        <v>222</v>
      </c>
      <c r="E72" s="11" t="s">
        <v>223</v>
      </c>
      <c r="F72" s="10">
        <v>1</v>
      </c>
      <c r="G72" s="11"/>
      <c r="H72" s="11"/>
      <c r="I72" s="10">
        <f t="shared" si="2"/>
        <v>0</v>
      </c>
      <c r="J72" s="11"/>
    </row>
    <row r="73" customFormat="1" spans="1:10">
      <c r="A73" s="10">
        <v>70</v>
      </c>
      <c r="B73" s="11"/>
      <c r="C73" s="20" t="s">
        <v>227</v>
      </c>
      <c r="D73" s="24" t="s">
        <v>222</v>
      </c>
      <c r="E73" s="11" t="s">
        <v>223</v>
      </c>
      <c r="F73" s="10">
        <v>1</v>
      </c>
      <c r="G73" s="11"/>
      <c r="H73" s="11"/>
      <c r="I73" s="10">
        <f t="shared" si="2"/>
        <v>0</v>
      </c>
      <c r="J73" s="11"/>
    </row>
    <row r="74" customFormat="1" spans="1:10">
      <c r="A74" s="10">
        <v>71</v>
      </c>
      <c r="B74" s="11"/>
      <c r="C74" s="20" t="s">
        <v>228</v>
      </c>
      <c r="D74" s="24" t="s">
        <v>222</v>
      </c>
      <c r="E74" s="11" t="s">
        <v>223</v>
      </c>
      <c r="F74" s="10">
        <v>1</v>
      </c>
      <c r="G74" s="11"/>
      <c r="H74" s="11"/>
      <c r="I74" s="10">
        <f t="shared" si="2"/>
        <v>0</v>
      </c>
      <c r="J74" s="11"/>
    </row>
    <row r="75" customFormat="1" spans="1:10">
      <c r="A75" s="10">
        <v>72</v>
      </c>
      <c r="B75" s="11"/>
      <c r="C75" s="20" t="s">
        <v>229</v>
      </c>
      <c r="D75" s="24" t="s">
        <v>222</v>
      </c>
      <c r="E75" s="11" t="s">
        <v>223</v>
      </c>
      <c r="F75" s="10">
        <v>1</v>
      </c>
      <c r="G75" s="11"/>
      <c r="H75" s="11"/>
      <c r="I75" s="10">
        <f t="shared" si="2"/>
        <v>0</v>
      </c>
      <c r="J75" s="11"/>
    </row>
    <row r="76" customFormat="1" spans="1:10">
      <c r="A76" s="10">
        <v>73</v>
      </c>
      <c r="B76" s="11"/>
      <c r="C76" s="20" t="s">
        <v>230</v>
      </c>
      <c r="D76" s="24" t="s">
        <v>222</v>
      </c>
      <c r="E76" s="11" t="s">
        <v>223</v>
      </c>
      <c r="F76" s="10">
        <v>1</v>
      </c>
      <c r="G76" s="11"/>
      <c r="H76" s="11"/>
      <c r="I76" s="10">
        <f t="shared" si="2"/>
        <v>0</v>
      </c>
      <c r="J76" s="11"/>
    </row>
    <row r="77" customFormat="1" spans="1:10">
      <c r="A77" s="10">
        <v>74</v>
      </c>
      <c r="B77" s="11"/>
      <c r="C77" s="20" t="s">
        <v>231</v>
      </c>
      <c r="D77" s="24" t="s">
        <v>222</v>
      </c>
      <c r="E77" s="11" t="s">
        <v>223</v>
      </c>
      <c r="F77" s="10">
        <v>1</v>
      </c>
      <c r="G77" s="11"/>
      <c r="H77" s="11"/>
      <c r="I77" s="10">
        <f t="shared" si="2"/>
        <v>0</v>
      </c>
      <c r="J77" s="11"/>
    </row>
    <row r="78" customFormat="1" spans="1:10">
      <c r="A78" s="10">
        <v>75</v>
      </c>
      <c r="B78" s="11"/>
      <c r="C78" s="20" t="s">
        <v>232</v>
      </c>
      <c r="D78" s="24" t="s">
        <v>222</v>
      </c>
      <c r="E78" s="11" t="s">
        <v>223</v>
      </c>
      <c r="F78" s="10">
        <v>1</v>
      </c>
      <c r="G78" s="11"/>
      <c r="H78" s="11"/>
      <c r="I78" s="10">
        <f t="shared" si="2"/>
        <v>0</v>
      </c>
      <c r="J78" s="11"/>
    </row>
    <row r="79" customFormat="1" spans="1:10">
      <c r="A79" s="10">
        <v>76</v>
      </c>
      <c r="B79" s="11"/>
      <c r="C79" s="20" t="s">
        <v>233</v>
      </c>
      <c r="D79" s="24" t="s">
        <v>222</v>
      </c>
      <c r="E79" s="11" t="s">
        <v>223</v>
      </c>
      <c r="F79" s="10">
        <v>1</v>
      </c>
      <c r="G79" s="11"/>
      <c r="H79" s="11"/>
      <c r="I79" s="10">
        <f t="shared" si="2"/>
        <v>0</v>
      </c>
      <c r="J79" s="11"/>
    </row>
    <row r="80" customFormat="1" spans="1:10">
      <c r="A80" s="10">
        <v>77</v>
      </c>
      <c r="B80" s="11"/>
      <c r="C80" s="25" t="s">
        <v>234</v>
      </c>
      <c r="D80" s="24" t="s">
        <v>222</v>
      </c>
      <c r="E80" s="11" t="s">
        <v>223</v>
      </c>
      <c r="F80" s="10">
        <v>1</v>
      </c>
      <c r="G80" s="11"/>
      <c r="H80" s="11"/>
      <c r="I80" s="10">
        <f t="shared" si="2"/>
        <v>0</v>
      </c>
      <c r="J80" s="11"/>
    </row>
    <row r="81" customFormat="1" spans="1:10">
      <c r="A81" s="10">
        <v>78</v>
      </c>
      <c r="B81" s="11"/>
      <c r="C81" s="25" t="s">
        <v>235</v>
      </c>
      <c r="D81" s="24" t="s">
        <v>222</v>
      </c>
      <c r="E81" s="11" t="s">
        <v>223</v>
      </c>
      <c r="F81" s="10">
        <v>1</v>
      </c>
      <c r="G81" s="11"/>
      <c r="H81" s="11"/>
      <c r="I81" s="10">
        <f t="shared" si="2"/>
        <v>0</v>
      </c>
      <c r="J81" s="11"/>
    </row>
    <row r="82" customFormat="1" spans="1:10">
      <c r="A82" s="10">
        <v>79</v>
      </c>
      <c r="B82" s="11"/>
      <c r="C82" s="25" t="s">
        <v>236</v>
      </c>
      <c r="D82" s="24" t="s">
        <v>222</v>
      </c>
      <c r="E82" s="11" t="s">
        <v>223</v>
      </c>
      <c r="F82" s="10">
        <v>1</v>
      </c>
      <c r="G82" s="11"/>
      <c r="H82" s="11"/>
      <c r="I82" s="10">
        <f t="shared" si="2"/>
        <v>0</v>
      </c>
      <c r="J82" s="11"/>
    </row>
    <row r="83" customFormat="1" spans="1:10">
      <c r="A83" s="10">
        <v>80</v>
      </c>
      <c r="B83" s="11"/>
      <c r="C83" s="25" t="s">
        <v>237</v>
      </c>
      <c r="D83" s="24" t="s">
        <v>222</v>
      </c>
      <c r="E83" s="11" t="s">
        <v>223</v>
      </c>
      <c r="F83" s="10">
        <v>1</v>
      </c>
      <c r="G83" s="11"/>
      <c r="H83" s="11"/>
      <c r="I83" s="10">
        <f t="shared" si="2"/>
        <v>0</v>
      </c>
      <c r="J83" s="11"/>
    </row>
    <row r="84" customFormat="1" spans="1:10">
      <c r="A84" s="10">
        <v>81</v>
      </c>
      <c r="B84" s="11"/>
      <c r="C84" s="25" t="s">
        <v>238</v>
      </c>
      <c r="D84" s="24" t="s">
        <v>222</v>
      </c>
      <c r="E84" s="11" t="s">
        <v>223</v>
      </c>
      <c r="F84" s="10">
        <v>1</v>
      </c>
      <c r="G84" s="11"/>
      <c r="H84" s="11"/>
      <c r="I84" s="10">
        <f t="shared" si="2"/>
        <v>0</v>
      </c>
      <c r="J84" s="11"/>
    </row>
    <row r="85" customFormat="1" spans="1:10">
      <c r="A85" s="10">
        <v>82</v>
      </c>
      <c r="B85" s="11"/>
      <c r="C85" s="25" t="s">
        <v>239</v>
      </c>
      <c r="D85" s="24" t="s">
        <v>222</v>
      </c>
      <c r="E85" s="11" t="s">
        <v>223</v>
      </c>
      <c r="F85" s="10">
        <v>1</v>
      </c>
      <c r="G85" s="11"/>
      <c r="H85" s="11"/>
      <c r="I85" s="10">
        <f t="shared" si="2"/>
        <v>0</v>
      </c>
      <c r="J85" s="11"/>
    </row>
    <row r="86" customFormat="1" spans="1:10">
      <c r="A86" s="10">
        <v>83</v>
      </c>
      <c r="B86" s="11"/>
      <c r="C86" s="25" t="s">
        <v>240</v>
      </c>
      <c r="D86" s="24" t="s">
        <v>222</v>
      </c>
      <c r="E86" s="11" t="s">
        <v>223</v>
      </c>
      <c r="F86" s="10">
        <v>1</v>
      </c>
      <c r="G86" s="11"/>
      <c r="H86" s="11"/>
      <c r="I86" s="10">
        <f t="shared" si="2"/>
        <v>0</v>
      </c>
      <c r="J86" s="11"/>
    </row>
    <row r="87" customFormat="1" spans="1:10">
      <c r="A87" s="10">
        <v>84</v>
      </c>
      <c r="B87" s="11"/>
      <c r="C87" s="25" t="s">
        <v>241</v>
      </c>
      <c r="D87" s="24" t="s">
        <v>222</v>
      </c>
      <c r="E87" s="11" t="s">
        <v>223</v>
      </c>
      <c r="F87" s="10">
        <v>1</v>
      </c>
      <c r="G87" s="11"/>
      <c r="H87" s="11"/>
      <c r="I87" s="10">
        <f t="shared" si="2"/>
        <v>0</v>
      </c>
      <c r="J87" s="11"/>
    </row>
    <row r="88" customFormat="1" spans="1:10">
      <c r="A88" s="10">
        <v>85</v>
      </c>
      <c r="B88" s="11"/>
      <c r="C88" s="25" t="s">
        <v>242</v>
      </c>
      <c r="D88" s="24" t="s">
        <v>222</v>
      </c>
      <c r="E88" s="11" t="s">
        <v>223</v>
      </c>
      <c r="F88" s="10">
        <v>1</v>
      </c>
      <c r="G88" s="11"/>
      <c r="H88" s="11"/>
      <c r="I88" s="10">
        <f t="shared" si="2"/>
        <v>0</v>
      </c>
      <c r="J88" s="11"/>
    </row>
    <row r="89" customFormat="1" spans="1:10">
      <c r="A89" s="10">
        <v>86</v>
      </c>
      <c r="B89" s="11"/>
      <c r="C89" s="25" t="s">
        <v>243</v>
      </c>
      <c r="D89" s="24" t="s">
        <v>222</v>
      </c>
      <c r="E89" s="11" t="s">
        <v>223</v>
      </c>
      <c r="F89" s="10">
        <v>1</v>
      </c>
      <c r="G89" s="11"/>
      <c r="H89" s="11"/>
      <c r="I89" s="10">
        <f t="shared" si="2"/>
        <v>0</v>
      </c>
      <c r="J89" s="11"/>
    </row>
    <row r="90" customFormat="1" spans="1:10">
      <c r="A90" s="10">
        <v>87</v>
      </c>
      <c r="B90" s="11"/>
      <c r="C90" s="25" t="s">
        <v>244</v>
      </c>
      <c r="D90" s="24" t="s">
        <v>222</v>
      </c>
      <c r="E90" s="11" t="s">
        <v>223</v>
      </c>
      <c r="F90" s="10">
        <v>1</v>
      </c>
      <c r="G90" s="11"/>
      <c r="H90" s="11"/>
      <c r="I90" s="10">
        <f t="shared" si="2"/>
        <v>0</v>
      </c>
      <c r="J90" s="11"/>
    </row>
    <row r="91" customFormat="1" spans="1:10">
      <c r="A91" s="10">
        <v>88</v>
      </c>
      <c r="B91" s="11"/>
      <c r="C91" s="25" t="s">
        <v>238</v>
      </c>
      <c r="D91" s="24" t="s">
        <v>222</v>
      </c>
      <c r="E91" s="11" t="s">
        <v>223</v>
      </c>
      <c r="F91" s="10">
        <v>1</v>
      </c>
      <c r="G91" s="11"/>
      <c r="H91" s="11"/>
      <c r="I91" s="10">
        <f t="shared" si="2"/>
        <v>0</v>
      </c>
      <c r="J91" s="11"/>
    </row>
    <row r="92" customFormat="1" spans="1:10">
      <c r="A92" s="10">
        <v>89</v>
      </c>
      <c r="B92" s="11"/>
      <c r="C92" s="25" t="s">
        <v>245</v>
      </c>
      <c r="D92" s="24" t="s">
        <v>222</v>
      </c>
      <c r="E92" s="11" t="s">
        <v>223</v>
      </c>
      <c r="F92" s="10">
        <v>1</v>
      </c>
      <c r="G92" s="11"/>
      <c r="H92" s="11"/>
      <c r="I92" s="10">
        <f t="shared" si="2"/>
        <v>0</v>
      </c>
      <c r="J92" s="11"/>
    </row>
    <row r="93" customFormat="1" spans="1:10">
      <c r="A93" s="10">
        <v>90</v>
      </c>
      <c r="B93" s="11"/>
      <c r="C93" s="25" t="s">
        <v>246</v>
      </c>
      <c r="D93" s="24" t="s">
        <v>222</v>
      </c>
      <c r="E93" s="11" t="s">
        <v>223</v>
      </c>
      <c r="F93" s="10">
        <v>1</v>
      </c>
      <c r="G93" s="11"/>
      <c r="H93" s="11"/>
      <c r="I93" s="10">
        <f t="shared" si="2"/>
        <v>0</v>
      </c>
      <c r="J93" s="11"/>
    </row>
    <row r="94" customFormat="1" spans="1:10">
      <c r="A94" s="10">
        <v>91</v>
      </c>
      <c r="B94" s="11"/>
      <c r="C94" s="25" t="s">
        <v>247</v>
      </c>
      <c r="D94" s="24" t="s">
        <v>222</v>
      </c>
      <c r="E94" s="11" t="s">
        <v>223</v>
      </c>
      <c r="F94" s="10">
        <v>1</v>
      </c>
      <c r="G94" s="11"/>
      <c r="H94" s="11"/>
      <c r="I94" s="10">
        <f t="shared" si="2"/>
        <v>0</v>
      </c>
      <c r="J94" s="11"/>
    </row>
    <row r="95" customFormat="1" spans="1:10">
      <c r="A95" s="10">
        <v>92</v>
      </c>
      <c r="B95" s="11"/>
      <c r="C95" s="25" t="s">
        <v>196</v>
      </c>
      <c r="D95" s="24" t="s">
        <v>222</v>
      </c>
      <c r="E95" s="11" t="s">
        <v>223</v>
      </c>
      <c r="F95" s="10">
        <v>1</v>
      </c>
      <c r="G95" s="11"/>
      <c r="H95" s="11"/>
      <c r="I95" s="10">
        <f t="shared" si="2"/>
        <v>0</v>
      </c>
      <c r="J95" s="11"/>
    </row>
    <row r="96" customFormat="1" spans="1:10">
      <c r="A96" s="10">
        <v>93</v>
      </c>
      <c r="B96" s="11"/>
      <c r="C96" s="25" t="s">
        <v>248</v>
      </c>
      <c r="D96" s="24" t="s">
        <v>222</v>
      </c>
      <c r="E96" s="11" t="s">
        <v>223</v>
      </c>
      <c r="F96" s="10">
        <v>1</v>
      </c>
      <c r="G96" s="11"/>
      <c r="H96" s="11"/>
      <c r="I96" s="10">
        <f t="shared" si="2"/>
        <v>0</v>
      </c>
      <c r="J96" s="11"/>
    </row>
    <row r="97" customFormat="1" spans="1:10">
      <c r="A97" s="10">
        <v>94</v>
      </c>
      <c r="B97" s="11"/>
      <c r="C97" s="25" t="s">
        <v>249</v>
      </c>
      <c r="D97" s="24" t="s">
        <v>222</v>
      </c>
      <c r="E97" s="11" t="s">
        <v>223</v>
      </c>
      <c r="F97" s="10">
        <v>1</v>
      </c>
      <c r="G97" s="11"/>
      <c r="H97" s="11"/>
      <c r="I97" s="10">
        <f t="shared" si="2"/>
        <v>0</v>
      </c>
      <c r="J97" s="11"/>
    </row>
    <row r="98" customFormat="1" spans="1:10">
      <c r="A98" s="10">
        <v>95</v>
      </c>
      <c r="B98" s="11"/>
      <c r="C98" s="25" t="s">
        <v>250</v>
      </c>
      <c r="D98" s="24" t="s">
        <v>251</v>
      </c>
      <c r="E98" s="11" t="s">
        <v>252</v>
      </c>
      <c r="F98" s="10">
        <v>1</v>
      </c>
      <c r="G98" s="11"/>
      <c r="H98" s="11"/>
      <c r="I98" s="10">
        <f t="shared" si="2"/>
        <v>0</v>
      </c>
      <c r="J98" s="11"/>
    </row>
    <row r="99" customFormat="1" customHeight="1" spans="1:10">
      <c r="A99" s="10">
        <v>96</v>
      </c>
      <c r="B99" s="10" t="s">
        <v>253</v>
      </c>
      <c r="C99" s="26" t="s">
        <v>254</v>
      </c>
      <c r="D99" s="10" t="s">
        <v>255</v>
      </c>
      <c r="E99" s="10" t="s">
        <v>153</v>
      </c>
      <c r="F99" s="10">
        <v>1</v>
      </c>
      <c r="G99" s="10"/>
      <c r="H99" s="10"/>
      <c r="I99" s="10">
        <f t="shared" si="2"/>
        <v>0</v>
      </c>
      <c r="J99" s="11"/>
    </row>
    <row r="100" customFormat="1" customHeight="1" spans="1:10">
      <c r="A100" s="10">
        <v>97</v>
      </c>
      <c r="B100" s="10"/>
      <c r="C100" s="26" t="s">
        <v>256</v>
      </c>
      <c r="D100" s="10" t="s">
        <v>255</v>
      </c>
      <c r="E100" s="10" t="s">
        <v>153</v>
      </c>
      <c r="F100" s="10">
        <v>1</v>
      </c>
      <c r="G100" s="10"/>
      <c r="H100" s="10"/>
      <c r="I100" s="10">
        <f t="shared" si="2"/>
        <v>0</v>
      </c>
      <c r="J100" s="11"/>
    </row>
    <row r="101" customFormat="1" customHeight="1" spans="1:10">
      <c r="A101" s="10">
        <v>98</v>
      </c>
      <c r="B101" s="10"/>
      <c r="C101" s="26" t="s">
        <v>257</v>
      </c>
      <c r="D101" s="10" t="s">
        <v>255</v>
      </c>
      <c r="E101" s="10" t="s">
        <v>153</v>
      </c>
      <c r="F101" s="10">
        <v>1</v>
      </c>
      <c r="G101" s="10"/>
      <c r="H101" s="10"/>
      <c r="I101" s="10">
        <f t="shared" ref="I101:I132" si="3">F101*(G101+H101)</f>
        <v>0</v>
      </c>
      <c r="J101" s="11"/>
    </row>
    <row r="102" customFormat="1" customHeight="1" spans="1:10">
      <c r="A102" s="10">
        <v>99</v>
      </c>
      <c r="B102" s="10"/>
      <c r="C102" s="26" t="s">
        <v>170</v>
      </c>
      <c r="D102" s="10" t="s">
        <v>255</v>
      </c>
      <c r="E102" s="10" t="s">
        <v>153</v>
      </c>
      <c r="F102" s="10">
        <v>1</v>
      </c>
      <c r="G102" s="10"/>
      <c r="H102" s="10"/>
      <c r="I102" s="10">
        <f t="shared" si="3"/>
        <v>0</v>
      </c>
      <c r="J102" s="11"/>
    </row>
    <row r="103" customFormat="1" customHeight="1" spans="1:10">
      <c r="A103" s="10">
        <v>100</v>
      </c>
      <c r="B103" s="10"/>
      <c r="C103" s="26" t="s">
        <v>258</v>
      </c>
      <c r="D103" s="10" t="s">
        <v>255</v>
      </c>
      <c r="E103" s="10" t="s">
        <v>153</v>
      </c>
      <c r="F103" s="10">
        <v>1</v>
      </c>
      <c r="G103" s="10"/>
      <c r="H103" s="10"/>
      <c r="I103" s="10">
        <f t="shared" si="3"/>
        <v>0</v>
      </c>
      <c r="J103" s="11"/>
    </row>
    <row r="104" customFormat="1" customHeight="1" spans="1:10">
      <c r="A104" s="10">
        <v>101</v>
      </c>
      <c r="B104" s="10"/>
      <c r="C104" s="26" t="s">
        <v>259</v>
      </c>
      <c r="D104" s="10" t="s">
        <v>255</v>
      </c>
      <c r="E104" s="10" t="s">
        <v>153</v>
      </c>
      <c r="F104" s="10">
        <v>1</v>
      </c>
      <c r="G104" s="10"/>
      <c r="H104" s="10"/>
      <c r="I104" s="10">
        <f t="shared" si="3"/>
        <v>0</v>
      </c>
      <c r="J104" s="11"/>
    </row>
    <row r="105" customFormat="1" customHeight="1" spans="1:10">
      <c r="A105" s="10">
        <v>102</v>
      </c>
      <c r="B105" s="10"/>
      <c r="C105" s="26" t="s">
        <v>260</v>
      </c>
      <c r="D105" s="10" t="s">
        <v>255</v>
      </c>
      <c r="E105" s="10" t="s">
        <v>153</v>
      </c>
      <c r="F105" s="10">
        <v>1</v>
      </c>
      <c r="G105" s="10"/>
      <c r="H105" s="10"/>
      <c r="I105" s="10">
        <f t="shared" si="3"/>
        <v>0</v>
      </c>
      <c r="J105" s="11"/>
    </row>
    <row r="106" customFormat="1" customHeight="1" spans="1:10">
      <c r="A106" s="10">
        <v>103</v>
      </c>
      <c r="B106" s="10"/>
      <c r="C106" s="26" t="s">
        <v>261</v>
      </c>
      <c r="D106" s="10" t="s">
        <v>255</v>
      </c>
      <c r="E106" s="10" t="s">
        <v>153</v>
      </c>
      <c r="F106" s="10">
        <v>1</v>
      </c>
      <c r="G106" s="10"/>
      <c r="H106" s="10"/>
      <c r="I106" s="10">
        <f t="shared" si="3"/>
        <v>0</v>
      </c>
      <c r="J106" s="11"/>
    </row>
    <row r="107" customFormat="1" customHeight="1" spans="1:10">
      <c r="A107" s="10">
        <v>104</v>
      </c>
      <c r="B107" s="10"/>
      <c r="C107" s="26" t="s">
        <v>262</v>
      </c>
      <c r="D107" s="10" t="s">
        <v>255</v>
      </c>
      <c r="E107" s="10" t="s">
        <v>153</v>
      </c>
      <c r="F107" s="10">
        <v>1</v>
      </c>
      <c r="G107" s="10"/>
      <c r="H107" s="10"/>
      <c r="I107" s="10">
        <f t="shared" si="3"/>
        <v>0</v>
      </c>
      <c r="J107" s="11"/>
    </row>
    <row r="108" customFormat="1" customHeight="1" spans="1:10">
      <c r="A108" s="10">
        <v>105</v>
      </c>
      <c r="B108" s="10"/>
      <c r="C108" s="26" t="s">
        <v>263</v>
      </c>
      <c r="D108" s="10" t="s">
        <v>255</v>
      </c>
      <c r="E108" s="10" t="s">
        <v>153</v>
      </c>
      <c r="F108" s="10">
        <v>1</v>
      </c>
      <c r="G108" s="10"/>
      <c r="H108" s="10"/>
      <c r="I108" s="10">
        <f t="shared" si="3"/>
        <v>0</v>
      </c>
      <c r="J108" s="11"/>
    </row>
    <row r="109" customFormat="1" customHeight="1" spans="1:10">
      <c r="A109" s="10">
        <v>106</v>
      </c>
      <c r="B109" s="10"/>
      <c r="C109" s="26" t="s">
        <v>264</v>
      </c>
      <c r="D109" s="10" t="s">
        <v>255</v>
      </c>
      <c r="E109" s="10" t="s">
        <v>153</v>
      </c>
      <c r="F109" s="10">
        <v>1</v>
      </c>
      <c r="G109" s="10"/>
      <c r="H109" s="10"/>
      <c r="I109" s="10">
        <f t="shared" si="3"/>
        <v>0</v>
      </c>
      <c r="J109" s="11"/>
    </row>
    <row r="110" customFormat="1" customHeight="1" spans="1:10">
      <c r="A110" s="10">
        <v>107</v>
      </c>
      <c r="B110" s="10"/>
      <c r="C110" s="26" t="s">
        <v>265</v>
      </c>
      <c r="D110" s="10" t="s">
        <v>255</v>
      </c>
      <c r="E110" s="10" t="s">
        <v>153</v>
      </c>
      <c r="F110" s="10">
        <v>1</v>
      </c>
      <c r="G110" s="10"/>
      <c r="H110" s="10"/>
      <c r="I110" s="10">
        <f t="shared" si="3"/>
        <v>0</v>
      </c>
      <c r="J110" s="11"/>
    </row>
    <row r="111" customFormat="1" customHeight="1" spans="1:10">
      <c r="A111" s="10">
        <v>108</v>
      </c>
      <c r="B111" s="10"/>
      <c r="C111" s="26" t="s">
        <v>266</v>
      </c>
      <c r="D111" s="10" t="s">
        <v>255</v>
      </c>
      <c r="E111" s="10" t="s">
        <v>153</v>
      </c>
      <c r="F111" s="10">
        <v>1</v>
      </c>
      <c r="G111" s="10"/>
      <c r="H111" s="10"/>
      <c r="I111" s="10">
        <f t="shared" si="3"/>
        <v>0</v>
      </c>
      <c r="J111" s="11"/>
    </row>
    <row r="112" customFormat="1" customHeight="1" spans="1:10">
      <c r="A112" s="10">
        <v>109</v>
      </c>
      <c r="B112" s="10"/>
      <c r="C112" s="26" t="s">
        <v>245</v>
      </c>
      <c r="D112" s="10" t="s">
        <v>255</v>
      </c>
      <c r="E112" s="10" t="s">
        <v>153</v>
      </c>
      <c r="F112" s="10">
        <v>1</v>
      </c>
      <c r="G112" s="10"/>
      <c r="H112" s="10"/>
      <c r="I112" s="10">
        <f t="shared" si="3"/>
        <v>0</v>
      </c>
      <c r="J112" s="11"/>
    </row>
    <row r="113" customFormat="1" customHeight="1" spans="1:10">
      <c r="A113" s="10">
        <v>110</v>
      </c>
      <c r="B113" s="10"/>
      <c r="C113" s="26" t="s">
        <v>267</v>
      </c>
      <c r="D113" s="10" t="s">
        <v>255</v>
      </c>
      <c r="E113" s="10" t="s">
        <v>153</v>
      </c>
      <c r="F113" s="10">
        <v>1</v>
      </c>
      <c r="G113" s="10"/>
      <c r="H113" s="10"/>
      <c r="I113" s="10">
        <f t="shared" si="3"/>
        <v>0</v>
      </c>
      <c r="J113" s="11"/>
    </row>
    <row r="114" customFormat="1" customHeight="1" spans="1:10">
      <c r="A114" s="10">
        <v>111</v>
      </c>
      <c r="B114" s="10"/>
      <c r="C114" s="26" t="s">
        <v>268</v>
      </c>
      <c r="D114" s="10" t="s">
        <v>255</v>
      </c>
      <c r="E114" s="10" t="s">
        <v>153</v>
      </c>
      <c r="F114" s="10">
        <v>1</v>
      </c>
      <c r="G114" s="10"/>
      <c r="H114" s="10"/>
      <c r="I114" s="10">
        <f t="shared" si="3"/>
        <v>0</v>
      </c>
      <c r="J114" s="11"/>
    </row>
    <row r="115" customFormat="1" customHeight="1" spans="1:10">
      <c r="A115" s="10">
        <v>112</v>
      </c>
      <c r="B115" s="10"/>
      <c r="C115" s="26" t="s">
        <v>269</v>
      </c>
      <c r="D115" s="10" t="s">
        <v>255</v>
      </c>
      <c r="E115" s="10" t="s">
        <v>153</v>
      </c>
      <c r="F115" s="10">
        <v>1</v>
      </c>
      <c r="G115" s="10"/>
      <c r="H115" s="10"/>
      <c r="I115" s="10">
        <f t="shared" si="3"/>
        <v>0</v>
      </c>
      <c r="J115" s="11"/>
    </row>
    <row r="116" customFormat="1" customHeight="1" spans="1:10">
      <c r="A116" s="10">
        <v>113</v>
      </c>
      <c r="B116" s="10"/>
      <c r="C116" s="26" t="s">
        <v>237</v>
      </c>
      <c r="D116" s="10" t="s">
        <v>255</v>
      </c>
      <c r="E116" s="10" t="s">
        <v>153</v>
      </c>
      <c r="F116" s="10">
        <v>1</v>
      </c>
      <c r="G116" s="10"/>
      <c r="H116" s="10"/>
      <c r="I116" s="10">
        <f t="shared" si="3"/>
        <v>0</v>
      </c>
      <c r="J116" s="11"/>
    </row>
    <row r="117" customFormat="1" customHeight="1" spans="1:10">
      <c r="A117" s="10">
        <v>114</v>
      </c>
      <c r="B117" s="10"/>
      <c r="C117" s="26" t="s">
        <v>270</v>
      </c>
      <c r="D117" s="10" t="s">
        <v>255</v>
      </c>
      <c r="E117" s="10" t="s">
        <v>153</v>
      </c>
      <c r="F117" s="10">
        <v>1</v>
      </c>
      <c r="G117" s="10"/>
      <c r="H117" s="10"/>
      <c r="I117" s="10">
        <f t="shared" si="3"/>
        <v>0</v>
      </c>
      <c r="J117" s="11"/>
    </row>
    <row r="118" customFormat="1" customHeight="1" spans="1:10">
      <c r="A118" s="10">
        <v>115</v>
      </c>
      <c r="B118" s="10"/>
      <c r="C118" s="26" t="s">
        <v>271</v>
      </c>
      <c r="D118" s="10" t="s">
        <v>272</v>
      </c>
      <c r="E118" s="10" t="s">
        <v>153</v>
      </c>
      <c r="F118" s="10">
        <v>1</v>
      </c>
      <c r="G118" s="10"/>
      <c r="H118" s="10"/>
      <c r="I118" s="10">
        <f t="shared" si="3"/>
        <v>0</v>
      </c>
      <c r="J118" s="11"/>
    </row>
    <row r="119" customFormat="1" customHeight="1" spans="1:10">
      <c r="A119" s="10">
        <v>116</v>
      </c>
      <c r="B119" s="10"/>
      <c r="C119" s="26" t="s">
        <v>271</v>
      </c>
      <c r="D119" s="10" t="s">
        <v>273</v>
      </c>
      <c r="E119" s="10" t="s">
        <v>153</v>
      </c>
      <c r="F119" s="10">
        <v>1</v>
      </c>
      <c r="G119" s="10"/>
      <c r="H119" s="10"/>
      <c r="I119" s="10">
        <f t="shared" si="3"/>
        <v>0</v>
      </c>
      <c r="J119" s="11"/>
    </row>
    <row r="120" customFormat="1" customHeight="1" spans="1:10">
      <c r="A120" s="10">
        <v>117</v>
      </c>
      <c r="B120" s="10"/>
      <c r="C120" s="26" t="s">
        <v>274</v>
      </c>
      <c r="D120" s="10" t="s">
        <v>275</v>
      </c>
      <c r="E120" s="10" t="s">
        <v>153</v>
      </c>
      <c r="F120" s="10">
        <v>1</v>
      </c>
      <c r="G120" s="10"/>
      <c r="H120" s="10"/>
      <c r="I120" s="10">
        <f t="shared" si="3"/>
        <v>0</v>
      </c>
      <c r="J120" s="11"/>
    </row>
    <row r="121" customFormat="1" customHeight="1" spans="1:10">
      <c r="A121" s="10">
        <v>118</v>
      </c>
      <c r="B121" s="10"/>
      <c r="C121" s="26" t="s">
        <v>276</v>
      </c>
      <c r="D121" s="10" t="s">
        <v>277</v>
      </c>
      <c r="E121" s="10" t="s">
        <v>153</v>
      </c>
      <c r="F121" s="10">
        <v>1</v>
      </c>
      <c r="G121" s="10"/>
      <c r="H121" s="10"/>
      <c r="I121" s="10">
        <f t="shared" si="3"/>
        <v>0</v>
      </c>
      <c r="J121" s="11"/>
    </row>
    <row r="122" customFormat="1" customHeight="1" spans="1:10">
      <c r="A122" s="10">
        <v>119</v>
      </c>
      <c r="B122" s="10"/>
      <c r="C122" s="26" t="s">
        <v>278</v>
      </c>
      <c r="D122" s="10" t="s">
        <v>279</v>
      </c>
      <c r="E122" s="10" t="s">
        <v>153</v>
      </c>
      <c r="F122" s="10">
        <v>1</v>
      </c>
      <c r="G122" s="10"/>
      <c r="H122" s="10"/>
      <c r="I122" s="10">
        <f t="shared" si="3"/>
        <v>0</v>
      </c>
      <c r="J122" s="11"/>
    </row>
    <row r="123" customFormat="1" customHeight="1" spans="1:10">
      <c r="A123" s="10">
        <v>120</v>
      </c>
      <c r="B123" s="10"/>
      <c r="C123" s="26" t="s">
        <v>185</v>
      </c>
      <c r="D123" s="10" t="s">
        <v>280</v>
      </c>
      <c r="E123" s="10" t="s">
        <v>153</v>
      </c>
      <c r="F123" s="10">
        <v>1</v>
      </c>
      <c r="G123" s="10"/>
      <c r="H123" s="10"/>
      <c r="I123" s="10">
        <f t="shared" si="3"/>
        <v>0</v>
      </c>
      <c r="J123" s="11"/>
    </row>
    <row r="124" customFormat="1" customHeight="1" spans="1:10">
      <c r="A124" s="10">
        <v>121</v>
      </c>
      <c r="B124" s="10"/>
      <c r="C124" s="26" t="s">
        <v>281</v>
      </c>
      <c r="D124" s="10" t="s">
        <v>280</v>
      </c>
      <c r="E124" s="10" t="s">
        <v>153</v>
      </c>
      <c r="F124" s="10">
        <v>1</v>
      </c>
      <c r="G124" s="10"/>
      <c r="H124" s="10"/>
      <c r="I124" s="10">
        <f t="shared" si="3"/>
        <v>0</v>
      </c>
      <c r="J124" s="11"/>
    </row>
    <row r="125" customFormat="1" customHeight="1" spans="1:10">
      <c r="A125" s="10">
        <v>122</v>
      </c>
      <c r="B125" s="10"/>
      <c r="C125" s="26" t="s">
        <v>282</v>
      </c>
      <c r="D125" s="10" t="s">
        <v>283</v>
      </c>
      <c r="E125" s="10" t="s">
        <v>153</v>
      </c>
      <c r="F125" s="10">
        <v>1</v>
      </c>
      <c r="G125" s="10"/>
      <c r="H125" s="10"/>
      <c r="I125" s="10">
        <f t="shared" si="3"/>
        <v>0</v>
      </c>
      <c r="J125" s="11"/>
    </row>
    <row r="126" customFormat="1" customHeight="1" spans="1:10">
      <c r="A126" s="10">
        <v>123</v>
      </c>
      <c r="B126" s="10"/>
      <c r="C126" s="26" t="s">
        <v>284</v>
      </c>
      <c r="D126" s="10" t="s">
        <v>285</v>
      </c>
      <c r="E126" s="10" t="s">
        <v>153</v>
      </c>
      <c r="F126" s="10">
        <v>1</v>
      </c>
      <c r="G126" s="10"/>
      <c r="H126" s="10"/>
      <c r="I126" s="10">
        <f t="shared" si="3"/>
        <v>0</v>
      </c>
      <c r="J126" s="11"/>
    </row>
    <row r="127" customFormat="1" customHeight="1" spans="1:10">
      <c r="A127" s="10">
        <v>124</v>
      </c>
      <c r="B127" s="10"/>
      <c r="C127" s="26" t="s">
        <v>286</v>
      </c>
      <c r="D127" s="10" t="s">
        <v>287</v>
      </c>
      <c r="E127" s="10" t="s">
        <v>153</v>
      </c>
      <c r="F127" s="10">
        <v>1</v>
      </c>
      <c r="G127" s="10"/>
      <c r="H127" s="10"/>
      <c r="I127" s="10">
        <f t="shared" si="3"/>
        <v>0</v>
      </c>
      <c r="J127" s="11"/>
    </row>
    <row r="128" customFormat="1" customHeight="1" spans="1:10">
      <c r="A128" s="10">
        <v>125</v>
      </c>
      <c r="B128" s="10"/>
      <c r="C128" s="26" t="s">
        <v>288</v>
      </c>
      <c r="D128" s="10" t="s">
        <v>289</v>
      </c>
      <c r="E128" s="10" t="s">
        <v>153</v>
      </c>
      <c r="F128" s="10">
        <v>1</v>
      </c>
      <c r="G128" s="10"/>
      <c r="H128" s="10"/>
      <c r="I128" s="10">
        <f t="shared" si="3"/>
        <v>0</v>
      </c>
      <c r="J128" s="11"/>
    </row>
    <row r="129" customFormat="1" customHeight="1" spans="1:10">
      <c r="A129" s="10">
        <v>126</v>
      </c>
      <c r="B129" s="10"/>
      <c r="C129" s="26" t="s">
        <v>290</v>
      </c>
      <c r="D129" s="10" t="s">
        <v>289</v>
      </c>
      <c r="E129" s="10" t="s">
        <v>153</v>
      </c>
      <c r="F129" s="10">
        <v>1</v>
      </c>
      <c r="G129" s="10"/>
      <c r="H129" s="10"/>
      <c r="I129" s="10">
        <f t="shared" si="3"/>
        <v>0</v>
      </c>
      <c r="J129" s="11"/>
    </row>
    <row r="130" customFormat="1" customHeight="1" spans="1:10">
      <c r="A130" s="10">
        <v>127</v>
      </c>
      <c r="B130" s="10" t="s">
        <v>291</v>
      </c>
      <c r="C130" s="10" t="s">
        <v>292</v>
      </c>
      <c r="D130" s="10" t="s">
        <v>293</v>
      </c>
      <c r="E130" s="10" t="s">
        <v>153</v>
      </c>
      <c r="F130" s="10">
        <v>1</v>
      </c>
      <c r="G130" s="10"/>
      <c r="H130" s="10"/>
      <c r="I130" s="10">
        <f t="shared" si="3"/>
        <v>0</v>
      </c>
      <c r="J130" s="10"/>
    </row>
    <row r="131" customFormat="1" customHeight="1" spans="1:10">
      <c r="A131" s="10">
        <v>128</v>
      </c>
      <c r="B131" s="10" t="s">
        <v>294</v>
      </c>
      <c r="C131" s="10" t="s">
        <v>292</v>
      </c>
      <c r="D131" s="10" t="s">
        <v>295</v>
      </c>
      <c r="E131" s="10" t="s">
        <v>153</v>
      </c>
      <c r="F131" s="10">
        <v>1</v>
      </c>
      <c r="G131" s="10"/>
      <c r="H131" s="10"/>
      <c r="I131" s="10">
        <f t="shared" si="3"/>
        <v>0</v>
      </c>
      <c r="J131" s="10"/>
    </row>
    <row r="132" customFormat="1" spans="1:10">
      <c r="A132" s="10">
        <v>129</v>
      </c>
      <c r="B132" s="10" t="s">
        <v>296</v>
      </c>
      <c r="C132" s="10" t="s">
        <v>189</v>
      </c>
      <c r="D132" s="20" t="s">
        <v>297</v>
      </c>
      <c r="E132" s="10" t="s">
        <v>153</v>
      </c>
      <c r="F132" s="10">
        <v>1</v>
      </c>
      <c r="G132" s="10"/>
      <c r="H132" s="10"/>
      <c r="I132" s="10">
        <f t="shared" si="3"/>
        <v>0</v>
      </c>
      <c r="J132" s="10"/>
    </row>
    <row r="133" customFormat="1" spans="1:10">
      <c r="A133" s="10">
        <v>130</v>
      </c>
      <c r="B133" s="10"/>
      <c r="C133" s="10" t="s">
        <v>187</v>
      </c>
      <c r="D133" s="20"/>
      <c r="E133" s="10" t="s">
        <v>153</v>
      </c>
      <c r="F133" s="10">
        <v>1</v>
      </c>
      <c r="G133" s="10"/>
      <c r="H133" s="10"/>
      <c r="I133" s="10">
        <f>F133*(G133+H133)</f>
        <v>0</v>
      </c>
      <c r="J133" s="10"/>
    </row>
    <row r="134" customFormat="1" spans="1:10">
      <c r="A134" s="10">
        <v>131</v>
      </c>
      <c r="B134" s="10"/>
      <c r="C134" s="10" t="s">
        <v>282</v>
      </c>
      <c r="D134" s="20"/>
      <c r="E134" s="10" t="s">
        <v>153</v>
      </c>
      <c r="F134" s="10">
        <v>1</v>
      </c>
      <c r="G134" s="10"/>
      <c r="H134" s="10"/>
      <c r="I134" s="10">
        <f>F134*(G134+H134)</f>
        <v>0</v>
      </c>
      <c r="J134" s="10"/>
    </row>
    <row r="135" customFormat="1" ht="27" spans="1:10">
      <c r="A135" s="10">
        <v>132</v>
      </c>
      <c r="B135" s="10"/>
      <c r="C135" s="10" t="s">
        <v>298</v>
      </c>
      <c r="D135" s="20"/>
      <c r="E135" s="10" t="s">
        <v>153</v>
      </c>
      <c r="F135" s="10">
        <v>1</v>
      </c>
      <c r="G135" s="10"/>
      <c r="H135" s="10"/>
      <c r="I135" s="10">
        <f>F135*(G135+H135)</f>
        <v>0</v>
      </c>
      <c r="J135" s="10"/>
    </row>
    <row r="136" customFormat="1" ht="27" spans="1:10">
      <c r="A136" s="10">
        <v>133</v>
      </c>
      <c r="B136" s="10"/>
      <c r="C136" s="10" t="s">
        <v>299</v>
      </c>
      <c r="D136" s="20"/>
      <c r="E136" s="10" t="s">
        <v>153</v>
      </c>
      <c r="F136" s="10">
        <v>1</v>
      </c>
      <c r="G136" s="10"/>
      <c r="H136" s="10"/>
      <c r="I136" s="10">
        <f>F136*(G136+H136)</f>
        <v>0</v>
      </c>
      <c r="J136" s="10"/>
    </row>
    <row r="137" customFormat="1" spans="1:10">
      <c r="A137" s="10">
        <v>134</v>
      </c>
      <c r="B137" s="10"/>
      <c r="C137" s="10" t="s">
        <v>300</v>
      </c>
      <c r="D137" s="20"/>
      <c r="E137" s="10" t="s">
        <v>153</v>
      </c>
      <c r="F137" s="10">
        <v>1</v>
      </c>
      <c r="G137" s="10"/>
      <c r="H137" s="10"/>
      <c r="I137" s="10">
        <f>F137*(G137+H137)</f>
        <v>0</v>
      </c>
      <c r="J137" s="10"/>
    </row>
    <row r="138" customFormat="1" spans="1:10">
      <c r="A138" s="10">
        <v>135</v>
      </c>
      <c r="B138" s="10"/>
      <c r="C138" s="10" t="s">
        <v>301</v>
      </c>
      <c r="D138" s="20"/>
      <c r="E138" s="10" t="s">
        <v>153</v>
      </c>
      <c r="F138" s="10">
        <v>1</v>
      </c>
      <c r="G138" s="10"/>
      <c r="H138" s="10"/>
      <c r="I138" s="10">
        <f>F138*(G138+H138)</f>
        <v>0</v>
      </c>
      <c r="J138" s="10"/>
    </row>
    <row r="139" customFormat="1" spans="1:10">
      <c r="A139" s="10">
        <v>136</v>
      </c>
      <c r="B139" s="10"/>
      <c r="C139" s="10" t="s">
        <v>258</v>
      </c>
      <c r="D139" s="20"/>
      <c r="E139" s="10" t="s">
        <v>153</v>
      </c>
      <c r="F139" s="10">
        <v>1</v>
      </c>
      <c r="G139" s="10"/>
      <c r="H139" s="10"/>
      <c r="I139" s="10">
        <f>F139*(G139+H139)</f>
        <v>0</v>
      </c>
      <c r="J139" s="10"/>
    </row>
    <row r="140" customFormat="1" spans="1:10">
      <c r="A140" s="10">
        <v>137</v>
      </c>
      <c r="B140" s="10"/>
      <c r="C140" s="10" t="s">
        <v>254</v>
      </c>
      <c r="D140" s="20"/>
      <c r="E140" s="10" t="s">
        <v>153</v>
      </c>
      <c r="F140" s="10">
        <v>1</v>
      </c>
      <c r="G140" s="10"/>
      <c r="H140" s="10"/>
      <c r="I140" s="10">
        <f>F140*(G140+H140)</f>
        <v>0</v>
      </c>
      <c r="J140" s="10"/>
    </row>
    <row r="141" customFormat="1" spans="1:10">
      <c r="A141" s="10">
        <v>138</v>
      </c>
      <c r="B141" s="10" t="s">
        <v>302</v>
      </c>
      <c r="C141" s="10" t="s">
        <v>303</v>
      </c>
      <c r="D141" s="10" t="s">
        <v>304</v>
      </c>
      <c r="E141" s="10" t="s">
        <v>153</v>
      </c>
      <c r="F141" s="10">
        <v>1</v>
      </c>
      <c r="G141" s="10"/>
      <c r="H141" s="10"/>
      <c r="I141" s="10">
        <f>F141*(G141+H141)</f>
        <v>0</v>
      </c>
      <c r="J141" s="11"/>
    </row>
    <row r="142" customFormat="1" spans="1:10">
      <c r="A142" s="10">
        <v>139</v>
      </c>
      <c r="B142" s="10"/>
      <c r="C142" s="11" t="s">
        <v>305</v>
      </c>
      <c r="D142" s="10"/>
      <c r="E142" s="10" t="s">
        <v>153</v>
      </c>
      <c r="F142" s="10">
        <v>1</v>
      </c>
      <c r="G142" s="10"/>
      <c r="H142" s="10"/>
      <c r="I142" s="10">
        <f>F142*(G142+H142)</f>
        <v>0</v>
      </c>
      <c r="J142" s="11"/>
    </row>
    <row r="143" customFormat="1" spans="1:10">
      <c r="A143" s="10">
        <v>140</v>
      </c>
      <c r="B143" s="10"/>
      <c r="C143" s="10" t="s">
        <v>181</v>
      </c>
      <c r="D143" s="10"/>
      <c r="E143" s="10" t="s">
        <v>153</v>
      </c>
      <c r="F143" s="10">
        <v>1</v>
      </c>
      <c r="G143" s="10"/>
      <c r="H143" s="10"/>
      <c r="I143" s="10">
        <f>F143*(G143+H143)</f>
        <v>0</v>
      </c>
      <c r="J143" s="11"/>
    </row>
    <row r="144" customFormat="1" spans="1:10">
      <c r="A144" s="10">
        <v>141</v>
      </c>
      <c r="B144" s="10"/>
      <c r="C144" s="10" t="s">
        <v>306</v>
      </c>
      <c r="D144" s="10"/>
      <c r="E144" s="10" t="s">
        <v>153</v>
      </c>
      <c r="F144" s="10">
        <v>1</v>
      </c>
      <c r="G144" s="10"/>
      <c r="H144" s="10"/>
      <c r="I144" s="10">
        <f>F144*(G144+H144)</f>
        <v>0</v>
      </c>
      <c r="J144" s="11"/>
    </row>
    <row r="145" customFormat="1" spans="1:10">
      <c r="A145" s="10">
        <v>142</v>
      </c>
      <c r="B145" s="10"/>
      <c r="C145" s="10" t="s">
        <v>307</v>
      </c>
      <c r="D145" s="10"/>
      <c r="E145" s="10" t="s">
        <v>153</v>
      </c>
      <c r="F145" s="10">
        <v>1</v>
      </c>
      <c r="G145" s="10"/>
      <c r="H145" s="10"/>
      <c r="I145" s="10">
        <f>F145*(G145+H145)</f>
        <v>0</v>
      </c>
      <c r="J145" s="11"/>
    </row>
    <row r="146" customFormat="1" ht="94.5" spans="1:10">
      <c r="A146" s="10">
        <v>143</v>
      </c>
      <c r="B146" s="10" t="s">
        <v>308</v>
      </c>
      <c r="C146" s="10" t="s">
        <v>309</v>
      </c>
      <c r="D146" s="10" t="s">
        <v>310</v>
      </c>
      <c r="E146" s="10" t="s">
        <v>153</v>
      </c>
      <c r="F146" s="10">
        <v>1</v>
      </c>
      <c r="G146" s="10"/>
      <c r="H146" s="10"/>
      <c r="I146" s="10">
        <f>F146*(G146+H146)</f>
        <v>0</v>
      </c>
      <c r="J146" s="11"/>
    </row>
    <row r="147" customFormat="1" ht="27" spans="1:10">
      <c r="A147" s="16" t="s">
        <v>311</v>
      </c>
      <c r="B147" s="16"/>
      <c r="C147" s="16"/>
      <c r="D147" s="16"/>
      <c r="E147" s="16"/>
      <c r="F147" s="16"/>
      <c r="G147" s="10"/>
      <c r="H147" s="10"/>
      <c r="I147" s="10">
        <f>SUM(I4:I146)</f>
        <v>0</v>
      </c>
      <c r="J147" s="16" t="s">
        <v>111</v>
      </c>
    </row>
    <row r="148" customFormat="1" spans="1:10">
      <c r="A148" s="11" t="s">
        <v>53</v>
      </c>
      <c r="B148" s="19" t="s">
        <v>312</v>
      </c>
      <c r="C148" s="19"/>
      <c r="D148" s="19"/>
      <c r="E148" s="19"/>
      <c r="F148" s="19"/>
      <c r="G148" s="19"/>
      <c r="H148" s="19"/>
      <c r="I148" s="19"/>
      <c r="J148" s="19"/>
    </row>
    <row r="149" customFormat="1" spans="1:10">
      <c r="A149" s="12" t="s">
        <v>313</v>
      </c>
      <c r="B149" s="12"/>
      <c r="C149" s="12"/>
      <c r="D149" s="12"/>
      <c r="E149" s="12"/>
      <c r="F149" s="12"/>
      <c r="G149" s="12"/>
      <c r="H149" s="12"/>
      <c r="I149" s="12"/>
      <c r="J149" s="12"/>
    </row>
    <row r="150" customFormat="1" spans="1:10">
      <c r="A150" s="12" t="s">
        <v>314</v>
      </c>
      <c r="B150" s="12"/>
      <c r="C150" s="12"/>
      <c r="D150" s="12"/>
      <c r="E150" s="12"/>
      <c r="F150" s="12"/>
      <c r="G150" s="12"/>
      <c r="H150" s="12"/>
      <c r="I150" s="12"/>
      <c r="J150" s="12"/>
    </row>
    <row r="151" customFormat="1" ht="27" spans="1:10">
      <c r="A151" s="27" t="s">
        <v>15</v>
      </c>
      <c r="B151" s="16" t="s">
        <v>315</v>
      </c>
      <c r="C151" s="28" t="s">
        <v>316</v>
      </c>
      <c r="D151" s="16" t="s">
        <v>146</v>
      </c>
      <c r="E151" s="16" t="s">
        <v>21</v>
      </c>
      <c r="F151" s="16" t="s">
        <v>20</v>
      </c>
      <c r="G151" s="16" t="s">
        <v>317</v>
      </c>
      <c r="H151" s="16"/>
      <c r="I151" s="16" t="s">
        <v>318</v>
      </c>
      <c r="J151" s="16" t="s">
        <v>7</v>
      </c>
    </row>
    <row r="152" customFormat="1" customHeight="1" spans="1:10">
      <c r="A152" s="27">
        <v>1</v>
      </c>
      <c r="B152" s="20" t="s">
        <v>319</v>
      </c>
      <c r="C152" s="20" t="s">
        <v>320</v>
      </c>
      <c r="D152" s="11" t="s">
        <v>321</v>
      </c>
      <c r="E152" s="11" t="s">
        <v>322</v>
      </c>
      <c r="F152" s="11">
        <v>1</v>
      </c>
      <c r="G152" s="11"/>
      <c r="H152" s="11"/>
      <c r="I152" s="11">
        <f>F152*G152</f>
        <v>0</v>
      </c>
      <c r="J152" s="29" t="s">
        <v>323</v>
      </c>
    </row>
    <row r="153" customFormat="1" customHeight="1" spans="1:10">
      <c r="A153" s="27">
        <v>2</v>
      </c>
      <c r="B153" s="30"/>
      <c r="C153" s="20" t="s">
        <v>324</v>
      </c>
      <c r="D153" s="11" t="s">
        <v>321</v>
      </c>
      <c r="E153" s="11" t="s">
        <v>322</v>
      </c>
      <c r="F153" s="11">
        <v>1</v>
      </c>
      <c r="G153" s="11"/>
      <c r="H153" s="11"/>
      <c r="I153" s="11">
        <f t="shared" ref="I153:I184" si="4">F153*G153</f>
        <v>0</v>
      </c>
      <c r="J153" s="22"/>
    </row>
    <row r="154" customFormat="1" customHeight="1" spans="1:10">
      <c r="A154" s="27">
        <v>3</v>
      </c>
      <c r="B154" s="30"/>
      <c r="C154" s="20" t="s">
        <v>325</v>
      </c>
      <c r="D154" s="11" t="s">
        <v>321</v>
      </c>
      <c r="E154" s="11" t="s">
        <v>322</v>
      </c>
      <c r="F154" s="11">
        <v>1</v>
      </c>
      <c r="G154" s="11"/>
      <c r="H154" s="11"/>
      <c r="I154" s="11">
        <f t="shared" si="4"/>
        <v>0</v>
      </c>
      <c r="J154" s="22"/>
    </row>
    <row r="155" customFormat="1" customHeight="1" spans="1:10">
      <c r="A155" s="27">
        <v>4</v>
      </c>
      <c r="B155" s="30"/>
      <c r="C155" s="20" t="s">
        <v>326</v>
      </c>
      <c r="D155" s="11" t="s">
        <v>321</v>
      </c>
      <c r="E155" s="11" t="s">
        <v>322</v>
      </c>
      <c r="F155" s="11">
        <v>1</v>
      </c>
      <c r="G155" s="11"/>
      <c r="H155" s="11"/>
      <c r="I155" s="11">
        <f t="shared" si="4"/>
        <v>0</v>
      </c>
      <c r="J155" s="22"/>
    </row>
    <row r="156" customFormat="1" customHeight="1" spans="1:10">
      <c r="A156" s="27">
        <v>5</v>
      </c>
      <c r="B156" s="30"/>
      <c r="C156" s="20" t="s">
        <v>327</v>
      </c>
      <c r="D156" s="11" t="s">
        <v>321</v>
      </c>
      <c r="E156" s="11" t="s">
        <v>322</v>
      </c>
      <c r="F156" s="11">
        <v>1</v>
      </c>
      <c r="G156" s="11"/>
      <c r="H156" s="11"/>
      <c r="I156" s="11">
        <f t="shared" si="4"/>
        <v>0</v>
      </c>
      <c r="J156" s="22"/>
    </row>
    <row r="157" customFormat="1" customHeight="1" spans="1:10">
      <c r="A157" s="27">
        <v>6</v>
      </c>
      <c r="B157" s="30"/>
      <c r="C157" s="20" t="s">
        <v>328</v>
      </c>
      <c r="D157" s="11" t="s">
        <v>321</v>
      </c>
      <c r="E157" s="11" t="s">
        <v>322</v>
      </c>
      <c r="F157" s="11">
        <v>1</v>
      </c>
      <c r="G157" s="11"/>
      <c r="H157" s="11"/>
      <c r="I157" s="11">
        <f t="shared" si="4"/>
        <v>0</v>
      </c>
      <c r="J157" s="22"/>
    </row>
    <row r="158" customFormat="1" customHeight="1" spans="1:10">
      <c r="A158" s="27">
        <v>7</v>
      </c>
      <c r="B158" s="30"/>
      <c r="C158" s="20" t="s">
        <v>329</v>
      </c>
      <c r="D158" s="11" t="s">
        <v>321</v>
      </c>
      <c r="E158" s="11" t="s">
        <v>322</v>
      </c>
      <c r="F158" s="11">
        <v>1</v>
      </c>
      <c r="G158" s="11"/>
      <c r="H158" s="11"/>
      <c r="I158" s="11">
        <f t="shared" si="4"/>
        <v>0</v>
      </c>
      <c r="J158" s="22"/>
    </row>
    <row r="159" customFormat="1" customHeight="1" spans="1:10">
      <c r="A159" s="27">
        <v>8</v>
      </c>
      <c r="B159" s="30"/>
      <c r="C159" s="20" t="s">
        <v>330</v>
      </c>
      <c r="D159" s="11" t="s">
        <v>321</v>
      </c>
      <c r="E159" s="11" t="s">
        <v>322</v>
      </c>
      <c r="F159" s="11">
        <v>1</v>
      </c>
      <c r="G159" s="11"/>
      <c r="H159" s="11"/>
      <c r="I159" s="11">
        <f t="shared" si="4"/>
        <v>0</v>
      </c>
      <c r="J159" s="22"/>
    </row>
    <row r="160" customFormat="1" customHeight="1" spans="1:10">
      <c r="A160" s="27">
        <v>9</v>
      </c>
      <c r="B160" s="30"/>
      <c r="C160" s="20" t="s">
        <v>331</v>
      </c>
      <c r="D160" s="11" t="s">
        <v>321</v>
      </c>
      <c r="E160" s="11" t="s">
        <v>322</v>
      </c>
      <c r="F160" s="11">
        <v>1</v>
      </c>
      <c r="G160" s="11"/>
      <c r="H160" s="11"/>
      <c r="I160" s="11">
        <f t="shared" si="4"/>
        <v>0</v>
      </c>
      <c r="J160" s="22"/>
    </row>
    <row r="161" customFormat="1" customHeight="1" spans="1:11">
      <c r="A161" s="27">
        <v>10</v>
      </c>
      <c r="B161" s="30"/>
      <c r="C161" s="20" t="s">
        <v>332</v>
      </c>
      <c r="D161" s="11" t="s">
        <v>321</v>
      </c>
      <c r="E161" s="11" t="s">
        <v>322</v>
      </c>
      <c r="F161" s="11">
        <v>1</v>
      </c>
      <c r="G161" s="11"/>
      <c r="H161" s="11"/>
      <c r="I161" s="11">
        <f t="shared" si="4"/>
        <v>0</v>
      </c>
      <c r="J161" s="22"/>
    </row>
    <row r="162" customFormat="1" customHeight="1" spans="1:11">
      <c r="A162" s="27">
        <v>11</v>
      </c>
      <c r="B162" s="30"/>
      <c r="C162" s="20" t="s">
        <v>333</v>
      </c>
      <c r="D162" s="11" t="s">
        <v>321</v>
      </c>
      <c r="E162" s="11" t="s">
        <v>322</v>
      </c>
      <c r="F162" s="11">
        <v>1</v>
      </c>
      <c r="G162" s="11"/>
      <c r="H162" s="11"/>
      <c r="I162" s="11">
        <f t="shared" si="4"/>
        <v>0</v>
      </c>
      <c r="J162" s="22"/>
    </row>
    <row r="163" customFormat="1" customHeight="1" spans="1:11">
      <c r="A163" s="27">
        <v>12</v>
      </c>
      <c r="B163" s="30"/>
      <c r="C163" s="20" t="s">
        <v>334</v>
      </c>
      <c r="D163" s="11" t="s">
        <v>321</v>
      </c>
      <c r="E163" s="11" t="s">
        <v>322</v>
      </c>
      <c r="F163" s="11">
        <v>1</v>
      </c>
      <c r="G163" s="11"/>
      <c r="H163" s="11"/>
      <c r="I163" s="11">
        <f t="shared" si="4"/>
        <v>0</v>
      </c>
      <c r="J163" s="22"/>
    </row>
    <row r="164" customFormat="1" customHeight="1" spans="1:11">
      <c r="A164" s="27">
        <v>13</v>
      </c>
      <c r="B164" s="30"/>
      <c r="C164" s="20" t="s">
        <v>332</v>
      </c>
      <c r="D164" s="11" t="s">
        <v>321</v>
      </c>
      <c r="E164" s="11" t="s">
        <v>322</v>
      </c>
      <c r="F164" s="11">
        <v>1</v>
      </c>
      <c r="G164" s="11"/>
      <c r="H164" s="11"/>
      <c r="I164" s="11">
        <f t="shared" si="4"/>
        <v>0</v>
      </c>
      <c r="J164" s="22"/>
    </row>
    <row r="165" customFormat="1" customHeight="1" spans="1:11">
      <c r="A165" s="27">
        <v>14</v>
      </c>
      <c r="B165" s="30"/>
      <c r="C165" s="20" t="s">
        <v>335</v>
      </c>
      <c r="D165" s="11" t="s">
        <v>321</v>
      </c>
      <c r="E165" s="11" t="s">
        <v>322</v>
      </c>
      <c r="F165" s="11">
        <v>1</v>
      </c>
      <c r="G165" s="11"/>
      <c r="H165" s="11"/>
      <c r="I165" s="11">
        <f t="shared" si="4"/>
        <v>0</v>
      </c>
      <c r="J165" s="22"/>
    </row>
    <row r="166" customFormat="1" customHeight="1" spans="1:11">
      <c r="A166" s="27">
        <v>15</v>
      </c>
      <c r="B166" s="30"/>
      <c r="C166" s="20" t="s">
        <v>336</v>
      </c>
      <c r="D166" s="11" t="s">
        <v>321</v>
      </c>
      <c r="E166" s="11" t="s">
        <v>322</v>
      </c>
      <c r="F166" s="11">
        <v>1</v>
      </c>
      <c r="G166" s="11"/>
      <c r="H166" s="11"/>
      <c r="I166" s="11">
        <f t="shared" si="4"/>
        <v>0</v>
      </c>
      <c r="J166" s="22"/>
    </row>
    <row r="167" customFormat="1" customHeight="1" spans="1:11">
      <c r="A167" s="27">
        <v>16</v>
      </c>
      <c r="B167" s="30"/>
      <c r="C167" s="20" t="s">
        <v>337</v>
      </c>
      <c r="D167" s="11" t="s">
        <v>321</v>
      </c>
      <c r="E167" s="11" t="s">
        <v>322</v>
      </c>
      <c r="F167" s="11">
        <v>1</v>
      </c>
      <c r="G167" s="11"/>
      <c r="H167" s="11"/>
      <c r="I167" s="11">
        <f t="shared" si="4"/>
        <v>0</v>
      </c>
      <c r="J167" s="22"/>
    </row>
    <row r="168" customFormat="1" customHeight="1" spans="1:11">
      <c r="A168" s="27">
        <v>17</v>
      </c>
      <c r="B168" s="30"/>
      <c r="C168" s="20" t="s">
        <v>338</v>
      </c>
      <c r="D168" s="11" t="s">
        <v>321</v>
      </c>
      <c r="E168" s="11" t="s">
        <v>322</v>
      </c>
      <c r="F168" s="11">
        <v>1</v>
      </c>
      <c r="G168" s="11"/>
      <c r="H168" s="11"/>
      <c r="I168" s="11">
        <f t="shared" si="4"/>
        <v>0</v>
      </c>
      <c r="J168" s="22"/>
    </row>
    <row r="169" customFormat="1" customHeight="1" spans="1:11">
      <c r="A169" s="27">
        <v>18</v>
      </c>
      <c r="B169" s="30"/>
      <c r="C169" s="20" t="s">
        <v>339</v>
      </c>
      <c r="D169" s="11" t="s">
        <v>321</v>
      </c>
      <c r="E169" s="11" t="s">
        <v>322</v>
      </c>
      <c r="F169" s="11">
        <v>1</v>
      </c>
      <c r="G169" s="11"/>
      <c r="H169" s="11"/>
      <c r="I169" s="11">
        <f t="shared" si="4"/>
        <v>0</v>
      </c>
      <c r="J169" s="22"/>
    </row>
    <row r="170" customFormat="1" customHeight="1" spans="1:11">
      <c r="A170" s="27">
        <v>19</v>
      </c>
      <c r="B170" s="30"/>
      <c r="C170" s="20" t="s">
        <v>340</v>
      </c>
      <c r="D170" s="11" t="s">
        <v>321</v>
      </c>
      <c r="E170" s="11" t="s">
        <v>322</v>
      </c>
      <c r="F170" s="11">
        <v>1</v>
      </c>
      <c r="G170" s="11"/>
      <c r="H170" s="11"/>
      <c r="I170" s="11">
        <f t="shared" si="4"/>
        <v>0</v>
      </c>
      <c r="J170" s="22"/>
    </row>
    <row r="171" customFormat="1" customHeight="1" spans="1:11">
      <c r="A171" s="27">
        <v>20</v>
      </c>
      <c r="B171" s="30"/>
      <c r="C171" s="20" t="s">
        <v>341</v>
      </c>
      <c r="D171" s="11" t="s">
        <v>321</v>
      </c>
      <c r="E171" s="11" t="s">
        <v>322</v>
      </c>
      <c r="F171" s="11">
        <v>1</v>
      </c>
      <c r="G171" s="11"/>
      <c r="H171" s="11"/>
      <c r="I171" s="11">
        <f t="shared" si="4"/>
        <v>0</v>
      </c>
      <c r="J171" s="22"/>
    </row>
    <row r="172" customFormat="1" customHeight="1" spans="1:11">
      <c r="A172" s="27">
        <v>21</v>
      </c>
      <c r="B172" s="30"/>
      <c r="C172" s="20" t="s">
        <v>342</v>
      </c>
      <c r="D172" s="11" t="s">
        <v>343</v>
      </c>
      <c r="E172" s="11" t="s">
        <v>322</v>
      </c>
      <c r="F172" s="11">
        <v>1</v>
      </c>
      <c r="G172" s="11"/>
      <c r="H172" s="11"/>
      <c r="I172" s="11">
        <f t="shared" si="4"/>
        <v>0</v>
      </c>
      <c r="J172" s="22"/>
    </row>
    <row r="173" customFormat="1" customHeight="1" spans="1:11">
      <c r="A173" s="27">
        <v>22</v>
      </c>
      <c r="B173" s="30"/>
      <c r="C173" s="20" t="s">
        <v>344</v>
      </c>
      <c r="D173" s="11" t="s">
        <v>321</v>
      </c>
      <c r="E173" s="11" t="s">
        <v>322</v>
      </c>
      <c r="F173" s="11">
        <v>1</v>
      </c>
      <c r="G173" s="11"/>
      <c r="H173" s="11"/>
      <c r="I173" s="11">
        <f t="shared" si="4"/>
        <v>0</v>
      </c>
      <c r="J173" s="22"/>
    </row>
    <row r="174" customFormat="1" customHeight="1" spans="1:11">
      <c r="A174" s="27">
        <v>23</v>
      </c>
      <c r="B174" s="30"/>
      <c r="C174" s="20" t="s">
        <v>345</v>
      </c>
      <c r="D174" s="11" t="s">
        <v>321</v>
      </c>
      <c r="E174" s="11" t="s">
        <v>322</v>
      </c>
      <c r="F174" s="11">
        <v>1</v>
      </c>
      <c r="G174" s="11"/>
      <c r="H174" s="11"/>
      <c r="I174" s="11">
        <f t="shared" si="4"/>
        <v>0</v>
      </c>
      <c r="J174" s="22"/>
    </row>
    <row r="175" customFormat="1" customHeight="1" spans="1:11">
      <c r="A175" s="27">
        <v>24</v>
      </c>
      <c r="B175" s="30"/>
      <c r="C175" s="20" t="s">
        <v>346</v>
      </c>
      <c r="D175" s="11" t="s">
        <v>321</v>
      </c>
      <c r="E175" s="11" t="s">
        <v>322</v>
      </c>
      <c r="F175" s="11">
        <v>1</v>
      </c>
      <c r="G175" s="11"/>
      <c r="H175" s="11"/>
      <c r="I175" s="11">
        <f t="shared" si="4"/>
        <v>0</v>
      </c>
      <c r="J175" s="22"/>
      <c r="K175" s="31"/>
    </row>
    <row r="176" customFormat="1" customHeight="1" spans="1:11">
      <c r="A176" s="27">
        <v>25</v>
      </c>
      <c r="B176" s="30"/>
      <c r="C176" s="20" t="s">
        <v>344</v>
      </c>
      <c r="D176" s="11" t="s">
        <v>347</v>
      </c>
      <c r="E176" s="11" t="s">
        <v>322</v>
      </c>
      <c r="F176" s="11">
        <v>1</v>
      </c>
      <c r="G176" s="11"/>
      <c r="H176" s="11"/>
      <c r="I176" s="11">
        <f t="shared" si="4"/>
        <v>0</v>
      </c>
      <c r="J176" s="22"/>
    </row>
    <row r="177" customFormat="1" customHeight="1" spans="1:10">
      <c r="A177" s="27">
        <v>26</v>
      </c>
      <c r="B177" s="30"/>
      <c r="C177" s="20" t="s">
        <v>344</v>
      </c>
      <c r="D177" s="11" t="s">
        <v>321</v>
      </c>
      <c r="E177" s="11" t="s">
        <v>322</v>
      </c>
      <c r="F177" s="11">
        <v>1</v>
      </c>
      <c r="G177" s="11"/>
      <c r="H177" s="11"/>
      <c r="I177" s="11">
        <f t="shared" si="4"/>
        <v>0</v>
      </c>
      <c r="J177" s="22"/>
    </row>
    <row r="178" customFormat="1" customHeight="1" spans="1:10">
      <c r="A178" s="27">
        <v>27</v>
      </c>
      <c r="B178" s="30"/>
      <c r="C178" s="20" t="s">
        <v>348</v>
      </c>
      <c r="D178" s="11" t="s">
        <v>347</v>
      </c>
      <c r="E178" s="11" t="s">
        <v>322</v>
      </c>
      <c r="F178" s="11">
        <v>1</v>
      </c>
      <c r="G178" s="11"/>
      <c r="H178" s="11"/>
      <c r="I178" s="11">
        <f t="shared" si="4"/>
        <v>0</v>
      </c>
      <c r="J178" s="22"/>
    </row>
    <row r="179" customFormat="1" customHeight="1" spans="1:10">
      <c r="A179" s="27">
        <v>28</v>
      </c>
      <c r="B179" s="30"/>
      <c r="C179" s="20" t="s">
        <v>348</v>
      </c>
      <c r="D179" s="11" t="s">
        <v>321</v>
      </c>
      <c r="E179" s="11" t="s">
        <v>322</v>
      </c>
      <c r="F179" s="11">
        <v>1</v>
      </c>
      <c r="G179" s="11"/>
      <c r="H179" s="11"/>
      <c r="I179" s="11">
        <f t="shared" si="4"/>
        <v>0</v>
      </c>
      <c r="J179" s="22"/>
    </row>
    <row r="180" customFormat="1" customHeight="1" spans="1:10">
      <c r="A180" s="27">
        <v>29</v>
      </c>
      <c r="B180" s="30"/>
      <c r="C180" s="20" t="s">
        <v>326</v>
      </c>
      <c r="D180" s="11" t="s">
        <v>349</v>
      </c>
      <c r="E180" s="11" t="s">
        <v>322</v>
      </c>
      <c r="F180" s="11">
        <v>1</v>
      </c>
      <c r="G180" s="11"/>
      <c r="H180" s="11"/>
      <c r="I180" s="11">
        <f t="shared" si="4"/>
        <v>0</v>
      </c>
      <c r="J180" s="22"/>
    </row>
    <row r="181" customFormat="1" customHeight="1" spans="1:10">
      <c r="A181" s="27">
        <v>30</v>
      </c>
      <c r="B181" s="30"/>
      <c r="C181" s="20" t="s">
        <v>320</v>
      </c>
      <c r="D181" s="11" t="s">
        <v>349</v>
      </c>
      <c r="E181" s="11" t="s">
        <v>322</v>
      </c>
      <c r="F181" s="11">
        <v>1</v>
      </c>
      <c r="G181" s="11"/>
      <c r="H181" s="11"/>
      <c r="I181" s="11">
        <f t="shared" si="4"/>
        <v>0</v>
      </c>
      <c r="J181" s="22"/>
    </row>
    <row r="182" customFormat="1" customHeight="1" spans="1:10">
      <c r="A182" s="27">
        <v>31</v>
      </c>
      <c r="B182" s="30"/>
      <c r="C182" s="20" t="s">
        <v>350</v>
      </c>
      <c r="D182" s="24" t="s">
        <v>222</v>
      </c>
      <c r="E182" s="11" t="s">
        <v>322</v>
      </c>
      <c r="F182" s="11">
        <v>1</v>
      </c>
      <c r="G182" s="11"/>
      <c r="H182" s="11"/>
      <c r="I182" s="11">
        <f t="shared" si="4"/>
        <v>0</v>
      </c>
      <c r="J182" s="22"/>
    </row>
    <row r="183" customFormat="1" customHeight="1" spans="1:10">
      <c r="A183" s="27">
        <v>32</v>
      </c>
      <c r="B183" s="30"/>
      <c r="C183" s="20" t="s">
        <v>351</v>
      </c>
      <c r="D183" s="24" t="s">
        <v>352</v>
      </c>
      <c r="E183" s="11" t="s">
        <v>322</v>
      </c>
      <c r="F183" s="11">
        <v>1</v>
      </c>
      <c r="G183" s="11"/>
      <c r="H183" s="11"/>
      <c r="I183" s="11">
        <f t="shared" si="4"/>
        <v>0</v>
      </c>
      <c r="J183" s="22"/>
    </row>
    <row r="184" customFormat="1" customHeight="1" spans="1:10">
      <c r="A184" s="27">
        <v>33</v>
      </c>
      <c r="B184" s="30"/>
      <c r="C184" s="20" t="s">
        <v>353</v>
      </c>
      <c r="D184" s="24" t="s">
        <v>354</v>
      </c>
      <c r="E184" s="11" t="s">
        <v>322</v>
      </c>
      <c r="F184" s="11">
        <v>1</v>
      </c>
      <c r="G184" s="11"/>
      <c r="H184" s="11"/>
      <c r="I184" s="11">
        <f t="shared" si="4"/>
        <v>0</v>
      </c>
      <c r="J184" s="22"/>
    </row>
    <row r="185" customFormat="1" customHeight="1" spans="1:10">
      <c r="A185" s="27">
        <v>34</v>
      </c>
      <c r="B185" s="30"/>
      <c r="C185" s="20" t="s">
        <v>355</v>
      </c>
      <c r="D185" s="24" t="s">
        <v>356</v>
      </c>
      <c r="E185" s="11" t="s">
        <v>357</v>
      </c>
      <c r="F185" s="11">
        <v>1</v>
      </c>
      <c r="G185" s="11"/>
      <c r="H185" s="11"/>
      <c r="I185" s="11">
        <f t="shared" ref="I185:I220" si="5">F185*G185</f>
        <v>0</v>
      </c>
      <c r="J185" s="22"/>
    </row>
    <row r="186" customFormat="1" customHeight="1" spans="1:10">
      <c r="A186" s="27">
        <v>35</v>
      </c>
      <c r="B186" s="30"/>
      <c r="C186" s="20" t="s">
        <v>358</v>
      </c>
      <c r="D186" s="24" t="s">
        <v>359</v>
      </c>
      <c r="E186" s="11" t="s">
        <v>322</v>
      </c>
      <c r="F186" s="11">
        <v>1</v>
      </c>
      <c r="G186" s="11"/>
      <c r="H186" s="11"/>
      <c r="I186" s="11">
        <f t="shared" si="5"/>
        <v>0</v>
      </c>
      <c r="J186" s="22"/>
    </row>
    <row r="187" customFormat="1" customHeight="1" spans="1:10">
      <c r="A187" s="27">
        <v>36</v>
      </c>
      <c r="B187" s="30"/>
      <c r="C187" s="20" t="s">
        <v>360</v>
      </c>
      <c r="D187" s="24" t="s">
        <v>361</v>
      </c>
      <c r="E187" s="11" t="s">
        <v>322</v>
      </c>
      <c r="F187" s="11">
        <v>1</v>
      </c>
      <c r="G187" s="11"/>
      <c r="H187" s="11"/>
      <c r="I187" s="11">
        <f t="shared" si="5"/>
        <v>0</v>
      </c>
      <c r="J187" s="22"/>
    </row>
    <row r="188" customFormat="1" customHeight="1" spans="1:10">
      <c r="A188" s="27">
        <v>37</v>
      </c>
      <c r="B188" s="30"/>
      <c r="C188" s="20" t="s">
        <v>362</v>
      </c>
      <c r="D188" s="24" t="s">
        <v>363</v>
      </c>
      <c r="E188" s="11" t="s">
        <v>322</v>
      </c>
      <c r="F188" s="11">
        <v>1</v>
      </c>
      <c r="G188" s="11"/>
      <c r="H188" s="11"/>
      <c r="I188" s="11">
        <f t="shared" si="5"/>
        <v>0</v>
      </c>
      <c r="J188" s="22"/>
    </row>
    <row r="189" customFormat="1" customHeight="1" spans="1:10">
      <c r="A189" s="27">
        <v>38</v>
      </c>
      <c r="B189" s="30"/>
      <c r="C189" s="20" t="s">
        <v>256</v>
      </c>
      <c r="D189" s="24" t="s">
        <v>364</v>
      </c>
      <c r="E189" s="11" t="s">
        <v>322</v>
      </c>
      <c r="F189" s="11">
        <v>1</v>
      </c>
      <c r="G189" s="11"/>
      <c r="H189" s="11"/>
      <c r="I189" s="11">
        <f t="shared" si="5"/>
        <v>0</v>
      </c>
      <c r="J189" s="22"/>
    </row>
    <row r="190" customFormat="1" customHeight="1" spans="1:10">
      <c r="A190" s="27">
        <v>39</v>
      </c>
      <c r="B190" s="30"/>
      <c r="C190" s="20" t="s">
        <v>365</v>
      </c>
      <c r="D190" s="24" t="s">
        <v>364</v>
      </c>
      <c r="E190" s="11" t="s">
        <v>322</v>
      </c>
      <c r="F190" s="11">
        <v>1</v>
      </c>
      <c r="G190" s="11"/>
      <c r="H190" s="11"/>
      <c r="I190" s="11">
        <f t="shared" si="5"/>
        <v>0</v>
      </c>
      <c r="J190" s="22"/>
    </row>
    <row r="191" customFormat="1" customHeight="1" spans="1:10">
      <c r="A191" s="27">
        <v>40</v>
      </c>
      <c r="B191" s="30"/>
      <c r="C191" s="20" t="s">
        <v>366</v>
      </c>
      <c r="D191" s="24" t="s">
        <v>367</v>
      </c>
      <c r="E191" s="11" t="s">
        <v>322</v>
      </c>
      <c r="F191" s="11">
        <v>1</v>
      </c>
      <c r="G191" s="11"/>
      <c r="H191" s="11"/>
      <c r="I191" s="11">
        <f t="shared" si="5"/>
        <v>0</v>
      </c>
      <c r="J191" s="22"/>
    </row>
    <row r="192" customFormat="1" customHeight="1" spans="1:10">
      <c r="A192" s="27">
        <v>41</v>
      </c>
      <c r="B192" s="30"/>
      <c r="C192" s="20" t="s">
        <v>368</v>
      </c>
      <c r="D192" s="24" t="s">
        <v>363</v>
      </c>
      <c r="E192" s="11" t="s">
        <v>322</v>
      </c>
      <c r="F192" s="11">
        <v>1</v>
      </c>
      <c r="G192" s="11"/>
      <c r="H192" s="11"/>
      <c r="I192" s="11">
        <f t="shared" si="5"/>
        <v>0</v>
      </c>
      <c r="J192" s="22"/>
    </row>
    <row r="193" customFormat="1" customHeight="1" spans="1:10">
      <c r="A193" s="27">
        <v>42</v>
      </c>
      <c r="B193" s="30"/>
      <c r="C193" s="20" t="s">
        <v>369</v>
      </c>
      <c r="D193" s="24" t="s">
        <v>364</v>
      </c>
      <c r="E193" s="11" t="s">
        <v>322</v>
      </c>
      <c r="F193" s="11">
        <v>1</v>
      </c>
      <c r="G193" s="11"/>
      <c r="H193" s="11"/>
      <c r="I193" s="11">
        <f t="shared" si="5"/>
        <v>0</v>
      </c>
      <c r="J193" s="22"/>
    </row>
    <row r="194" customFormat="1" customHeight="1" spans="1:10">
      <c r="A194" s="27">
        <v>43</v>
      </c>
      <c r="B194" s="30"/>
      <c r="C194" s="20" t="s">
        <v>162</v>
      </c>
      <c r="D194" s="24" t="s">
        <v>364</v>
      </c>
      <c r="E194" s="11" t="s">
        <v>322</v>
      </c>
      <c r="F194" s="11">
        <v>1</v>
      </c>
      <c r="G194" s="11"/>
      <c r="H194" s="11"/>
      <c r="I194" s="11">
        <f t="shared" si="5"/>
        <v>0</v>
      </c>
      <c r="J194" s="22"/>
    </row>
    <row r="195" customFormat="1" customHeight="1" spans="1:10">
      <c r="A195" s="27">
        <v>44</v>
      </c>
      <c r="B195" s="30"/>
      <c r="C195" s="20" t="s">
        <v>370</v>
      </c>
      <c r="D195" s="24" t="s">
        <v>364</v>
      </c>
      <c r="E195" s="11" t="s">
        <v>322</v>
      </c>
      <c r="F195" s="11">
        <v>1</v>
      </c>
      <c r="G195" s="11"/>
      <c r="H195" s="11"/>
      <c r="I195" s="11">
        <f t="shared" si="5"/>
        <v>0</v>
      </c>
      <c r="J195" s="22"/>
    </row>
    <row r="196" customFormat="1" customHeight="1" spans="1:10">
      <c r="A196" s="27">
        <v>45</v>
      </c>
      <c r="B196" s="30"/>
      <c r="C196" s="20" t="s">
        <v>371</v>
      </c>
      <c r="D196" s="24" t="s">
        <v>372</v>
      </c>
      <c r="E196" s="11" t="s">
        <v>322</v>
      </c>
      <c r="F196" s="11">
        <v>1</v>
      </c>
      <c r="G196" s="11"/>
      <c r="H196" s="11"/>
      <c r="I196" s="11">
        <f t="shared" si="5"/>
        <v>0</v>
      </c>
      <c r="J196" s="22"/>
    </row>
    <row r="197" customFormat="1" customHeight="1" spans="1:10">
      <c r="A197" s="27">
        <v>46</v>
      </c>
      <c r="B197" s="30"/>
      <c r="C197" s="20" t="s">
        <v>373</v>
      </c>
      <c r="D197" s="24" t="s">
        <v>374</v>
      </c>
      <c r="E197" s="11" t="s">
        <v>322</v>
      </c>
      <c r="F197" s="11">
        <v>1</v>
      </c>
      <c r="G197" s="11"/>
      <c r="H197" s="11"/>
      <c r="I197" s="11">
        <f t="shared" si="5"/>
        <v>0</v>
      </c>
      <c r="J197" s="22"/>
    </row>
    <row r="198" customFormat="1" customHeight="1" spans="1:10">
      <c r="A198" s="27">
        <v>47</v>
      </c>
      <c r="B198" s="30"/>
      <c r="C198" s="20" t="s">
        <v>375</v>
      </c>
      <c r="D198" s="24" t="s">
        <v>364</v>
      </c>
      <c r="E198" s="11" t="s">
        <v>322</v>
      </c>
      <c r="F198" s="11">
        <v>1</v>
      </c>
      <c r="G198" s="11"/>
      <c r="H198" s="11"/>
      <c r="I198" s="11">
        <f t="shared" si="5"/>
        <v>0</v>
      </c>
      <c r="J198" s="22"/>
    </row>
    <row r="199" customFormat="1" customHeight="1" spans="1:10">
      <c r="A199" s="27">
        <v>48</v>
      </c>
      <c r="B199" s="30"/>
      <c r="C199" s="20" t="s">
        <v>376</v>
      </c>
      <c r="D199" s="24" t="s">
        <v>377</v>
      </c>
      <c r="E199" s="11" t="s">
        <v>378</v>
      </c>
      <c r="F199" s="11">
        <v>1</v>
      </c>
      <c r="G199" s="11"/>
      <c r="H199" s="11"/>
      <c r="I199" s="11">
        <f t="shared" si="5"/>
        <v>0</v>
      </c>
      <c r="J199" s="22"/>
    </row>
    <row r="200" customFormat="1" customHeight="1" spans="1:10">
      <c r="A200" s="27">
        <v>49</v>
      </c>
      <c r="B200" s="30"/>
      <c r="C200" s="20" t="s">
        <v>271</v>
      </c>
      <c r="D200" s="24" t="s">
        <v>379</v>
      </c>
      <c r="E200" s="11" t="s">
        <v>322</v>
      </c>
      <c r="F200" s="11">
        <v>1</v>
      </c>
      <c r="G200" s="11"/>
      <c r="H200" s="11"/>
      <c r="I200" s="11">
        <f t="shared" si="5"/>
        <v>0</v>
      </c>
      <c r="J200" s="22"/>
    </row>
    <row r="201" customFormat="1" customHeight="1" spans="1:10">
      <c r="A201" s="27">
        <v>50</v>
      </c>
      <c r="B201" s="30"/>
      <c r="C201" s="20" t="s">
        <v>380</v>
      </c>
      <c r="D201" s="24" t="s">
        <v>381</v>
      </c>
      <c r="E201" s="11" t="s">
        <v>322</v>
      </c>
      <c r="F201" s="11">
        <v>1</v>
      </c>
      <c r="G201" s="11"/>
      <c r="H201" s="11"/>
      <c r="I201" s="11">
        <f t="shared" si="5"/>
        <v>0</v>
      </c>
      <c r="J201" s="22"/>
    </row>
    <row r="202" customFormat="1" customHeight="1" spans="1:10">
      <c r="A202" s="27">
        <v>51</v>
      </c>
      <c r="B202" s="30"/>
      <c r="C202" s="20" t="s">
        <v>382</v>
      </c>
      <c r="D202" s="24" t="s">
        <v>383</v>
      </c>
      <c r="E202" s="11" t="s">
        <v>322</v>
      </c>
      <c r="F202" s="11">
        <v>1</v>
      </c>
      <c r="G202" s="11"/>
      <c r="H202" s="11"/>
      <c r="I202" s="11">
        <f t="shared" si="5"/>
        <v>0</v>
      </c>
      <c r="J202" s="22"/>
    </row>
    <row r="203" customFormat="1" customHeight="1" spans="1:10">
      <c r="A203" s="27">
        <v>52</v>
      </c>
      <c r="B203" s="30"/>
      <c r="C203" s="20" t="s">
        <v>384</v>
      </c>
      <c r="D203" s="24" t="s">
        <v>383</v>
      </c>
      <c r="E203" s="11" t="s">
        <v>322</v>
      </c>
      <c r="F203" s="11">
        <v>1</v>
      </c>
      <c r="G203" s="11"/>
      <c r="H203" s="11"/>
      <c r="I203" s="11">
        <f t="shared" si="5"/>
        <v>0</v>
      </c>
      <c r="J203" s="22"/>
    </row>
    <row r="204" customFormat="1" customHeight="1" spans="1:10">
      <c r="A204" s="27">
        <v>53</v>
      </c>
      <c r="B204" s="30"/>
      <c r="C204" s="20" t="s">
        <v>385</v>
      </c>
      <c r="D204" s="24" t="s">
        <v>383</v>
      </c>
      <c r="E204" s="11" t="s">
        <v>322</v>
      </c>
      <c r="F204" s="11">
        <v>1</v>
      </c>
      <c r="G204" s="11"/>
      <c r="H204" s="11"/>
      <c r="I204" s="11">
        <f t="shared" si="5"/>
        <v>0</v>
      </c>
      <c r="J204" s="22"/>
    </row>
    <row r="205" customFormat="1" customHeight="1" spans="1:10">
      <c r="A205" s="27">
        <v>54</v>
      </c>
      <c r="B205" s="30"/>
      <c r="C205" s="20" t="s">
        <v>386</v>
      </c>
      <c r="D205" s="24" t="s">
        <v>387</v>
      </c>
      <c r="E205" s="11" t="s">
        <v>322</v>
      </c>
      <c r="F205" s="11">
        <v>1</v>
      </c>
      <c r="G205" s="11"/>
      <c r="H205" s="11"/>
      <c r="I205" s="11">
        <f t="shared" si="5"/>
        <v>0</v>
      </c>
      <c r="J205" s="22"/>
    </row>
    <row r="206" customFormat="1" customHeight="1" spans="1:10">
      <c r="A206" s="27">
        <v>55</v>
      </c>
      <c r="B206" s="30"/>
      <c r="C206" s="20" t="s">
        <v>388</v>
      </c>
      <c r="D206" s="24" t="s">
        <v>383</v>
      </c>
      <c r="E206" s="11" t="s">
        <v>322</v>
      </c>
      <c r="F206" s="11">
        <v>1</v>
      </c>
      <c r="G206" s="11"/>
      <c r="H206" s="11"/>
      <c r="I206" s="11">
        <f t="shared" si="5"/>
        <v>0</v>
      </c>
      <c r="J206" s="22"/>
    </row>
    <row r="207" customFormat="1" customHeight="1" spans="1:10">
      <c r="A207" s="27">
        <v>56</v>
      </c>
      <c r="B207" s="30"/>
      <c r="C207" s="20" t="s">
        <v>389</v>
      </c>
      <c r="D207" s="24" t="s">
        <v>372</v>
      </c>
      <c r="E207" s="11" t="s">
        <v>390</v>
      </c>
      <c r="F207" s="11">
        <v>1</v>
      </c>
      <c r="G207" s="11"/>
      <c r="H207" s="11"/>
      <c r="I207" s="11">
        <f t="shared" si="5"/>
        <v>0</v>
      </c>
      <c r="J207" s="22"/>
    </row>
    <row r="208" customFormat="1" customHeight="1" spans="1:10">
      <c r="A208" s="27">
        <v>57</v>
      </c>
      <c r="B208" s="30"/>
      <c r="C208" s="20" t="s">
        <v>249</v>
      </c>
      <c r="D208" s="11" t="s">
        <v>391</v>
      </c>
      <c r="E208" s="11" t="s">
        <v>153</v>
      </c>
      <c r="F208" s="11">
        <v>1</v>
      </c>
      <c r="G208" s="11"/>
      <c r="H208" s="11"/>
      <c r="I208" s="11">
        <f t="shared" si="5"/>
        <v>0</v>
      </c>
      <c r="J208" s="22"/>
    </row>
    <row r="209" customFormat="1" customHeight="1" spans="1:10">
      <c r="A209" s="27">
        <v>58</v>
      </c>
      <c r="B209" s="30"/>
      <c r="C209" s="20" t="s">
        <v>392</v>
      </c>
      <c r="D209" s="11" t="s">
        <v>391</v>
      </c>
      <c r="E209" s="11" t="s">
        <v>153</v>
      </c>
      <c r="F209" s="11">
        <v>1</v>
      </c>
      <c r="G209" s="11"/>
      <c r="H209" s="11"/>
      <c r="I209" s="11">
        <f t="shared" si="5"/>
        <v>0</v>
      </c>
      <c r="J209" s="22"/>
    </row>
    <row r="210" customFormat="1" customHeight="1" spans="1:10">
      <c r="A210" s="27">
        <v>59</v>
      </c>
      <c r="B210" s="30"/>
      <c r="C210" s="20" t="s">
        <v>393</v>
      </c>
      <c r="D210" s="11" t="s">
        <v>394</v>
      </c>
      <c r="E210" s="11" t="s">
        <v>153</v>
      </c>
      <c r="F210" s="11">
        <v>1</v>
      </c>
      <c r="G210" s="11"/>
      <c r="H210" s="11"/>
      <c r="I210" s="11">
        <f t="shared" si="5"/>
        <v>0</v>
      </c>
      <c r="J210" s="22"/>
    </row>
    <row r="211" customFormat="1" customHeight="1" spans="1:10">
      <c r="A211" s="27">
        <v>60</v>
      </c>
      <c r="B211" s="30"/>
      <c r="C211" s="20" t="s">
        <v>267</v>
      </c>
      <c r="D211" s="11" t="s">
        <v>391</v>
      </c>
      <c r="E211" s="11" t="s">
        <v>153</v>
      </c>
      <c r="F211" s="11">
        <v>1</v>
      </c>
      <c r="G211" s="11"/>
      <c r="H211" s="11"/>
      <c r="I211" s="11">
        <f t="shared" si="5"/>
        <v>0</v>
      </c>
      <c r="J211" s="22"/>
    </row>
    <row r="212" customFormat="1" customHeight="1" spans="1:10">
      <c r="A212" s="27">
        <v>61</v>
      </c>
      <c r="B212" s="30"/>
      <c r="C212" s="20" t="s">
        <v>395</v>
      </c>
      <c r="D212" s="11" t="s">
        <v>391</v>
      </c>
      <c r="E212" s="11" t="s">
        <v>153</v>
      </c>
      <c r="F212" s="11">
        <v>1</v>
      </c>
      <c r="G212" s="11"/>
      <c r="H212" s="11"/>
      <c r="I212" s="11">
        <f t="shared" si="5"/>
        <v>0</v>
      </c>
      <c r="J212" s="22"/>
    </row>
    <row r="213" customFormat="1" customHeight="1" spans="1:10">
      <c r="A213" s="27">
        <v>62</v>
      </c>
      <c r="B213" s="30"/>
      <c r="C213" s="20" t="s">
        <v>396</v>
      </c>
      <c r="D213" s="11" t="s">
        <v>391</v>
      </c>
      <c r="E213" s="11" t="s">
        <v>153</v>
      </c>
      <c r="F213" s="11">
        <v>1</v>
      </c>
      <c r="G213" s="11"/>
      <c r="H213" s="11"/>
      <c r="I213" s="11">
        <f t="shared" si="5"/>
        <v>0</v>
      </c>
      <c r="J213" s="22"/>
    </row>
    <row r="214" customFormat="1" customHeight="1" spans="1:10">
      <c r="A214" s="27">
        <v>63</v>
      </c>
      <c r="B214" s="30"/>
      <c r="C214" s="20" t="s">
        <v>246</v>
      </c>
      <c r="D214" s="11" t="s">
        <v>391</v>
      </c>
      <c r="E214" s="11" t="s">
        <v>153</v>
      </c>
      <c r="F214" s="11">
        <v>1</v>
      </c>
      <c r="G214" s="11"/>
      <c r="H214" s="11"/>
      <c r="I214" s="11">
        <f t="shared" si="5"/>
        <v>0</v>
      </c>
      <c r="J214" s="22"/>
    </row>
    <row r="215" customFormat="1" customHeight="1" spans="1:10">
      <c r="A215" s="27">
        <v>64</v>
      </c>
      <c r="B215" s="30"/>
      <c r="C215" s="20" t="s">
        <v>262</v>
      </c>
      <c r="D215" s="11" t="s">
        <v>391</v>
      </c>
      <c r="E215" s="11" t="s">
        <v>153</v>
      </c>
      <c r="F215" s="11">
        <v>1</v>
      </c>
      <c r="G215" s="11"/>
      <c r="H215" s="11"/>
      <c r="I215" s="11">
        <f t="shared" si="5"/>
        <v>0</v>
      </c>
      <c r="J215" s="22"/>
    </row>
    <row r="216" customFormat="1" customHeight="1" spans="1:10">
      <c r="A216" s="27">
        <v>65</v>
      </c>
      <c r="B216" s="30"/>
      <c r="C216" s="20" t="s">
        <v>237</v>
      </c>
      <c r="D216" s="11" t="s">
        <v>391</v>
      </c>
      <c r="E216" s="11" t="s">
        <v>153</v>
      </c>
      <c r="F216" s="11">
        <v>1</v>
      </c>
      <c r="G216" s="11"/>
      <c r="H216" s="11"/>
      <c r="I216" s="11">
        <f t="shared" si="5"/>
        <v>0</v>
      </c>
      <c r="J216" s="22"/>
    </row>
    <row r="217" customFormat="1" customHeight="1" spans="1:10">
      <c r="A217" s="27">
        <v>66</v>
      </c>
      <c r="B217" s="30"/>
      <c r="C217" s="20" t="s">
        <v>397</v>
      </c>
      <c r="D217" s="11" t="s">
        <v>391</v>
      </c>
      <c r="E217" s="11" t="s">
        <v>153</v>
      </c>
      <c r="F217" s="11">
        <v>1</v>
      </c>
      <c r="G217" s="11"/>
      <c r="H217" s="11"/>
      <c r="I217" s="11">
        <f t="shared" si="5"/>
        <v>0</v>
      </c>
      <c r="J217" s="22"/>
    </row>
    <row r="218" customFormat="1" customHeight="1" spans="1:10">
      <c r="A218" s="27">
        <v>67</v>
      </c>
      <c r="B218" s="30"/>
      <c r="C218" s="20" t="s">
        <v>398</v>
      </c>
      <c r="D218" s="11" t="s">
        <v>391</v>
      </c>
      <c r="E218" s="11" t="s">
        <v>153</v>
      </c>
      <c r="F218" s="11">
        <v>1</v>
      </c>
      <c r="G218" s="11"/>
      <c r="H218" s="11"/>
      <c r="I218" s="11">
        <f t="shared" si="5"/>
        <v>0</v>
      </c>
      <c r="J218" s="22"/>
    </row>
    <row r="219" customFormat="1" customHeight="1" spans="1:10">
      <c r="A219" s="27">
        <v>68</v>
      </c>
      <c r="B219" s="30"/>
      <c r="C219" s="20" t="s">
        <v>399</v>
      </c>
      <c r="D219" s="11" t="s">
        <v>400</v>
      </c>
      <c r="E219" s="11" t="s">
        <v>138</v>
      </c>
      <c r="F219" s="11">
        <v>1</v>
      </c>
      <c r="G219" s="11"/>
      <c r="H219" s="11"/>
      <c r="I219" s="11">
        <f t="shared" si="5"/>
        <v>0</v>
      </c>
      <c r="J219" s="22"/>
    </row>
    <row r="220" customFormat="1" customHeight="1" spans="1:10">
      <c r="A220" s="27">
        <v>69</v>
      </c>
      <c r="B220" s="30"/>
      <c r="C220" s="20" t="s">
        <v>401</v>
      </c>
      <c r="D220" s="11" t="s">
        <v>400</v>
      </c>
      <c r="E220" s="11" t="s">
        <v>357</v>
      </c>
      <c r="F220" s="11">
        <v>1</v>
      </c>
      <c r="G220" s="11"/>
      <c r="H220" s="11"/>
      <c r="I220" s="11">
        <f t="shared" si="5"/>
        <v>0</v>
      </c>
      <c r="J220" s="22"/>
    </row>
    <row r="221" customFormat="1" customHeight="1" spans="1:10">
      <c r="A221" s="16" t="s">
        <v>402</v>
      </c>
      <c r="B221" s="16"/>
      <c r="C221" s="16"/>
      <c r="D221" s="16"/>
      <c r="E221" s="16"/>
      <c r="F221" s="11"/>
      <c r="G221" s="11"/>
      <c r="H221" s="11"/>
      <c r="I221" s="11">
        <f>SUM(I152:I220)</f>
        <v>0</v>
      </c>
      <c r="J221" s="23"/>
    </row>
    <row r="222" customFormat="1" ht="27" spans="1:10">
      <c r="A222" s="16" t="s">
        <v>403</v>
      </c>
      <c r="B222" s="16"/>
      <c r="C222" s="16"/>
      <c r="D222" s="16"/>
      <c r="E222" s="16"/>
      <c r="F222" s="11">
        <f>I221+I147</f>
        <v>0</v>
      </c>
      <c r="G222" s="11"/>
      <c r="H222" s="11"/>
      <c r="I222" s="11"/>
      <c r="J222" s="16" t="s">
        <v>111</v>
      </c>
    </row>
    <row r="223" customFormat="1" spans="1:10">
      <c r="A223" s="32" t="s">
        <v>141</v>
      </c>
      <c r="B223" s="32"/>
      <c r="C223" s="32"/>
      <c r="D223" s="32"/>
      <c r="E223" s="32"/>
      <c r="F223" s="32"/>
      <c r="G223" s="32"/>
      <c r="H223" s="32"/>
      <c r="I223" s="32"/>
      <c r="J223" s="32"/>
    </row>
  </sheetData>
  <mergeCells count="102">
    <mergeCell ref="A1:J1"/>
    <mergeCell ref="B2:J2"/>
    <mergeCell ref="A147:E147"/>
    <mergeCell ref="B148:J148"/>
    <mergeCell ref="A149:J149"/>
    <mergeCell ref="A150:J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A221:E221"/>
    <mergeCell ref="G221:H221"/>
    <mergeCell ref="A222:E222"/>
    <mergeCell ref="F222:I222"/>
    <mergeCell ref="A223:J223"/>
    <mergeCell ref="B4:B35"/>
    <mergeCell ref="B36:B41"/>
    <mergeCell ref="B42:B51"/>
    <mergeCell ref="B52:B66"/>
    <mergeCell ref="B67:B68"/>
    <mergeCell ref="B69:B98"/>
    <mergeCell ref="B99:B129"/>
    <mergeCell ref="B132:B140"/>
    <mergeCell ref="B141:B145"/>
    <mergeCell ref="B152:B220"/>
    <mergeCell ref="D4:D25"/>
    <mergeCell ref="D26:D32"/>
    <mergeCell ref="D33:D35"/>
    <mergeCell ref="D36:D41"/>
    <mergeCell ref="D42:D51"/>
    <mergeCell ref="D53:D64"/>
    <mergeCell ref="D65:D66"/>
    <mergeCell ref="D67:D68"/>
    <mergeCell ref="D132:D140"/>
    <mergeCell ref="D141:D145"/>
    <mergeCell ref="J152:J221"/>
  </mergeCells>
  <pageMargins left="0.75" right="0.75" top="1" bottom="1" header="0.5" footer="0.5"/>
  <pageSetup paperSize="9" scale="86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>
    <pageSetUpPr fitToPage="1"/>
  </sheetPr>
  <dimension ref="A1:H17"/>
  <sheetViews>
    <sheetView tabSelected="1" workbookViewId="0">
      <selection activeCell="G3" sqref="G3"/>
    </sheetView>
  </sheetViews>
  <sheetFormatPr defaultColWidth="9" defaultRowHeight="13.5" outlineLevelCol="7"/>
  <cols>
    <col min="1" max="1" width="5.625" style="2" customWidth="1"/>
    <col min="2" max="2" width="20.625" style="2" customWidth="1"/>
    <col min="3" max="5" width="10.625" style="2" customWidth="1"/>
    <col min="6" max="7" width="10.625" style="3" customWidth="1"/>
    <col min="8" max="8" width="30.625" style="4" customWidth="1"/>
    <col min="9" max="16384" width="9" style="2"/>
  </cols>
  <sheetData>
    <row r="1" ht="14.25" spans="1:8">
      <c r="A1" s="5" t="s">
        <v>404</v>
      </c>
      <c r="B1" s="6"/>
      <c r="C1" s="5"/>
      <c r="D1" s="5"/>
      <c r="E1" s="5"/>
      <c r="F1" s="5"/>
      <c r="G1" s="5"/>
      <c r="H1" s="6"/>
    </row>
    <row r="2" s="1" customFormat="1" ht="54" spans="1:8">
      <c r="A2" s="7" t="s">
        <v>15</v>
      </c>
      <c r="B2" s="7" t="s">
        <v>405</v>
      </c>
      <c r="C2" s="7" t="s">
        <v>406</v>
      </c>
      <c r="D2" s="7" t="s">
        <v>21</v>
      </c>
      <c r="E2" s="7" t="s">
        <v>407</v>
      </c>
      <c r="F2" s="7" t="s">
        <v>408</v>
      </c>
      <c r="G2" s="7" t="s">
        <v>409</v>
      </c>
      <c r="H2" s="7" t="s">
        <v>7</v>
      </c>
    </row>
    <row r="3" ht="27" spans="1:8">
      <c r="A3" s="8">
        <v>1</v>
      </c>
      <c r="B3" s="9" t="s">
        <v>410</v>
      </c>
      <c r="C3" s="10">
        <v>1</v>
      </c>
      <c r="D3" s="11" t="s">
        <v>411</v>
      </c>
      <c r="E3" s="11">
        <v>2</v>
      </c>
      <c r="F3" s="9"/>
      <c r="G3" s="9"/>
      <c r="H3" s="12"/>
    </row>
    <row r="4" ht="27" spans="1:8">
      <c r="A4" s="8">
        <v>2</v>
      </c>
      <c r="B4" s="13" t="s">
        <v>412</v>
      </c>
      <c r="C4" s="10">
        <v>1</v>
      </c>
      <c r="D4" s="11" t="s">
        <v>411</v>
      </c>
      <c r="E4" s="11">
        <v>2</v>
      </c>
      <c r="F4" s="9"/>
      <c r="G4" s="9"/>
      <c r="H4" s="12"/>
    </row>
    <row r="5" ht="27" spans="1:8">
      <c r="A5" s="8">
        <v>3</v>
      </c>
      <c r="B5" s="13" t="s">
        <v>413</v>
      </c>
      <c r="C5" s="10">
        <v>1</v>
      </c>
      <c r="D5" s="11" t="s">
        <v>411</v>
      </c>
      <c r="E5" s="11">
        <v>2</v>
      </c>
      <c r="F5" s="9"/>
      <c r="G5" s="9"/>
      <c r="H5" s="12"/>
    </row>
    <row r="6" ht="27" spans="1:8">
      <c r="A6" s="8">
        <v>4</v>
      </c>
      <c r="B6" s="13" t="s">
        <v>414</v>
      </c>
      <c r="C6" s="9">
        <v>50</v>
      </c>
      <c r="D6" s="9" t="s">
        <v>415</v>
      </c>
      <c r="E6" s="11">
        <v>2</v>
      </c>
      <c r="F6" s="9"/>
      <c r="G6" s="9"/>
      <c r="H6" s="12" t="s">
        <v>416</v>
      </c>
    </row>
    <row r="7" ht="27" spans="1:8">
      <c r="A7" s="8">
        <v>5</v>
      </c>
      <c r="B7" s="13" t="s">
        <v>417</v>
      </c>
      <c r="C7" s="9">
        <v>6000</v>
      </c>
      <c r="D7" s="9" t="s">
        <v>418</v>
      </c>
      <c r="E7" s="11">
        <v>2</v>
      </c>
      <c r="F7" s="9"/>
      <c r="G7" s="9"/>
      <c r="H7" s="12" t="s">
        <v>419</v>
      </c>
    </row>
    <row r="8" ht="27" spans="1:8">
      <c r="A8" s="8">
        <v>6</v>
      </c>
      <c r="B8" s="13" t="s">
        <v>420</v>
      </c>
      <c r="C8" s="9">
        <v>1</v>
      </c>
      <c r="D8" s="9" t="s">
        <v>411</v>
      </c>
      <c r="E8" s="11">
        <v>2</v>
      </c>
      <c r="F8" s="9"/>
      <c r="G8" s="9"/>
      <c r="H8" s="12" t="s">
        <v>419</v>
      </c>
    </row>
    <row r="9" spans="1:8">
      <c r="A9" s="8">
        <v>7</v>
      </c>
      <c r="B9" s="13" t="s">
        <v>421</v>
      </c>
      <c r="C9" s="9">
        <v>100</v>
      </c>
      <c r="D9" s="9" t="s">
        <v>422</v>
      </c>
      <c r="E9" s="11">
        <v>2</v>
      </c>
      <c r="F9" s="9"/>
      <c r="G9" s="9"/>
      <c r="H9" s="12" t="s">
        <v>423</v>
      </c>
    </row>
    <row r="10" ht="27" spans="1:8">
      <c r="A10" s="8">
        <v>8</v>
      </c>
      <c r="B10" s="13" t="s">
        <v>424</v>
      </c>
      <c r="C10" s="9">
        <v>1</v>
      </c>
      <c r="D10" s="9" t="s">
        <v>411</v>
      </c>
      <c r="E10" s="11">
        <v>2</v>
      </c>
      <c r="F10" s="9"/>
      <c r="G10" s="9"/>
      <c r="H10" s="12"/>
    </row>
    <row r="11" spans="1:8">
      <c r="A11" s="8">
        <v>9</v>
      </c>
      <c r="B11" s="13" t="s">
        <v>425</v>
      </c>
      <c r="C11" s="9">
        <v>24</v>
      </c>
      <c r="D11" s="9" t="s">
        <v>411</v>
      </c>
      <c r="E11" s="11">
        <v>2</v>
      </c>
      <c r="F11" s="9"/>
      <c r="G11" s="9"/>
      <c r="H11" s="12"/>
    </row>
    <row r="12" spans="1:8">
      <c r="A12" s="8">
        <v>10</v>
      </c>
      <c r="B12" s="13" t="s">
        <v>426</v>
      </c>
      <c r="C12" s="9">
        <v>12</v>
      </c>
      <c r="D12" s="9" t="s">
        <v>411</v>
      </c>
      <c r="E12" s="11">
        <v>2</v>
      </c>
      <c r="F12" s="9"/>
      <c r="G12" s="9"/>
      <c r="H12" s="12"/>
    </row>
    <row r="13" spans="1:8">
      <c r="A13" s="8">
        <v>11</v>
      </c>
      <c r="B13" s="13" t="s">
        <v>427</v>
      </c>
      <c r="C13" s="9">
        <v>12</v>
      </c>
      <c r="D13" s="9" t="s">
        <v>411</v>
      </c>
      <c r="E13" s="11">
        <v>2</v>
      </c>
      <c r="F13" s="9"/>
      <c r="G13" s="9"/>
      <c r="H13" s="12"/>
    </row>
    <row r="14" ht="40.5" spans="1:8">
      <c r="A14" s="8">
        <v>12</v>
      </c>
      <c r="B14" s="14" t="s">
        <v>428</v>
      </c>
      <c r="C14" s="10">
        <v>1000</v>
      </c>
      <c r="D14" s="11" t="s">
        <v>429</v>
      </c>
      <c r="E14" s="11">
        <v>2</v>
      </c>
      <c r="F14" s="9"/>
      <c r="G14" s="9"/>
      <c r="H14" s="12"/>
    </row>
    <row r="15" ht="121.5" spans="1:8">
      <c r="A15" s="8">
        <v>13</v>
      </c>
      <c r="B15" s="15" t="s">
        <v>430</v>
      </c>
      <c r="C15" s="9">
        <v>90</v>
      </c>
      <c r="D15" s="9" t="s">
        <v>431</v>
      </c>
      <c r="E15" s="11">
        <v>2</v>
      </c>
      <c r="F15" s="9"/>
      <c r="G15" s="9"/>
      <c r="H15" s="14" t="s">
        <v>432</v>
      </c>
    </row>
    <row r="16" spans="1:8">
      <c r="A16" s="8" t="s">
        <v>433</v>
      </c>
      <c r="B16" s="8"/>
      <c r="C16" s="8"/>
      <c r="D16" s="8"/>
      <c r="E16" s="8"/>
      <c r="F16" s="9">
        <f>SUM(G3:G15)</f>
        <v>0</v>
      </c>
      <c r="G16" s="9"/>
      <c r="H16" s="16" t="s">
        <v>111</v>
      </c>
    </row>
    <row r="17" spans="1:8">
      <c r="A17" s="17" t="s">
        <v>434</v>
      </c>
      <c r="B17" s="17"/>
      <c r="C17" s="17"/>
      <c r="D17" s="17"/>
      <c r="E17" s="17"/>
      <c r="F17" s="17"/>
      <c r="G17" s="17"/>
      <c r="H17" s="17"/>
    </row>
  </sheetData>
  <mergeCells count="4">
    <mergeCell ref="A1:H1"/>
    <mergeCell ref="A16:E16"/>
    <mergeCell ref="F16:G16"/>
    <mergeCell ref="A17:H17"/>
  </mergeCells>
  <pageMargins left="0.75" right="0.75" top="1" bottom="1" header="0.5" footer="0.5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报价表</vt:lpstr>
      <vt:lpstr>分项价格表1（物业管理和安保服务）</vt:lpstr>
      <vt:lpstr>分项价格表2（电梯维保）</vt:lpstr>
      <vt:lpstr>分项价格表3（布草洗涤）</vt:lpstr>
      <vt:lpstr>分项价格表4（绿植租摆）</vt:lpstr>
      <vt:lpstr>分项价格表5（其他个性化有偿服务）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XC~wx-zengkaihua</cp:lastModifiedBy>
  <dcterms:created xsi:type="dcterms:W3CDTF">2023-10-10T23:33:00Z</dcterms:created>
  <dcterms:modified xsi:type="dcterms:W3CDTF">2026-08-14T15:27:26Z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EF12C40D8F194AD08CFAF10466CBD272</vt:lpwstr>
  </property>
  <property fmtid="{D5CDD505-2E9C-101B-9397-08002B2CF9AE}" pid="3" name="KSOProductBuildVer">
    <vt:lpwstr>2052-12.1.2.24730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