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1" sheetId="6" r:id="rId1"/>
  </sheets>
  <definedNames>
    <definedName name="_xlnm._FilterDatabase" localSheetId="0" hidden="1">'1'!$A$1:$U$7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<sst xmlns="http://schemas.openxmlformats.org/spreadsheetml/2006/main" count="111" uniqueCount="64">
  <si>
    <t>序号</t>
  </si>
  <si>
    <t>拟定采购项目名称</t>
  </si>
  <si>
    <t>采购方式</t>
  </si>
  <si>
    <t>品类</t>
  </si>
  <si>
    <t>项目名称</t>
  </si>
  <si>
    <t>标的名称</t>
  </si>
  <si>
    <t>需求计划单号</t>
  </si>
  <si>
    <t>物资名称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</si>
  <si>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</si>
  <si>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</si>
  <si>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</si>
  <si>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</si>
  <si>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</si>
  <si>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</si>
  <si>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</si>
  <si>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限价</t>
  </si>
  <si>
    <t>是否开展网络安全审查</t>
  </si>
  <si>
    <t>需求计划明细单号</t>
  </si>
  <si>
    <t>需求计划条目编码</t>
  </si>
  <si>
    <t>技术规范编码</t>
  </si>
  <si>
    <t>备注</t>
  </si>
  <si>
    <t>广州供电局2026年第6批专项主网线路材料（输电检修工器具）物资公开询比</t>
  </si>
  <si>
    <t>公开询比</t>
  </si>
  <si>
    <t>主网线路材料</t>
  </si>
  <si>
    <t>输电一所2025年检修工器具购置</t>
  </si>
  <si>
    <t>输电检修工器具</t>
  </si>
  <si>
    <t>0301RM2026042345</t>
  </si>
  <si>
    <t>电缆调直机</t>
  </si>
  <si>
    <t>台</t>
  </si>
  <si>
    <t>15,000.00</t>
  </si>
  <si>
    <t>否</t>
  </si>
  <si>
    <t>/</t>
  </si>
  <si>
    <t>03010000777601620260413000</t>
  </si>
  <si>
    <t>0162026000203018639</t>
  </si>
  <si>
    <t>0212026040000030205</t>
  </si>
  <si>
    <t>电动扭矩扳手</t>
  </si>
  <si>
    <t>把</t>
  </si>
  <si>
    <t>32,000.00</t>
  </si>
  <si>
    <t>03010000777701620260413000</t>
  </si>
  <si>
    <t>0162026000203018640</t>
  </si>
  <si>
    <t>0212026040000030234</t>
  </si>
  <si>
    <t>托瓶架</t>
  </si>
  <si>
    <t>个</t>
  </si>
  <si>
    <t>5,000.00</t>
  </si>
  <si>
    <t>03010000777801620260413000</t>
  </si>
  <si>
    <t>0162026000203018641</t>
  </si>
  <si>
    <t>0212026040000030206</t>
  </si>
  <si>
    <t>直线四线钩卡</t>
  </si>
  <si>
    <t>套</t>
  </si>
  <si>
    <t>19,000.00</t>
  </si>
  <si>
    <t>03010000777901620260413000</t>
  </si>
  <si>
    <t>0162026000203018642</t>
  </si>
  <si>
    <t>0212026040000030233</t>
  </si>
  <si>
    <t>斜形卡</t>
  </si>
  <si>
    <t>11,000.00</t>
  </si>
  <si>
    <t>03010000778001620260413000</t>
  </si>
  <si>
    <t>0162026000203018643</t>
  </si>
  <si>
    <t>0212026040000030231</t>
  </si>
  <si>
    <t>丝杠</t>
  </si>
  <si>
    <t>根</t>
  </si>
  <si>
    <t>46,000.00</t>
  </si>
  <si>
    <t>03010000778101620260413000</t>
  </si>
  <si>
    <t>0162026000203018644</t>
  </si>
  <si>
    <t>0212026040000030230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</si>
</sst>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等线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"/>
  <sheetViews>
    <sheetView tabSelected="1" topLeftCell="B1" workbookViewId="0">
      <pane ySplit="1" topLeftCell="A2" activePane="bottomLeft" state="frozen"/>
      <selection/>
      <selection pane="bottomLeft" activeCell="P21" sqref="P21"/>
    </sheetView>
  </sheetViews>
  <sheetFormatPr defaultColWidth="9" defaultRowHeight="12" outlineLevelRow="6"/>
  <cols>
    <col min="1" max="1" width="9" style="3"/>
    <col min="2" max="2" width="28.75" style="3" customWidth="1"/>
    <col min="3" max="4" width="9" style="3"/>
    <col min="5" max="5" width="16.375" style="4" customWidth="1"/>
    <col min="6" max="6" width="10.375" style="3" customWidth="1"/>
    <col min="7" max="7" width="10.5" style="3" customWidth="1"/>
    <col min="8" max="8" width="12.25" style="3" customWidth="1"/>
    <col min="9" max="9" width="14.125" style="3" customWidth="1"/>
    <col min="10" max="12" width="9" style="3"/>
    <col min="13" max="13" width="12.875" style="3" customWidth="1"/>
    <col min="14" max="14" width="13.75" style="3" customWidth="1"/>
    <col min="15" max="17" width="9" style="3" customWidth="1"/>
    <col min="18" max="16384" width="9" style="3"/>
  </cols>
  <sheetData>
    <row r="1" s="1" customFormat="1" ht="36" spans="1:2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</row>
    <row r="2" s="2" customFormat="1" ht="57" customHeight="1" spans="1:21">
      <c r="A2" s="7">
        <v>1</v>
      </c>
      <c r="B2" s="8" t="s">
        <v>21</v>
      </c>
      <c r="C2" s="8" t="s">
        <v>22</v>
      </c>
      <c r="D2" s="8" t="s">
        <v>23</v>
      </c>
      <c r="E2" s="8" t="s">
        <v>24</v>
      </c>
      <c r="F2" s="8" t="s">
        <v>25</v>
      </c>
      <c r="G2" s="8" t="s">
        <v>26</v>
      </c>
      <c r="H2" s="9" t="s">
        <v>27</v>
      </c>
      <c r="I2" s="10"/>
      <c r="J2" s="10"/>
      <c r="K2" s="10">
        <v>1</v>
      </c>
      <c r="L2" s="10" t="s">
        <v>28</v>
      </c>
      <c r="M2" s="10" t="s">
        <v>29</v>
      </c>
      <c r="N2" s="11">
        <f t="shared" ref="N2:N7" si="0">K2*M2</f>
        <v>15000</v>
      </c>
      <c r="O2" s="12" t="s">
        <v>30</v>
      </c>
      <c r="P2" s="13" t="s">
        <v>31</v>
      </c>
      <c r="Q2" s="7" t="s">
        <v>30</v>
      </c>
      <c r="R2" s="8" t="s">
        <v>32</v>
      </c>
      <c r="S2" s="8" t="s">
        <v>33</v>
      </c>
      <c r="T2" s="8" t="s">
        <v>34</v>
      </c>
      <c r="U2" s="7"/>
    </row>
    <row r="3" s="2" customFormat="1" ht="60" customHeight="1" spans="1:21">
      <c r="A3" s="7">
        <v>2</v>
      </c>
      <c r="B3" s="8" t="s">
        <v>21</v>
      </c>
      <c r="C3" s="8" t="s">
        <v>22</v>
      </c>
      <c r="D3" s="8" t="s">
        <v>23</v>
      </c>
      <c r="E3" s="8" t="s">
        <v>24</v>
      </c>
      <c r="F3" s="8" t="s">
        <v>25</v>
      </c>
      <c r="G3" s="8" t="s">
        <v>26</v>
      </c>
      <c r="H3" s="9" t="s">
        <v>35</v>
      </c>
      <c r="I3" s="10"/>
      <c r="J3" s="10"/>
      <c r="K3" s="10">
        <v>1</v>
      </c>
      <c r="L3" s="10" t="s">
        <v>36</v>
      </c>
      <c r="M3" s="10" t="s">
        <v>37</v>
      </c>
      <c r="N3" s="11">
        <f t="shared" si="0"/>
        <v>32000</v>
      </c>
      <c r="O3" s="12" t="s">
        <v>30</v>
      </c>
      <c r="P3" s="13" t="s">
        <v>31</v>
      </c>
      <c r="Q3" s="7" t="s">
        <v>30</v>
      </c>
      <c r="R3" s="8" t="s">
        <v>38</v>
      </c>
      <c r="S3" s="8" t="s">
        <v>39</v>
      </c>
      <c r="T3" s="8" t="s">
        <v>40</v>
      </c>
      <c r="U3" s="10"/>
    </row>
    <row r="4" s="2" customFormat="1" ht="60" customHeight="1" spans="1:21">
      <c r="A4" s="7">
        <v>3</v>
      </c>
      <c r="B4" s="8" t="s">
        <v>21</v>
      </c>
      <c r="C4" s="8" t="s">
        <v>22</v>
      </c>
      <c r="D4" s="8" t="s">
        <v>23</v>
      </c>
      <c r="E4" s="8" t="s">
        <v>24</v>
      </c>
      <c r="F4" s="8" t="s">
        <v>25</v>
      </c>
      <c r="G4" s="8" t="s">
        <v>26</v>
      </c>
      <c r="H4" s="9" t="s">
        <v>41</v>
      </c>
      <c r="I4" s="10"/>
      <c r="J4" s="10"/>
      <c r="K4" s="10">
        <v>1</v>
      </c>
      <c r="L4" s="10" t="s">
        <v>42</v>
      </c>
      <c r="M4" s="10" t="s">
        <v>43</v>
      </c>
      <c r="N4" s="11">
        <f t="shared" si="0"/>
        <v>5000</v>
      </c>
      <c r="O4" s="12" t="s">
        <v>30</v>
      </c>
      <c r="P4" s="13" t="s">
        <v>31</v>
      </c>
      <c r="Q4" s="7" t="s">
        <v>30</v>
      </c>
      <c r="R4" s="8" t="s">
        <v>44</v>
      </c>
      <c r="S4" s="8" t="s">
        <v>45</v>
      </c>
      <c r="T4" s="8" t="s">
        <v>46</v>
      </c>
      <c r="U4" s="10"/>
    </row>
    <row r="5" s="2" customFormat="1" ht="60" customHeight="1" spans="1:21">
      <c r="A5" s="7">
        <v>4</v>
      </c>
      <c r="B5" s="8" t="s">
        <v>21</v>
      </c>
      <c r="C5" s="8" t="s">
        <v>22</v>
      </c>
      <c r="D5" s="8" t="s">
        <v>23</v>
      </c>
      <c r="E5" s="8" t="s">
        <v>24</v>
      </c>
      <c r="F5" s="8" t="s">
        <v>25</v>
      </c>
      <c r="G5" s="8" t="s">
        <v>26</v>
      </c>
      <c r="H5" s="9" t="s">
        <v>47</v>
      </c>
      <c r="I5" s="10"/>
      <c r="J5" s="10"/>
      <c r="K5" s="10">
        <v>1</v>
      </c>
      <c r="L5" s="10" t="s">
        <v>48</v>
      </c>
      <c r="M5" s="10" t="s">
        <v>49</v>
      </c>
      <c r="N5" s="11">
        <f t="shared" si="0"/>
        <v>19000</v>
      </c>
      <c r="O5" s="12" t="s">
        <v>30</v>
      </c>
      <c r="P5" s="13" t="s">
        <v>31</v>
      </c>
      <c r="Q5" s="7" t="s">
        <v>30</v>
      </c>
      <c r="R5" s="8" t="s">
        <v>50</v>
      </c>
      <c r="S5" s="8" t="s">
        <v>51</v>
      </c>
      <c r="T5" s="8" t="s">
        <v>52</v>
      </c>
      <c r="U5" s="10"/>
    </row>
    <row r="6" s="2" customFormat="1" ht="60" customHeight="1" spans="1:21">
      <c r="A6" s="7">
        <v>5</v>
      </c>
      <c r="B6" s="8" t="s">
        <v>21</v>
      </c>
      <c r="C6" s="8" t="s">
        <v>22</v>
      </c>
      <c r="D6" s="8" t="s">
        <v>23</v>
      </c>
      <c r="E6" s="8" t="s">
        <v>24</v>
      </c>
      <c r="F6" s="8" t="s">
        <v>25</v>
      </c>
      <c r="G6" s="8" t="s">
        <v>26</v>
      </c>
      <c r="H6" s="9" t="s">
        <v>53</v>
      </c>
      <c r="I6" s="10"/>
      <c r="J6" s="10"/>
      <c r="K6" s="10">
        <v>1</v>
      </c>
      <c r="L6" s="10" t="s">
        <v>48</v>
      </c>
      <c r="M6" s="10" t="s">
        <v>54</v>
      </c>
      <c r="N6" s="11">
        <f t="shared" si="0"/>
        <v>11000</v>
      </c>
      <c r="O6" s="12" t="s">
        <v>30</v>
      </c>
      <c r="P6" s="13" t="s">
        <v>31</v>
      </c>
      <c r="Q6" s="7" t="s">
        <v>30</v>
      </c>
      <c r="R6" s="8" t="s">
        <v>55</v>
      </c>
      <c r="S6" s="8" t="s">
        <v>56</v>
      </c>
      <c r="T6" s="8" t="s">
        <v>57</v>
      </c>
      <c r="U6" s="10"/>
    </row>
    <row r="7" s="2" customFormat="1" ht="60" customHeight="1" spans="1:21">
      <c r="A7" s="7">
        <v>6</v>
      </c>
      <c r="B7" s="8" t="s">
        <v>21</v>
      </c>
      <c r="C7" s="8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9" t="s">
        <v>58</v>
      </c>
      <c r="I7" s="10"/>
      <c r="J7" s="10"/>
      <c r="K7" s="10">
        <v>1</v>
      </c>
      <c r="L7" s="10" t="s">
        <v>59</v>
      </c>
      <c r="M7" s="10" t="s">
        <v>60</v>
      </c>
      <c r="N7" s="11">
        <f t="shared" si="0"/>
        <v>46000</v>
      </c>
      <c r="O7" s="12" t="s">
        <v>30</v>
      </c>
      <c r="P7" s="13" t="s">
        <v>31</v>
      </c>
      <c r="Q7" s="7" t="s">
        <v>30</v>
      </c>
      <c r="R7" s="8" t="s">
        <v>61</v>
      </c>
      <c r="S7" s="8" t="s">
        <v>62</v>
      </c>
      <c r="T7" s="8" t="s">
        <v>63</v>
      </c>
      <c r="U7" s="10"/>
    </row>
  </sheetData>
  <conditionalFormatting sqref="R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XC~laozt</cp:lastModifiedBy>
  <dcterms:created xsi:type="dcterms:W3CDTF">2021-05-13T06:32:00Z</dcterms:created>
  <dcterms:modified xsi:type="dcterms:W3CDTF">2026-07-27T16:25:03Z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2052-12.1.2.24720</vt:lpwstr>
  </property>
  <property fmtid="{D5CDD505-2E9C-101B-9397-08002B2CF9AE}" pid="3" name="ICV">
    <vt:lpwstr>14C90D9AA5F3463ABDE8A55F89EEDAF9_13</vt:lpwstr>
  </property>
  <property fmtid="{D5CDD505-2E9C-101B-9397-08002B2CF9AE}" pid="4" name="CalculationRule">
    <vt:i4>0</vt:i4>
  </property>
</Properties>
</file>