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" sheetId="6" r:id="rId1"/>
  </sheets>
  <definedNames>
    <definedName name="_xlnm._FilterDatabase" localSheetId="0" hidden="1">'1'!$A$1:$V$7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<sst xmlns="http://schemas.openxmlformats.org/spreadsheetml/2006/main" count="105" uniqueCount="65">
  <si>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</si>
  <si>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</si>
  <si>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</si>
  <si>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</si>
  <si>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</si>
  <si>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</si>
  <si>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</si>
  <si>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</si>
  <si>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</si>
  <si>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</si>
  <si>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</si>
  <si>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</si>
  <si>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</si>
  <si>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</si>
  <si>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</si>
  <si>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</si>
  <si>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</si>
  <si>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</si>
  <si>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</si>
  <si>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</si>
  <si>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</si>
  <si>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广州供电局2026年第7批仪器仪表专项物资公开招标（变电站设备就地状态感知分析柜、电缆局放短时在线监测系统、数据采集系统等）</t>
  </si>
  <si>
    <t>公开招标</t>
  </si>
  <si>
    <t>仪器仪表</t>
  </si>
  <si>
    <t>变电一所220kV沦头站220kVGIS断路器机械特性监测与自动诊断系统加装</t>
  </si>
  <si>
    <t>开关特性测试仪</t>
  </si>
  <si>
    <t>0301RM2026040336</t>
  </si>
  <si>
    <t>开关在线监测装置</t>
  </si>
  <si>
    <t>套</t>
  </si>
  <si>
    <t>否</t>
  </si>
  <si>
    <t>/</t>
  </si>
  <si>
    <t>03010000080801620260401000</t>
  </si>
  <si>
    <t>0162026000203011672</t>
  </si>
  <si>
    <t>0212026040000030811</t>
  </si>
  <si>
    <t>变电一所生产工器具以采代录电鸿化装置加装</t>
  </si>
  <si>
    <t>数据采集系统</t>
  </si>
  <si>
    <t>0301RM2026031228</t>
  </si>
  <si>
    <t>03010001424701620260430000</t>
  </si>
  <si>
    <t>0162026000303015110</t>
  </si>
  <si>
    <t>0212026040000031380</t>
  </si>
  <si>
    <t>变电一所1台SF6气体回收净化车购置</t>
  </si>
  <si>
    <t>六氟化硫回收装置</t>
  </si>
  <si>
    <t>0301RM2026040308</t>
  </si>
  <si>
    <t>台</t>
  </si>
  <si>
    <t>03010001320501620260427000</t>
  </si>
  <si>
    <t>0162026000303014068</t>
  </si>
  <si>
    <t>0212026040000031196</t>
  </si>
  <si>
    <t>110千伏板头输变电工程</t>
  </si>
  <si>
    <t>变电站设备就地状态感知分析柜</t>
  </si>
  <si>
    <t>0301RM2026060176</t>
  </si>
  <si>
    <t>03010000053001620260602000</t>
  </si>
  <si>
    <t>0162026000403012413</t>
  </si>
  <si>
    <t>0212026060000030010</t>
  </si>
  <si>
    <t>恒运东区燃气热电联产项目及配套送出线路工程（第三分册）</t>
  </si>
  <si>
    <t>电缆局放短时在线监测系统</t>
  </si>
  <si>
    <t>0301RM2026030646</t>
  </si>
  <si>
    <t>局放监测装置</t>
  </si>
  <si>
    <t>03010000230201620260312000</t>
  </si>
  <si>
    <t>0162026000103014595</t>
  </si>
  <si>
    <t>0212026030000030225</t>
  </si>
  <si>
    <t>天河区重点发展片区高压架空线下地迁改项目（一期）</t>
  </si>
  <si>
    <t>0301RM2026020955</t>
  </si>
  <si>
    <t>03010000298801620260224000</t>
  </si>
  <si>
    <t>0162026000103011726</t>
  </si>
  <si>
    <t>0212026030000030191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</si>
</sst>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pane ySplit="1" topLeftCell="A2" activePane="bottomLeft" state="frozen"/>
      <selection/>
      <selection pane="bottomLeft" activeCell="D1" sqref="D$1:F$1048576"/>
    </sheetView>
  </sheetViews>
  <sheetFormatPr defaultColWidth="9" defaultRowHeight="12" outlineLevelRow="6"/>
  <cols>
    <col min="1" max="1" width="9" style="5"/>
    <col min="2" max="2" width="23.375" style="5" customWidth="1"/>
    <col min="3" max="4" width="9" style="5"/>
    <col min="5" max="5" width="18" style="6" customWidth="1"/>
    <col min="6" max="6" width="14.25" style="5" customWidth="1"/>
    <col min="7" max="7" width="10.5" style="5" customWidth="1"/>
    <col min="8" max="8" width="19.375" style="5" customWidth="1"/>
    <col min="9" max="9" width="14.125" style="5" customWidth="1"/>
    <col min="10" max="10" width="9" style="5" customWidth="1"/>
    <col min="11" max="11" width="9" style="5"/>
    <col min="12" max="12" width="11.625" style="5"/>
    <col min="13" max="13" width="12.875" style="5" customWidth="1"/>
    <col min="14" max="14" width="13.75" style="7" customWidth="1"/>
    <col min="15" max="20" width="9" style="5" customWidth="1"/>
    <col min="21" max="21" width="8" style="5" customWidth="1"/>
    <col min="22" max="16384" width="9" style="5"/>
  </cols>
  <sheetData>
    <row r="1" s="1" customFormat="1" ht="36" spans="1:2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10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</row>
    <row r="2" s="2" customFormat="1" ht="73" customHeight="1" spans="1:22">
      <c r="A2" s="11">
        <v>1</v>
      </c>
      <c r="B2" s="12" t="s">
        <v>21</v>
      </c>
      <c r="C2" s="11" t="s">
        <v>22</v>
      </c>
      <c r="D2" s="12" t="s">
        <v>23</v>
      </c>
      <c r="E2" s="12" t="s">
        <v>24</v>
      </c>
      <c r="F2" s="12" t="s">
        <v>25</v>
      </c>
      <c r="G2" s="12" t="s">
        <v>26</v>
      </c>
      <c r="H2" s="12" t="s">
        <v>27</v>
      </c>
      <c r="I2" s="11"/>
      <c r="J2" s="11"/>
      <c r="K2" s="11">
        <v>48</v>
      </c>
      <c r="L2" s="11" t="s">
        <v>28</v>
      </c>
      <c r="M2" s="13">
        <v>27500</v>
      </c>
      <c r="N2" s="14">
        <f>K2*M2</f>
        <v>1320000</v>
      </c>
      <c r="O2" s="15" t="s">
        <v>29</v>
      </c>
      <c r="P2" s="16" t="s">
        <v>30</v>
      </c>
      <c r="Q2" s="17" t="s">
        <v>29</v>
      </c>
      <c r="R2" s="12" t="s">
        <v>31</v>
      </c>
      <c r="S2" s="12" t="s">
        <v>32</v>
      </c>
      <c r="T2" s="12" t="s">
        <v>33</v>
      </c>
      <c r="U2" s="11"/>
      <c r="V2" s="3"/>
    </row>
    <row r="3" s="3" customFormat="1" ht="73" customHeight="1" spans="1:22">
      <c r="A3" s="11">
        <v>2</v>
      </c>
      <c r="B3" s="12" t="s">
        <v>21</v>
      </c>
      <c r="C3" s="11" t="s">
        <v>22</v>
      </c>
      <c r="D3" s="12" t="s">
        <v>23</v>
      </c>
      <c r="E3" s="12" t="s">
        <v>34</v>
      </c>
      <c r="F3" s="12" t="s">
        <v>35</v>
      </c>
      <c r="G3" s="12" t="s">
        <v>36</v>
      </c>
      <c r="H3" s="12" t="s">
        <v>35</v>
      </c>
      <c r="I3" s="11"/>
      <c r="J3" s="11"/>
      <c r="K3" s="11">
        <v>10</v>
      </c>
      <c r="L3" s="11" t="s">
        <v>28</v>
      </c>
      <c r="M3" s="13">
        <v>324000</v>
      </c>
      <c r="N3" s="14">
        <f>K3*M3</f>
        <v>3240000</v>
      </c>
      <c r="O3" s="15" t="s">
        <v>29</v>
      </c>
      <c r="P3" s="16" t="s">
        <v>30</v>
      </c>
      <c r="Q3" s="17" t="s">
        <v>29</v>
      </c>
      <c r="R3" s="12" t="s">
        <v>37</v>
      </c>
      <c r="S3" s="12" t="s">
        <v>38</v>
      </c>
      <c r="T3" s="12" t="s">
        <v>39</v>
      </c>
      <c r="U3" s="11"/>
    </row>
    <row r="4" s="3" customFormat="1" ht="73" customHeight="1" spans="1:22">
      <c r="A4" s="11">
        <v>3</v>
      </c>
      <c r="B4" s="12" t="s">
        <v>21</v>
      </c>
      <c r="C4" s="11" t="s">
        <v>22</v>
      </c>
      <c r="D4" s="12" t="s">
        <v>23</v>
      </c>
      <c r="E4" s="12" t="s">
        <v>40</v>
      </c>
      <c r="F4" s="12" t="s">
        <v>41</v>
      </c>
      <c r="G4" s="12" t="s">
        <v>42</v>
      </c>
      <c r="H4" s="12" t="s">
        <v>41</v>
      </c>
      <c r="I4" s="11"/>
      <c r="J4" s="11"/>
      <c r="K4" s="11">
        <v>1</v>
      </c>
      <c r="L4" s="11" t="s">
        <v>43</v>
      </c>
      <c r="M4" s="13">
        <v>3000000</v>
      </c>
      <c r="N4" s="14">
        <f>K4*M4</f>
        <v>3000000</v>
      </c>
      <c r="O4" s="15" t="s">
        <v>29</v>
      </c>
      <c r="P4" s="16" t="s">
        <v>30</v>
      </c>
      <c r="Q4" s="17" t="s">
        <v>29</v>
      </c>
      <c r="R4" s="12" t="s">
        <v>44</v>
      </c>
      <c r="S4" s="12" t="s">
        <v>45</v>
      </c>
      <c r="T4" s="12" t="s">
        <v>46</v>
      </c>
      <c r="U4" s="11"/>
    </row>
    <row r="5" s="4" customFormat="1" ht="73" customHeight="1" spans="1:22">
      <c r="A5" s="11">
        <v>4</v>
      </c>
      <c r="B5" s="12" t="s">
        <v>21</v>
      </c>
      <c r="C5" s="18" t="s">
        <v>22</v>
      </c>
      <c r="D5" s="17" t="s">
        <v>23</v>
      </c>
      <c r="E5" s="17" t="s">
        <v>47</v>
      </c>
      <c r="F5" s="17" t="s">
        <v>48</v>
      </c>
      <c r="G5" s="19" t="s">
        <v>49</v>
      </c>
      <c r="H5" s="17" t="s">
        <v>48</v>
      </c>
      <c r="I5" s="18"/>
      <c r="J5" s="18"/>
      <c r="K5" s="19">
        <v>1</v>
      </c>
      <c r="L5" s="19" t="s">
        <v>28</v>
      </c>
      <c r="M5" s="20">
        <v>7500000</v>
      </c>
      <c r="N5" s="14">
        <v>7500000</v>
      </c>
      <c r="O5" s="17" t="s">
        <v>29</v>
      </c>
      <c r="P5" s="17" t="s">
        <v>30</v>
      </c>
      <c r="Q5" s="17" t="s">
        <v>29</v>
      </c>
      <c r="R5" s="19" t="s">
        <v>50</v>
      </c>
      <c r="S5" s="19" t="s">
        <v>51</v>
      </c>
      <c r="T5" s="19" t="s">
        <v>52</v>
      </c>
      <c r="U5" s="17"/>
    </row>
    <row r="6" s="4" customFormat="1" ht="73" customHeight="1" spans="1:22">
      <c r="A6" s="11">
        <v>5</v>
      </c>
      <c r="B6" s="12" t="s">
        <v>21</v>
      </c>
      <c r="C6" s="18" t="s">
        <v>22</v>
      </c>
      <c r="D6" s="17" t="s">
        <v>23</v>
      </c>
      <c r="E6" s="17" t="s">
        <v>53</v>
      </c>
      <c r="F6" s="21" t="s">
        <v>54</v>
      </c>
      <c r="G6" s="19" t="s">
        <v>55</v>
      </c>
      <c r="H6" s="17" t="s">
        <v>56</v>
      </c>
      <c r="I6" s="18"/>
      <c r="J6" s="18"/>
      <c r="K6" s="22">
        <v>1</v>
      </c>
      <c r="L6" s="19" t="s">
        <v>28</v>
      </c>
      <c r="M6" s="20">
        <v>2310000</v>
      </c>
      <c r="N6" s="14">
        <v>2310000</v>
      </c>
      <c r="O6" s="17" t="s">
        <v>29</v>
      </c>
      <c r="P6" s="17" t="s">
        <v>30</v>
      </c>
      <c r="Q6" s="17" t="s">
        <v>29</v>
      </c>
      <c r="R6" s="19" t="s">
        <v>57</v>
      </c>
      <c r="S6" s="19" t="s">
        <v>58</v>
      </c>
      <c r="T6" s="19" t="s">
        <v>59</v>
      </c>
      <c r="U6" s="12"/>
    </row>
    <row r="7" s="4" customFormat="1" ht="73" customHeight="1" spans="1:22">
      <c r="A7" s="11">
        <v>6</v>
      </c>
      <c r="B7" s="12" t="s">
        <v>21</v>
      </c>
      <c r="C7" s="18" t="s">
        <v>22</v>
      </c>
      <c r="D7" s="17" t="s">
        <v>23</v>
      </c>
      <c r="E7" s="17" t="s">
        <v>60</v>
      </c>
      <c r="F7" s="23" t="s">
        <v>54</v>
      </c>
      <c r="G7" s="19" t="s">
        <v>61</v>
      </c>
      <c r="H7" s="17" t="s">
        <v>56</v>
      </c>
      <c r="I7" s="18"/>
      <c r="J7" s="18"/>
      <c r="K7" s="22">
        <v>1</v>
      </c>
      <c r="L7" s="19" t="s">
        <v>28</v>
      </c>
      <c r="M7" s="20">
        <v>950000</v>
      </c>
      <c r="N7" s="14">
        <v>950000</v>
      </c>
      <c r="O7" s="17" t="s">
        <v>29</v>
      </c>
      <c r="P7" s="17" t="s">
        <v>30</v>
      </c>
      <c r="Q7" s="17" t="s">
        <v>29</v>
      </c>
      <c r="R7" s="19" t="s">
        <v>62</v>
      </c>
      <c r="S7" s="19" t="s">
        <v>63</v>
      </c>
      <c r="T7" s="19" t="s">
        <v>64</v>
      </c>
      <c r="U7" s="12"/>
    </row>
  </sheetData>
  <conditionalFormatting sqref="R1">
    <cfRule type="duplicateValues" dxfId="0" priority="4"/>
  </conditionalFormatting>
  <conditionalFormatting sqref="F1:F5 F8:F104857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2021-05-12T22:32:00Z</dcterms:created>
  <dcterms:modified xsi:type="dcterms:W3CDTF">2026-08-07T15:57:47Z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