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1" sheetId="6" r:id="rId1"/>
  </sheets>
  <definedNames>
    <definedName name="_xlnm._FilterDatabase" localSheetId="0" hidden="1">'1'!$A$1:$V$10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<sst xmlns="http://schemas.openxmlformats.org/spreadsheetml/2006/main" count="148" uniqueCount="87">
  <si>
    <t>序号</t>
  </si>
  <si>
    <t>拟定采购项目名称</t>
  </si>
  <si>
    <t>采购方式</t>
  </si>
  <si>
    <t>品类</t>
  </si>
  <si>
    <t>项目名称</t>
  </si>
  <si>
    <t>标的名称</t>
  </si>
  <si>
    <t>需求计划单号</t>
  </si>
  <si>
    <t>物资名称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</si>
  <si>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</si>
  <si>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</si>
  <si>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</si>
  <si>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</si>
  <si>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</si>
  <si>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</si>
  <si>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</si>
  <si>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</si>
  <si>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</si>
  <si>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</si>
  <si>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</si>
  <si>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</si>
  <si>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</si>
  <si>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广州供电局2026年第7批仪器仪表专项物资公开询比（高压开关机构箱、变压器综合特性测试台、地网测试仪等）</t>
  </si>
  <si>
    <t>公开询比</t>
  </si>
  <si>
    <t>仪器仪表</t>
  </si>
  <si>
    <t>变电一所6台绝缘电阻测试仪购置</t>
  </si>
  <si>
    <t>绝缘电阻测试仪</t>
  </si>
  <si>
    <t>0301RM2026043418</t>
  </si>
  <si>
    <t>个</t>
  </si>
  <si>
    <t>否</t>
  </si>
  <si>
    <t>/</t>
  </si>
  <si>
    <t>03010001112501620260421000</t>
  </si>
  <si>
    <t>0162026000303011988</t>
  </si>
  <si>
    <t>0212026040000030906</t>
  </si>
  <si>
    <t>变电一所4台250kV直流高压发生器（含控制箱）购置</t>
  </si>
  <si>
    <t>直流高压发生器</t>
  </si>
  <si>
    <t>0301RM2026043353</t>
  </si>
  <si>
    <t>直流高压发生器成套设备</t>
  </si>
  <si>
    <t>套</t>
  </si>
  <si>
    <t>03010001096001620260421000</t>
  </si>
  <si>
    <t>0162026000303011823</t>
  </si>
  <si>
    <t>0212026040000030845</t>
  </si>
  <si>
    <t>变电一所2台变压器综合测试仪购置</t>
  </si>
  <si>
    <t>变压器综合特性测试台</t>
  </si>
  <si>
    <t>0301RM2026043357</t>
  </si>
  <si>
    <t>台</t>
  </si>
  <si>
    <t>03010001097601620260421000</t>
  </si>
  <si>
    <t>0162026000303011839</t>
  </si>
  <si>
    <t>0212026040000030846</t>
  </si>
  <si>
    <t>变电一所2台便携式定值校核测试仪购置</t>
  </si>
  <si>
    <t>便携式定值校核仪</t>
  </si>
  <si>
    <t>0301RM2026040323</t>
  </si>
  <si>
    <t>数字化继电保护测试仪</t>
  </si>
  <si>
    <t>03010000078801620260401000</t>
  </si>
  <si>
    <t>0162026000203011652</t>
  </si>
  <si>
    <t>0212026050000030009</t>
  </si>
  <si>
    <t>110千伏板头输变电工程</t>
  </si>
  <si>
    <t>过电压监测系统</t>
  </si>
  <si>
    <t>0301RM2026060176</t>
  </si>
  <si>
    <t>03010000052801620260602000</t>
  </si>
  <si>
    <t>0162026000403012411</t>
  </si>
  <si>
    <t>0212026060000030021</t>
  </si>
  <si>
    <t>变电二所8台地网导通性测试仪购置</t>
  </si>
  <si>
    <t>地网测试仪</t>
  </si>
  <si>
    <t>0301RM2026044051</t>
  </si>
  <si>
    <t>地网导通性测试仪</t>
  </si>
  <si>
    <t>03010001303101620260427000</t>
  </si>
  <si>
    <t>0162026000303013894</t>
  </si>
  <si>
    <t>0212026040000031169</t>
  </si>
  <si>
    <t>电科院1套三相交直流校表装置及标准实物电阻购置</t>
  </si>
  <si>
    <t>三相交直流校表装置及标准实物电阻</t>
  </si>
  <si>
    <t>0301RM2026031559</t>
  </si>
  <si>
    <t>交直流电流测量标准测试装置</t>
  </si>
  <si>
    <t>03010000523401620260325000</t>
  </si>
  <si>
    <t>0162026000103017527</t>
  </si>
  <si>
    <t>0212026030000030398</t>
  </si>
  <si>
    <t>电科院1台绕组温升试验装置购置</t>
  </si>
  <si>
    <t>绕组温升试验装置</t>
  </si>
  <si>
    <t>0301RM2026031560</t>
  </si>
  <si>
    <t>温升试验装置</t>
  </si>
  <si>
    <t>03010000523701620260325000</t>
  </si>
  <si>
    <t>0162026000103017530</t>
  </si>
  <si>
    <t>0212026030000030399</t>
  </si>
  <si>
    <t>主网一次设备</t>
  </si>
  <si>
    <t>高压开关模块化、智能化、标准化机构箱</t>
  </si>
  <si>
    <t>03010000052901620260602000</t>
  </si>
  <si>
    <t>0162026000403012412</t>
  </si>
  <si>
    <t>0212026070000030305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</si>
</sst>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topLeftCell="B1" workbookViewId="0">
      <pane ySplit="1" topLeftCell="A2" activePane="bottomLeft" state="frozen"/>
      <selection/>
      <selection pane="bottomLeft" activeCell="N1" sqref="N$1:N$1048576"/>
    </sheetView>
  </sheetViews>
  <sheetFormatPr defaultColWidth="9" defaultRowHeight="12"/>
  <cols>
    <col min="1" max="1" width="9" style="4"/>
    <col min="2" max="2" width="23.375" style="4" customWidth="1"/>
    <col min="3" max="4" width="9" style="4"/>
    <col min="5" max="5" width="18" style="5" customWidth="1"/>
    <col min="6" max="6" width="14.25" style="4" customWidth="1"/>
    <col min="7" max="7" width="10.5" style="4" customWidth="1"/>
    <col min="8" max="8" width="19.375" style="4" customWidth="1"/>
    <col min="9" max="9" width="14.125" style="4" customWidth="1"/>
    <col min="10" max="10" width="9" style="4" customWidth="1"/>
    <col min="11" max="11" width="9" style="4"/>
    <col min="12" max="12" width="11.625" style="4"/>
    <col min="13" max="13" width="12.875" style="4" customWidth="1"/>
    <col min="14" max="14" width="13.75" style="6" customWidth="1"/>
    <col min="15" max="20" width="9" style="4" customWidth="1"/>
    <col min="21" max="21" width="8.75" style="4" customWidth="1"/>
    <col min="22" max="16384" width="9" style="4"/>
  </cols>
  <sheetData>
    <row r="1" s="1" customFormat="1" ht="48" customHeight="1" spans="1:2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9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</row>
    <row r="2" s="2" customFormat="1" ht="73" customHeight="1" spans="1:21">
      <c r="A2" s="10">
        <v>1</v>
      </c>
      <c r="B2" s="11" t="s">
        <v>21</v>
      </c>
      <c r="C2" s="10" t="s">
        <v>22</v>
      </c>
      <c r="D2" s="11" t="s">
        <v>23</v>
      </c>
      <c r="E2" s="11" t="s">
        <v>24</v>
      </c>
      <c r="F2" s="11" t="s">
        <v>25</v>
      </c>
      <c r="G2" s="11" t="s">
        <v>26</v>
      </c>
      <c r="H2" s="11" t="s">
        <v>25</v>
      </c>
      <c r="I2" s="10"/>
      <c r="J2" s="10"/>
      <c r="K2" s="10">
        <v>6</v>
      </c>
      <c r="L2" s="10" t="s">
        <v>27</v>
      </c>
      <c r="M2" s="12">
        <v>50000</v>
      </c>
      <c r="N2" s="13">
        <f>K2*M2</f>
        <v>300000</v>
      </c>
      <c r="O2" s="14" t="s">
        <v>28</v>
      </c>
      <c r="P2" s="15" t="s">
        <v>29</v>
      </c>
      <c r="Q2" s="16" t="s">
        <v>28</v>
      </c>
      <c r="R2" s="11" t="s">
        <v>30</v>
      </c>
      <c r="S2" s="11" t="s">
        <v>31</v>
      </c>
      <c r="T2" s="11" t="s">
        <v>32</v>
      </c>
      <c r="U2" s="10"/>
    </row>
    <row r="3" s="2" customFormat="1" ht="73" customHeight="1" spans="1:21">
      <c r="A3" s="10">
        <v>2</v>
      </c>
      <c r="B3" s="11" t="s">
        <v>21</v>
      </c>
      <c r="C3" s="10" t="s">
        <v>22</v>
      </c>
      <c r="D3" s="11" t="s">
        <v>23</v>
      </c>
      <c r="E3" s="11" t="s">
        <v>33</v>
      </c>
      <c r="F3" s="11" t="s">
        <v>34</v>
      </c>
      <c r="G3" s="11" t="s">
        <v>35</v>
      </c>
      <c r="H3" s="11" t="s">
        <v>36</v>
      </c>
      <c r="I3" s="10"/>
      <c r="J3" s="10"/>
      <c r="K3" s="10">
        <v>4</v>
      </c>
      <c r="L3" s="10" t="s">
        <v>37</v>
      </c>
      <c r="M3" s="12">
        <v>60000</v>
      </c>
      <c r="N3" s="13">
        <f>K3*M3</f>
        <v>240000</v>
      </c>
      <c r="O3" s="14" t="s">
        <v>28</v>
      </c>
      <c r="P3" s="15" t="s">
        <v>29</v>
      </c>
      <c r="Q3" s="16" t="s">
        <v>28</v>
      </c>
      <c r="R3" s="11" t="s">
        <v>38</v>
      </c>
      <c r="S3" s="11" t="s">
        <v>39</v>
      </c>
      <c r="T3" s="11" t="s">
        <v>40</v>
      </c>
      <c r="U3" s="10"/>
    </row>
    <row r="4" s="2" customFormat="1" ht="73" customHeight="1" spans="1:21">
      <c r="A4" s="10">
        <v>3</v>
      </c>
      <c r="B4" s="11" t="s">
        <v>21</v>
      </c>
      <c r="C4" s="10" t="s">
        <v>22</v>
      </c>
      <c r="D4" s="11" t="s">
        <v>23</v>
      </c>
      <c r="E4" s="11" t="s">
        <v>41</v>
      </c>
      <c r="F4" s="11" t="s">
        <v>42</v>
      </c>
      <c r="G4" s="11" t="s">
        <v>43</v>
      </c>
      <c r="H4" s="11" t="s">
        <v>42</v>
      </c>
      <c r="I4" s="10"/>
      <c r="J4" s="10"/>
      <c r="K4" s="10">
        <v>2</v>
      </c>
      <c r="L4" s="10" t="s">
        <v>44</v>
      </c>
      <c r="M4" s="12">
        <v>400000</v>
      </c>
      <c r="N4" s="13">
        <f>K4*M4</f>
        <v>800000</v>
      </c>
      <c r="O4" s="14" t="s">
        <v>28</v>
      </c>
      <c r="P4" s="15" t="s">
        <v>29</v>
      </c>
      <c r="Q4" s="16" t="s">
        <v>28</v>
      </c>
      <c r="R4" s="11" t="s">
        <v>45</v>
      </c>
      <c r="S4" s="11" t="s">
        <v>46</v>
      </c>
      <c r="T4" s="11" t="s">
        <v>47</v>
      </c>
      <c r="U4" s="10"/>
    </row>
    <row r="5" s="2" customFormat="1" ht="73" customHeight="1" spans="1:21">
      <c r="A5" s="10">
        <v>4</v>
      </c>
      <c r="B5" s="11" t="s">
        <v>21</v>
      </c>
      <c r="C5" s="10" t="s">
        <v>22</v>
      </c>
      <c r="D5" s="11" t="s">
        <v>23</v>
      </c>
      <c r="E5" s="11" t="s">
        <v>48</v>
      </c>
      <c r="F5" s="11" t="s">
        <v>49</v>
      </c>
      <c r="G5" s="11" t="s">
        <v>50</v>
      </c>
      <c r="H5" s="11" t="s">
        <v>51</v>
      </c>
      <c r="I5" s="10"/>
      <c r="J5" s="10"/>
      <c r="K5" s="10">
        <v>2</v>
      </c>
      <c r="L5" s="10" t="s">
        <v>44</v>
      </c>
      <c r="M5" s="12">
        <v>145000</v>
      </c>
      <c r="N5" s="13">
        <f>K5*M5</f>
        <v>290000</v>
      </c>
      <c r="O5" s="14" t="s">
        <v>28</v>
      </c>
      <c r="P5" s="15" t="s">
        <v>29</v>
      </c>
      <c r="Q5" s="16" t="s">
        <v>28</v>
      </c>
      <c r="R5" s="11" t="s">
        <v>52</v>
      </c>
      <c r="S5" s="11" t="s">
        <v>53</v>
      </c>
      <c r="T5" s="11" t="s">
        <v>54</v>
      </c>
      <c r="U5" s="10"/>
    </row>
    <row r="6" s="3" customFormat="1" ht="73" customHeight="1" spans="1:21">
      <c r="A6" s="10">
        <v>5</v>
      </c>
      <c r="B6" s="11" t="s">
        <v>21</v>
      </c>
      <c r="C6" s="10" t="s">
        <v>22</v>
      </c>
      <c r="D6" s="16" t="s">
        <v>23</v>
      </c>
      <c r="E6" s="16" t="s">
        <v>55</v>
      </c>
      <c r="F6" s="16" t="s">
        <v>56</v>
      </c>
      <c r="G6" s="17" t="s">
        <v>57</v>
      </c>
      <c r="H6" s="16" t="s">
        <v>56</v>
      </c>
      <c r="I6" s="18"/>
      <c r="J6" s="18"/>
      <c r="K6" s="19">
        <v>1</v>
      </c>
      <c r="L6" s="17" t="s">
        <v>37</v>
      </c>
      <c r="M6" s="20">
        <v>300000</v>
      </c>
      <c r="N6" s="13">
        <v>300000</v>
      </c>
      <c r="O6" s="16" t="s">
        <v>28</v>
      </c>
      <c r="P6" s="16" t="s">
        <v>29</v>
      </c>
      <c r="Q6" s="16" t="s">
        <v>28</v>
      </c>
      <c r="R6" s="17" t="s">
        <v>58</v>
      </c>
      <c r="S6" s="17" t="s">
        <v>59</v>
      </c>
      <c r="T6" s="17" t="s">
        <v>60</v>
      </c>
      <c r="U6" s="16"/>
    </row>
    <row r="7" s="3" customFormat="1" ht="73" customHeight="1" spans="1:21">
      <c r="A7" s="10">
        <v>6</v>
      </c>
      <c r="B7" s="11" t="s">
        <v>21</v>
      </c>
      <c r="C7" s="18" t="s">
        <v>22</v>
      </c>
      <c r="D7" s="16" t="s">
        <v>23</v>
      </c>
      <c r="E7" s="16" t="s">
        <v>61</v>
      </c>
      <c r="F7" s="16" t="s">
        <v>62</v>
      </c>
      <c r="G7" s="17" t="s">
        <v>63</v>
      </c>
      <c r="H7" s="16" t="s">
        <v>62</v>
      </c>
      <c r="I7" s="18" t="s">
        <v>64</v>
      </c>
      <c r="J7" s="18"/>
      <c r="K7" s="17">
        <v>8</v>
      </c>
      <c r="L7" s="17" t="s">
        <v>44</v>
      </c>
      <c r="M7" s="20">
        <v>40000</v>
      </c>
      <c r="N7" s="13">
        <v>320000</v>
      </c>
      <c r="O7" s="16" t="s">
        <v>28</v>
      </c>
      <c r="P7" s="16" t="s">
        <v>29</v>
      </c>
      <c r="Q7" s="16" t="s">
        <v>28</v>
      </c>
      <c r="R7" s="17" t="s">
        <v>65</v>
      </c>
      <c r="S7" s="17" t="s">
        <v>66</v>
      </c>
      <c r="T7" s="17" t="s">
        <v>67</v>
      </c>
      <c r="U7" s="16"/>
    </row>
    <row r="8" s="2" customFormat="1" ht="73" customHeight="1" spans="1:21">
      <c r="A8" s="10">
        <v>7</v>
      </c>
      <c r="B8" s="11" t="s">
        <v>21</v>
      </c>
      <c r="C8" s="18" t="s">
        <v>22</v>
      </c>
      <c r="D8" s="16" t="s">
        <v>23</v>
      </c>
      <c r="E8" s="16" t="s">
        <v>68</v>
      </c>
      <c r="F8" s="16" t="s">
        <v>69</v>
      </c>
      <c r="G8" s="16" t="s">
        <v>70</v>
      </c>
      <c r="H8" s="16" t="s">
        <v>71</v>
      </c>
      <c r="I8" s="16"/>
      <c r="J8" s="18"/>
      <c r="K8" s="18">
        <v>1</v>
      </c>
      <c r="L8" s="18" t="s">
        <v>37</v>
      </c>
      <c r="M8" s="21">
        <v>200000</v>
      </c>
      <c r="N8" s="13">
        <f>M8*K8</f>
        <v>200000</v>
      </c>
      <c r="O8" s="14" t="s">
        <v>28</v>
      </c>
      <c r="P8" s="15" t="s">
        <v>29</v>
      </c>
      <c r="Q8" s="16" t="s">
        <v>28</v>
      </c>
      <c r="R8" s="22" t="s">
        <v>72</v>
      </c>
      <c r="S8" s="22" t="s">
        <v>73</v>
      </c>
      <c r="T8" s="22" t="s">
        <v>74</v>
      </c>
      <c r="U8" s="11"/>
    </row>
    <row r="9" s="2" customFormat="1" ht="73" customHeight="1" spans="1:21">
      <c r="A9" s="10">
        <v>8</v>
      </c>
      <c r="B9" s="11" t="s">
        <v>21</v>
      </c>
      <c r="C9" s="18" t="s">
        <v>22</v>
      </c>
      <c r="D9" s="16" t="s">
        <v>23</v>
      </c>
      <c r="E9" s="16" t="s">
        <v>75</v>
      </c>
      <c r="F9" s="16" t="s">
        <v>76</v>
      </c>
      <c r="G9" s="16" t="s">
        <v>77</v>
      </c>
      <c r="H9" s="16" t="s">
        <v>78</v>
      </c>
      <c r="I9" s="16"/>
      <c r="J9" s="18"/>
      <c r="K9" s="18">
        <v>1</v>
      </c>
      <c r="L9" s="18" t="s">
        <v>37</v>
      </c>
      <c r="M9" s="21">
        <v>215000</v>
      </c>
      <c r="N9" s="13">
        <f>M9*K9</f>
        <v>215000</v>
      </c>
      <c r="O9" s="14" t="s">
        <v>28</v>
      </c>
      <c r="P9" s="15" t="s">
        <v>29</v>
      </c>
      <c r="Q9" s="16" t="s">
        <v>28</v>
      </c>
      <c r="R9" s="22" t="s">
        <v>79</v>
      </c>
      <c r="S9" s="22" t="s">
        <v>80</v>
      </c>
      <c r="T9" s="22" t="s">
        <v>81</v>
      </c>
      <c r="U9" s="11"/>
    </row>
    <row r="10" s="3" customFormat="1" ht="73" customHeight="1" spans="1:21">
      <c r="A10" s="10">
        <v>9</v>
      </c>
      <c r="B10" s="11" t="s">
        <v>21</v>
      </c>
      <c r="C10" s="18" t="s">
        <v>22</v>
      </c>
      <c r="D10" s="16" t="s">
        <v>82</v>
      </c>
      <c r="E10" s="16" t="s">
        <v>55</v>
      </c>
      <c r="F10" s="16" t="s">
        <v>83</v>
      </c>
      <c r="G10" s="17" t="s">
        <v>57</v>
      </c>
      <c r="H10" s="16" t="s">
        <v>83</v>
      </c>
      <c r="I10" s="18"/>
      <c r="J10" s="18"/>
      <c r="K10" s="17">
        <v>1</v>
      </c>
      <c r="L10" s="17" t="s">
        <v>37</v>
      </c>
      <c r="M10" s="20">
        <v>1040000</v>
      </c>
      <c r="N10" s="13">
        <v>1040000</v>
      </c>
      <c r="O10" s="16" t="s">
        <v>28</v>
      </c>
      <c r="P10" s="16" t="s">
        <v>29</v>
      </c>
      <c r="Q10" s="16" t="s">
        <v>28</v>
      </c>
      <c r="R10" s="17" t="s">
        <v>84</v>
      </c>
      <c r="S10" s="17" t="s">
        <v>85</v>
      </c>
      <c r="T10" s="17" t="s">
        <v>86</v>
      </c>
      <c r="U10" s="16"/>
    </row>
  </sheetData>
  <autoFilter xmlns:etc="http://www.wps.cn/officeDocument/2017/etCustomData" ref="A1:V10" etc:filterBottomFollowUsedRange="0">
    <extLst/>
  </autoFilter>
  <conditionalFormatting sqref="R1">
    <cfRule type="duplicateValues" dxfId="0" priority="2"/>
  </conditionalFormatting>
  <conditionalFormatting sqref="F$1:F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XC~laozt</cp:lastModifiedBy>
  <dcterms:created xsi:type="dcterms:W3CDTF">2021-05-12T22:32:00Z</dcterms:created>
  <dcterms:modified xsi:type="dcterms:W3CDTF">2026-08-07T15:37:46Z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