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'1'!$A$1:$S$4</definedName>
  </definedNames>
  <calcPr calcId="144525"/>
</workbook>
</file>

<file path=xl/sharedStrings.xml><?xml version="1.0" encoding="utf-8"?>
<sst xmlns="http://schemas.openxmlformats.org/spreadsheetml/2006/main" count="60" uniqueCount="51">
  <si>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</si>
  <si>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</si>
  <si>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</si>
  <si>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</si>
  <si>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</si>
  <si>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</si>
  <si>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</si>
  <si>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</si>
  <si>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</si>
  <si>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</si>
  <si>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</si>
  <si>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</si>
  <si>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</si>
  <si>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</si>
  <si>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</si>
  <si>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需求计划明细单号</t>
  </si>
  <si>
    <t>需求计划条目编码</t>
  </si>
  <si>
    <t>技术规范编码</t>
  </si>
  <si>
    <t>备注</t>
  </si>
  <si>
    <t>广州供电局2025年第7批专项仪器仪表（GIS在线监测采集控制箱-珠海伊特高等）物资直接采购</t>
  </si>
  <si>
    <t>直接采购</t>
  </si>
  <si>
    <t>仪器仪表</t>
  </si>
  <si>
    <t>2025年电科院GIS局放在线监测装置维护维修及校核</t>
  </si>
  <si>
    <t>GIS在线监测采集控制箱-珠海伊特高</t>
  </si>
  <si>
    <t>0301RM2025041088</t>
  </si>
  <si>
    <t>GIS在线监测采集控制箱</t>
  </si>
  <si>
    <t>GIS在线监测装置配件，详见技术规范</t>
  </si>
  <si>
    <t>台</t>
  </si>
  <si>
    <t>700,000.00</t>
  </si>
  <si>
    <t>珠海市伊特高科技有限公司</t>
  </si>
  <si>
    <t>03010000419701620250408000</t>
  </si>
  <si>
    <t>0162025000203018340</t>
  </si>
  <si>
    <t>0212025040000030387</t>
  </si>
  <si>
    <t xml:space="preserve">220千伏花地站配合牵引站接入工程 </t>
  </si>
  <si>
    <t>GIS局部放电在线监测系统-珠海伊特高</t>
  </si>
  <si>
    <t>0301RM2025033275</t>
  </si>
  <si>
    <t>固定安装GIS局部放电在线监测系统</t>
  </si>
  <si>
    <t>套</t>
  </si>
  <si>
    <t>330,000.00</t>
  </si>
  <si>
    <t>03010001393901620250331000</t>
  </si>
  <si>
    <t>0162025000203013704</t>
  </si>
  <si>
    <t>0212025050000030035</t>
  </si>
  <si>
    <t>220kV界观（大沥）输变电工程（第二分册）</t>
  </si>
  <si>
    <t>SF6气体泄漏监测报警装置-河南日立信</t>
  </si>
  <si>
    <t>0301RM2025045543</t>
  </si>
  <si>
    <t>SF6气体泄漏监测报警装置</t>
  </si>
  <si>
    <t>75,000.00</t>
  </si>
  <si>
    <t>河南省日立信股份有限公司</t>
  </si>
  <si>
    <t>03010002346101620250427000</t>
  </si>
  <si>
    <t>0162025000403017603</t>
  </si>
  <si>
    <t>0212025040000031754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</si>
</sst>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S4"/>
  <sheetViews>
    <sheetView tabSelected="1" zoomScale="85" zoomScaleNormal="85" workbookViewId="0">
      <pane ySplit="1" topLeftCell="A2" activePane="bottomLeft" state="frozen"/>
      <selection/>
      <selection pane="bottomLeft" activeCell="U4" sqref="U4"/>
    </sheetView>
  </sheetViews>
  <sheetFormatPr defaultColWidth="16.1083333333333" defaultRowHeight="60" customHeight="1" outlineLevelRow="3"/>
  <cols>
    <col min="1" max="1" width="5.5" style="3" customWidth="1"/>
    <col min="2" max="2" width="23.3833333333333" style="3" customWidth="1"/>
    <col min="3" max="3" width="11.1333333333333" style="4" customWidth="1"/>
    <col min="4" max="4" width="18" style="5" customWidth="1"/>
    <col min="5" max="5" width="14" style="6" customWidth="1"/>
    <col min="6" max="6" width="12.9333333333333" style="7" customWidth="1"/>
    <col min="7" max="7" width="11.3833333333333" style="6" hidden="1" customWidth="1"/>
    <col min="8" max="9" width="18.3833333333333" style="6" hidden="1" customWidth="1"/>
    <col min="10" max="10" width="18.3833333333333" style="8" hidden="1" customWidth="1"/>
    <col min="11" max="11" width="8.13333333333333" style="8" hidden="1" customWidth="1"/>
    <col min="12" max="12" width="10.1333333333333" style="8" customWidth="1"/>
    <col min="13" max="13" width="9" style="9" customWidth="1"/>
    <col min="14" max="14" width="9.75833333333333" style="6" customWidth="1"/>
    <col min="15" max="15" width="11.6333333333333" style="5" customWidth="1"/>
    <col min="16" max="18" width="7.88333333333333" style="3" customWidth="1"/>
    <col min="19" max="19" width="13.2333333333333" style="3" customWidth="1"/>
    <col min="20" max="16384" width="16.1083333333333" style="3"/>
  </cols>
  <sheetData>
    <row r="1" s="1" customFormat="1" ht="48" spans="1:19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</row>
    <row r="2" s="2" customFormat="1" ht="102" customHeight="1" spans="1:19">
      <c r="A2" s="11">
        <v>1</v>
      </c>
      <c r="B2" s="12" t="s">
        <v>19</v>
      </c>
      <c r="C2" s="11" t="s">
        <v>20</v>
      </c>
      <c r="D2" s="13" t="s">
        <v>21</v>
      </c>
      <c r="E2" s="14" t="s">
        <v>22</v>
      </c>
      <c r="F2" s="15" t="s">
        <v>23</v>
      </c>
      <c r="G2" s="16" t="s">
        <v>24</v>
      </c>
      <c r="H2" s="14" t="s">
        <v>25</v>
      </c>
      <c r="I2" s="14" t="s">
        <v>26</v>
      </c>
      <c r="J2" s="14" t="s">
        <v>26</v>
      </c>
      <c r="K2" s="17">
        <v>1</v>
      </c>
      <c r="L2" s="16" t="s">
        <v>27</v>
      </c>
      <c r="M2" s="17" t="s">
        <v>28</v>
      </c>
      <c r="N2" s="13">
        <f>K2*M2</f>
        <v>700000</v>
      </c>
      <c r="O2" s="12" t="s">
        <v>29</v>
      </c>
      <c r="P2" s="16" t="s">
        <v>30</v>
      </c>
      <c r="Q2" s="16" t="s">
        <v>31</v>
      </c>
      <c r="R2" s="16" t="s">
        <v>32</v>
      </c>
      <c r="S2" s="18"/>
    </row>
    <row r="3" s="3" customFormat="1" ht="118" customHeight="1" spans="1:19">
      <c r="A3" s="11">
        <v>2</v>
      </c>
      <c r="B3" s="12" t="s">
        <v>19</v>
      </c>
      <c r="C3" s="11" t="s">
        <v>20</v>
      </c>
      <c r="D3" s="13" t="s">
        <v>21</v>
      </c>
      <c r="E3" s="14" t="s">
        <v>33</v>
      </c>
      <c r="F3" s="13" t="s">
        <v>34</v>
      </c>
      <c r="G3" s="16" t="s">
        <v>35</v>
      </c>
      <c r="H3" s="14" t="s">
        <v>36</v>
      </c>
      <c r="I3" s="14"/>
      <c r="J3" s="14"/>
      <c r="K3" s="17">
        <v>1</v>
      </c>
      <c r="L3" s="16" t="s">
        <v>37</v>
      </c>
      <c r="M3" s="17" t="s">
        <v>38</v>
      </c>
      <c r="N3" s="13">
        <f>K3*M3</f>
        <v>330000</v>
      </c>
      <c r="O3" s="12" t="s">
        <v>29</v>
      </c>
      <c r="P3" s="16" t="s">
        <v>39</v>
      </c>
      <c r="Q3" s="16" t="s">
        <v>40</v>
      </c>
      <c r="R3" s="16" t="s">
        <v>41</v>
      </c>
      <c r="S3" s="18"/>
    </row>
    <row r="4" s="3" customFormat="1" ht="182" customHeight="1" spans="1:19">
      <c r="A4" s="11">
        <v>3</v>
      </c>
      <c r="B4" s="12" t="s">
        <v>19</v>
      </c>
      <c r="C4" s="11" t="s">
        <v>20</v>
      </c>
      <c r="D4" s="13" t="s">
        <v>21</v>
      </c>
      <c r="E4" s="14" t="s">
        <v>42</v>
      </c>
      <c r="F4" s="13" t="s">
        <v>43</v>
      </c>
      <c r="G4" s="16" t="s">
        <v>44</v>
      </c>
      <c r="H4" s="14" t="s">
        <v>45</v>
      </c>
      <c r="I4" s="14"/>
      <c r="J4" s="14"/>
      <c r="K4" s="17">
        <v>1</v>
      </c>
      <c r="L4" s="16" t="s">
        <v>37</v>
      </c>
      <c r="M4" s="17" t="s">
        <v>46</v>
      </c>
      <c r="N4" s="13">
        <f>K4*M4</f>
        <v>75000</v>
      </c>
      <c r="O4" s="12" t="s">
        <v>47</v>
      </c>
      <c r="P4" s="16" t="s">
        <v>48</v>
      </c>
      <c r="Q4" s="16" t="s">
        <v>49</v>
      </c>
      <c r="R4" s="16" t="s">
        <v>50</v>
      </c>
      <c r="S4" s="18"/>
    </row>
  </sheetData>
  <autoFilter ref="A1:S4">
    <extLst/>
  </autoFilter>
  <conditionalFormatting sqref="P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2025-07-15T09:36:23Z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5CEF31778A104BC69ACBA6A7B7F45AD4</vt:lpwstr>
  </property>
</Properties>
</file>