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Sheet1!$A$3:$E$37</definedName>
    <definedName name="_xlnm.Print_Area" localSheetId="0">Sheet1!$A$2:$F$6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67B9A1FC8E074D27A4EAD2AF3126CAF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44650" y="46094650"/>
          <a:ext cx="2571750" cy="2705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5A4E6DC820048A684FC4E9457F311B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44650" y="43707050"/>
          <a:ext cx="4057650" cy="465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F8875EDFFE846AF917304E572A5E9C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44650" y="27552650"/>
          <a:ext cx="3000375" cy="4114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58A7CB29A6C64869875F6904D5AF867C" descr="17392608677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53540" y="30384750"/>
          <a:ext cx="2927350" cy="3341370"/>
        </a:xfrm>
        <a:prstGeom prst="rect">
          <a:avLst/>
        </a:prstGeom>
      </xdr:spPr>
    </xdr:pic>
  </etc:cellImage>
  <etc:cellImage>
    <xdr:pic>
      <xdr:nvPicPr>
        <xdr:cNvPr id="16" name="ID_8D2BEF2D68FF4A22BFD4A73CE6C0F5F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44650" y="30384750"/>
          <a:ext cx="4438650" cy="47434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<sst xmlns="http://schemas.openxmlformats.org/spreadsheetml/2006/main" count="92" uniqueCount="62">
  <si>
    <t>附件3：</t>
  </si>
  <si>
    <r>
      <t>绿化荫生植物租赁摆放</t>
    </r>
    <r>
      <rPr>
        <sz val="22"/>
        <rFont val="宋体"/>
        <charset val="134"/>
        <scheme val="minor"/>
      </rPr>
      <t>据实结算部分分项价格表</t>
    </r>
    <r>
      <rPr>
        <sz val="11"/>
        <rFont val="宋体"/>
        <charset val="134"/>
        <scheme val="minor"/>
      </rPr>
      <t xml:space="preserve">
                                                                                           单位：元</t>
    </r>
  </si>
  <si>
    <t>序号</t>
  </si>
  <si>
    <t xml:space="preserve">绿植名称
</t>
  </si>
  <si>
    <t>绿植图片</t>
  </si>
  <si>
    <t>规格要求</t>
  </si>
  <si>
    <t>租金单价
（元/盆/月）</t>
  </si>
  <si>
    <t>备注</t>
  </si>
  <si>
    <t>网纹富贵竹</t>
  </si>
  <si>
    <r>
      <rPr>
        <sz val="11"/>
        <color rgb="FFFF0000"/>
        <rFont val="宋体"/>
        <charset val="134"/>
        <scheme val="minor"/>
      </rPr>
      <t>尺寸要求不低于：
冠幅：60cm
高：170cm</t>
    </r>
    <r>
      <rPr>
        <sz val="11"/>
        <color theme="1"/>
        <rFont val="宋体"/>
        <charset val="134"/>
        <scheme val="minor"/>
      </rPr>
      <t xml:space="preserve">
含陶瓷盆</t>
    </r>
  </si>
  <si>
    <t xml:space="preserve">大绿萝
</t>
  </si>
  <si>
    <r>
      <rPr>
        <sz val="11"/>
        <color rgb="FFFF0000"/>
        <rFont val="宋体"/>
        <charset val="134"/>
        <scheme val="minor"/>
      </rPr>
      <t>尺寸要求不低于：
冠幅：40cm
高：170cm</t>
    </r>
    <r>
      <rPr>
        <sz val="11"/>
        <color theme="1"/>
        <rFont val="宋体"/>
        <charset val="134"/>
        <scheme val="minor"/>
      </rPr>
      <t xml:space="preserve">
含陶瓷盆</t>
    </r>
  </si>
  <si>
    <t xml:space="preserve">组合发财树
</t>
  </si>
  <si>
    <r>
      <rPr>
        <sz val="11"/>
        <color rgb="FFFF0000"/>
        <rFont val="宋体"/>
        <charset val="134"/>
        <scheme val="minor"/>
      </rPr>
      <t>尺寸要求不低于：
冠幅：100cm
高：180cm</t>
    </r>
    <r>
      <rPr>
        <sz val="11"/>
        <color theme="1"/>
        <rFont val="宋体"/>
        <charset val="134"/>
        <scheme val="minor"/>
      </rPr>
      <t xml:space="preserve">
含陶瓷盆</t>
    </r>
  </si>
  <si>
    <t>君子兰</t>
  </si>
  <si>
    <t>尺寸要求不低于：
冠幅：40cm
高：40cm
含陶瓷盆</t>
  </si>
  <si>
    <t>中号金钱树</t>
  </si>
  <si>
    <t>尺寸要求不低于：
冠幅：50cm
高：130cm
含陶瓷盆</t>
  </si>
  <si>
    <t>白雪公主</t>
  </si>
  <si>
    <t>水培或土培</t>
  </si>
  <si>
    <t>雅丽皇后</t>
  </si>
  <si>
    <t>红掌</t>
  </si>
  <si>
    <t>金钻</t>
  </si>
  <si>
    <t>尺寸要求不低于：
冠幅：30cm
高：30cm
含陶瓷盆</t>
  </si>
  <si>
    <t>绿萝盆栽</t>
  </si>
  <si>
    <t>尺寸要求不低于：
冠幅：35cm
高：30cm
含陶瓷盆</t>
  </si>
  <si>
    <t>小叶赤楠</t>
  </si>
  <si>
    <t>尺寸要求不低于：
冠幅：15cm
高：20cm
含陶瓷盆</t>
  </si>
  <si>
    <t>栀子花</t>
  </si>
  <si>
    <t>火焰南天竹</t>
  </si>
  <si>
    <t>尺寸要求不低于：
冠幅：15cm
高：25cm
含陶瓷盆</t>
  </si>
  <si>
    <t>中国如意红</t>
  </si>
  <si>
    <t>观音竹</t>
  </si>
  <si>
    <t>万年青小号</t>
  </si>
  <si>
    <t>尺寸要求不低于：
冠幅：45cm
高：75cm
含陶瓷盆</t>
  </si>
  <si>
    <t>摇钱树</t>
  </si>
  <si>
    <t>尺寸要求不低于：
冠幅：20cm
高：30cm
含陶瓷盆</t>
  </si>
  <si>
    <t>兰花</t>
  </si>
  <si>
    <t>七叶莲</t>
  </si>
  <si>
    <t>富贵竹盘景</t>
  </si>
  <si>
    <t>巴西木</t>
  </si>
  <si>
    <t>尺寸要求不低于：
冠幅：约10cm
含陶瓷盆</t>
  </si>
  <si>
    <t>水培</t>
  </si>
  <si>
    <t>碧玉</t>
  </si>
  <si>
    <t>鸿运当头（单株）</t>
  </si>
  <si>
    <t>金枝玉叶</t>
  </si>
  <si>
    <t>多仔竹</t>
  </si>
  <si>
    <t>发财树</t>
  </si>
  <si>
    <t>尺寸要求不低于：
冠幅：60cm
高：180cm
含陶瓷盆</t>
  </si>
  <si>
    <t>发财树盆景</t>
  </si>
  <si>
    <t>尺寸要求不低于：
冠幅：25cm
高：30cm
含陶瓷盆</t>
  </si>
  <si>
    <t>红掌盆景</t>
  </si>
  <si>
    <t>尺寸要求不低于：
冠幅：30cm
高：40cm
含陶瓷盆</t>
  </si>
  <si>
    <t>红掌（高盆）</t>
  </si>
  <si>
    <t>尺寸要求不低于：
冠幅：50cm
高：90cm
含陶瓷盆</t>
  </si>
  <si>
    <t>鸿运当头</t>
  </si>
  <si>
    <t>文竹</t>
  </si>
  <si>
    <t>年桔</t>
  </si>
  <si>
    <t>尺寸要求不低于：
冠幅：80cm
高：280cm
配陶瓷青龙盆</t>
  </si>
  <si>
    <t>富贵菊</t>
  </si>
  <si>
    <t>尺寸要求不低于：
冠幅：25cm
高：40cm
配盆</t>
  </si>
  <si>
    <t>一品红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</si>
</sst>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2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5" Type="http://schemas.openxmlformats.org/officeDocument/2006/relationships/image" Target="media/image29.png"/><Relationship Id="rId4" Type="http://schemas.openxmlformats.org/officeDocument/2006/relationships/image" Target="media/image28.png"/><Relationship Id="rId3" Type="http://schemas.openxmlformats.org/officeDocument/2006/relationships/image" Target="media/image27.png"/><Relationship Id="rId2" Type="http://schemas.openxmlformats.org/officeDocument/2006/relationships/image" Target="media/image26.png"/><Relationship Id="rId1" Type="http://schemas.openxmlformats.org/officeDocument/2006/relationships/image" Target="media/image25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435610</xdr:colOff>
      <xdr:row>4</xdr:row>
      <xdr:rowOff>85090</xdr:rowOff>
    </xdr:from>
    <xdr:to>
      <xdr:col>2</xdr:col>
      <xdr:colOff>2314575</xdr:colOff>
      <xdr:row>4</xdr:row>
      <xdr:rowOff>2513965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0260" y="4072890"/>
          <a:ext cx="1878965" cy="242887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258445</xdr:colOff>
      <xdr:row>5</xdr:row>
      <xdr:rowOff>87630</xdr:rowOff>
    </xdr:from>
    <xdr:to>
      <xdr:col>2</xdr:col>
      <xdr:colOff>2379345</xdr:colOff>
      <xdr:row>5</xdr:row>
      <xdr:rowOff>2595880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3095" y="6729730"/>
          <a:ext cx="2120900" cy="250825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332740</xdr:colOff>
      <xdr:row>3</xdr:row>
      <xdr:rowOff>55245</xdr:rowOff>
    </xdr:from>
    <xdr:to>
      <xdr:col>2</xdr:col>
      <xdr:colOff>2357120</xdr:colOff>
      <xdr:row>3</xdr:row>
      <xdr:rowOff>2272030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7390" y="1630045"/>
          <a:ext cx="2024380" cy="221678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275590</xdr:colOff>
      <xdr:row>7</xdr:row>
      <xdr:rowOff>55880</xdr:rowOff>
    </xdr:from>
    <xdr:to>
      <xdr:col>2</xdr:col>
      <xdr:colOff>2307590</xdr:colOff>
      <xdr:row>7</xdr:row>
      <xdr:rowOff>2760345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20240" y="12019280"/>
          <a:ext cx="2032000" cy="270446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151765</xdr:colOff>
      <xdr:row>12</xdr:row>
      <xdr:rowOff>38100</xdr:rowOff>
    </xdr:from>
    <xdr:to>
      <xdr:col>2</xdr:col>
      <xdr:colOff>2344420</xdr:colOff>
      <xdr:row>12</xdr:row>
      <xdr:rowOff>2593340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96415" y="24701500"/>
          <a:ext cx="2192655" cy="255524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85090</xdr:colOff>
      <xdr:row>16</xdr:row>
      <xdr:rowOff>66675</xdr:rowOff>
    </xdr:from>
    <xdr:to>
      <xdr:col>2</xdr:col>
      <xdr:colOff>2240280</xdr:colOff>
      <xdr:row>16</xdr:row>
      <xdr:rowOff>2302510</xdr:rowOff>
    </xdr:to>
    <xdr:pic>
      <xdr:nvPicPr>
        <xdr:cNvPr id="11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9740" y="36058475"/>
          <a:ext cx="2155190" cy="223583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113030</xdr:colOff>
      <xdr:row>17</xdr:row>
      <xdr:rowOff>38100</xdr:rowOff>
    </xdr:from>
    <xdr:to>
      <xdr:col>2</xdr:col>
      <xdr:colOff>2960370</xdr:colOff>
      <xdr:row>17</xdr:row>
      <xdr:rowOff>3066415</xdr:rowOff>
    </xdr:to>
    <xdr:pic>
      <xdr:nvPicPr>
        <xdr:cNvPr id="18" name="图片 1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57680" y="38481000"/>
          <a:ext cx="2466975" cy="302831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132715</xdr:colOff>
      <xdr:row>6</xdr:row>
      <xdr:rowOff>38100</xdr:rowOff>
    </xdr:from>
    <xdr:to>
      <xdr:col>2</xdr:col>
      <xdr:colOff>2471420</xdr:colOff>
      <xdr:row>6</xdr:row>
      <xdr:rowOff>2450465</xdr:rowOff>
    </xdr:to>
    <xdr:pic>
      <xdr:nvPicPr>
        <xdr:cNvPr id="19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777365" y="9410700"/>
          <a:ext cx="2338705" cy="241236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93980</xdr:colOff>
      <xdr:row>18</xdr:row>
      <xdr:rowOff>76200</xdr:rowOff>
    </xdr:from>
    <xdr:to>
      <xdr:col>2</xdr:col>
      <xdr:colOff>2672080</xdr:colOff>
      <xdr:row>18</xdr:row>
      <xdr:rowOff>2672080</xdr:rowOff>
    </xdr:to>
    <xdr:pic>
      <xdr:nvPicPr>
        <xdr:cNvPr id="22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38630" y="41694100"/>
          <a:ext cx="2486025" cy="259588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66040</xdr:colOff>
      <xdr:row>19</xdr:row>
      <xdr:rowOff>66040</xdr:rowOff>
    </xdr:from>
    <xdr:to>
      <xdr:col>2</xdr:col>
      <xdr:colOff>2487295</xdr:colOff>
      <xdr:row>19</xdr:row>
      <xdr:rowOff>2446020</xdr:rowOff>
    </xdr:to>
    <xdr:pic>
      <xdr:nvPicPr>
        <xdr:cNvPr id="24" name="图片 2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10690" y="44554140"/>
          <a:ext cx="2421255" cy="237998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46990</xdr:colOff>
      <xdr:row>20</xdr:row>
      <xdr:rowOff>38100</xdr:rowOff>
    </xdr:from>
    <xdr:to>
      <xdr:col>2</xdr:col>
      <xdr:colOff>2516505</xdr:colOff>
      <xdr:row>20</xdr:row>
      <xdr:rowOff>2583180</xdr:rowOff>
    </xdr:to>
    <xdr:pic>
      <xdr:nvPicPr>
        <xdr:cNvPr id="27" name="图片 2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91640" y="47104300"/>
          <a:ext cx="2469515" cy="254508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75565</xdr:colOff>
      <xdr:row>21</xdr:row>
      <xdr:rowOff>66040</xdr:rowOff>
    </xdr:from>
    <xdr:to>
      <xdr:col>2</xdr:col>
      <xdr:colOff>2269490</xdr:colOff>
      <xdr:row>21</xdr:row>
      <xdr:rowOff>2326640</xdr:rowOff>
    </xdr:to>
    <xdr:pic>
      <xdr:nvPicPr>
        <xdr:cNvPr id="28" name="图片 3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20215" y="49824640"/>
          <a:ext cx="2193925" cy="226060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85090</xdr:colOff>
      <xdr:row>24</xdr:row>
      <xdr:rowOff>46990</xdr:rowOff>
    </xdr:from>
    <xdr:to>
      <xdr:col>2</xdr:col>
      <xdr:colOff>2351405</xdr:colOff>
      <xdr:row>24</xdr:row>
      <xdr:rowOff>2340610</xdr:rowOff>
    </xdr:to>
    <xdr:pic>
      <xdr:nvPicPr>
        <xdr:cNvPr id="29" name="图片 3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729740" y="56968390"/>
          <a:ext cx="2266315" cy="229362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85090</xdr:colOff>
      <xdr:row>25</xdr:row>
      <xdr:rowOff>38100</xdr:rowOff>
    </xdr:from>
    <xdr:to>
      <xdr:col>2</xdr:col>
      <xdr:colOff>2440940</xdr:colOff>
      <xdr:row>25</xdr:row>
      <xdr:rowOff>2569845</xdr:rowOff>
    </xdr:to>
    <xdr:pic>
      <xdr:nvPicPr>
        <xdr:cNvPr id="30" name="图片 3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729740" y="59410600"/>
          <a:ext cx="2355850" cy="253174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94615</xdr:colOff>
      <xdr:row>26</xdr:row>
      <xdr:rowOff>38100</xdr:rowOff>
    </xdr:from>
    <xdr:to>
      <xdr:col>2</xdr:col>
      <xdr:colOff>2520315</xdr:colOff>
      <xdr:row>26</xdr:row>
      <xdr:rowOff>2647315</xdr:rowOff>
    </xdr:to>
    <xdr:pic>
      <xdr:nvPicPr>
        <xdr:cNvPr id="31" name="图片 3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39265" y="62191900"/>
          <a:ext cx="2425700" cy="260921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85090</xdr:colOff>
      <xdr:row>11</xdr:row>
      <xdr:rowOff>74930</xdr:rowOff>
    </xdr:from>
    <xdr:to>
      <xdr:col>2</xdr:col>
      <xdr:colOff>2212975</xdr:colOff>
      <xdr:row>11</xdr:row>
      <xdr:rowOff>2230755</xdr:rowOff>
    </xdr:to>
    <xdr:pic>
      <xdr:nvPicPr>
        <xdr:cNvPr id="34" name="图片 3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729740" y="22439630"/>
          <a:ext cx="2127885" cy="215582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3</xdr:col>
      <xdr:colOff>1291590</xdr:colOff>
      <xdr:row>26</xdr:row>
      <xdr:rowOff>72390</xdr:rowOff>
    </xdr:from>
    <xdr:to>
      <xdr:col>3</xdr:col>
      <xdr:colOff>1291590</xdr:colOff>
      <xdr:row>26</xdr:row>
      <xdr:rowOff>2176145</xdr:rowOff>
    </xdr:to>
    <xdr:pic>
      <xdr:nvPicPr>
        <xdr:cNvPr id="39" name="图片 3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516245" y="62226190"/>
          <a:ext cx="0" cy="2103755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84455</xdr:colOff>
      <xdr:row>27</xdr:row>
      <xdr:rowOff>27940</xdr:rowOff>
    </xdr:from>
    <xdr:to>
      <xdr:col>2</xdr:col>
      <xdr:colOff>2505710</xdr:colOff>
      <xdr:row>27</xdr:row>
      <xdr:rowOff>2522220</xdr:rowOff>
    </xdr:to>
    <xdr:pic>
      <xdr:nvPicPr>
        <xdr:cNvPr id="43" name="图片 4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29105" y="64886840"/>
          <a:ext cx="2421255" cy="249428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</xdr:col>
      <xdr:colOff>81915</xdr:colOff>
      <xdr:row>10</xdr:row>
      <xdr:rowOff>28575</xdr:rowOff>
    </xdr:from>
    <xdr:to>
      <xdr:col>2</xdr:col>
      <xdr:colOff>2439035</xdr:colOff>
      <xdr:row>10</xdr:row>
      <xdr:rowOff>2584450</xdr:rowOff>
    </xdr:to>
    <xdr:pic>
      <xdr:nvPicPr>
        <xdr:cNvPr id="45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726565" y="19713575"/>
          <a:ext cx="2357120" cy="2555875"/>
        </a:xfrm>
        <a:prstGeom prst="rect">
          <a:avLst/>
        </a:prstGeom>
        <a:ln w="9525">
          <a:noFill/>
        </a:ln>
      </xdr:spPr>
    </xdr:pic>
    <xdr:clientData/>
  </xdr:twoCellAnchor>
  <xdr:twoCellAnchor editAs="oneCell">
    <xdr:from>
      <xdr:col>2</xdr:col>
      <xdr:colOff>176530</xdr:colOff>
      <xdr:row>8</xdr:row>
      <xdr:rowOff>69850</xdr:rowOff>
    </xdr:from>
    <xdr:to>
      <xdr:col>3</xdr:col>
      <xdr:colOff>0</xdr:colOff>
      <xdr:row>8</xdr:row>
      <xdr:rowOff>2302510</xdr:rowOff>
    </xdr:to>
    <xdr:pic>
      <xdr:nvPicPr>
        <xdr:cNvPr id="46" name="图片 4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821180" y="14852650"/>
          <a:ext cx="2403475" cy="2232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9</xdr:row>
      <xdr:rowOff>20320</xdr:rowOff>
    </xdr:from>
    <xdr:to>
      <xdr:col>3</xdr:col>
      <xdr:colOff>0</xdr:colOff>
      <xdr:row>9</xdr:row>
      <xdr:rowOff>2343150</xdr:rowOff>
    </xdr:to>
    <xdr:pic>
      <xdr:nvPicPr>
        <xdr:cNvPr id="48" name="图片 4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790700" y="17165320"/>
          <a:ext cx="2433955" cy="2322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101600</xdr:colOff>
      <xdr:row>28</xdr:row>
      <xdr:rowOff>58420</xdr:rowOff>
    </xdr:from>
    <xdr:to>
      <xdr:col>3</xdr:col>
      <xdr:colOff>0</xdr:colOff>
      <xdr:row>30</xdr:row>
      <xdr:rowOff>488950</xdr:rowOff>
    </xdr:to>
    <xdr:pic>
      <xdr:nvPicPr>
        <xdr:cNvPr id="8" name="图片 7" descr="84b51846308f15410c6afb3f800a7be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746250" y="67698620"/>
          <a:ext cx="2478405" cy="1929130"/>
        </a:xfrm>
        <a:prstGeom prst="rect">
          <a:avLst/>
        </a:prstGeom>
      </xdr:spPr>
    </xdr:pic>
    <xdr:clientData/>
  </xdr:twoCellAnchor>
  <xdr:twoCellAnchor editAs="oneCell">
    <xdr:from>
      <xdr:col>2</xdr:col>
      <xdr:colOff>141605</xdr:colOff>
      <xdr:row>31</xdr:row>
      <xdr:rowOff>309245</xdr:rowOff>
    </xdr:from>
    <xdr:to>
      <xdr:col>2</xdr:col>
      <xdr:colOff>2290445</xdr:colOff>
      <xdr:row>33</xdr:row>
      <xdr:rowOff>481330</xdr:rowOff>
    </xdr:to>
    <xdr:pic>
      <xdr:nvPicPr>
        <xdr:cNvPr id="12" name="图片 11" descr="94fe4221c975e0d807662951f53d079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786255" y="70197345"/>
          <a:ext cx="2148840" cy="1670685"/>
        </a:xfrm>
        <a:prstGeom prst="rect">
          <a:avLst/>
        </a:prstGeom>
      </xdr:spPr>
    </xdr:pic>
    <xdr:clientData/>
  </xdr:twoCellAnchor>
  <xdr:twoCellAnchor editAs="oneCell">
    <xdr:from>
      <xdr:col>2</xdr:col>
      <xdr:colOff>394335</xdr:colOff>
      <xdr:row>34</xdr:row>
      <xdr:rowOff>318770</xdr:rowOff>
    </xdr:from>
    <xdr:to>
      <xdr:col>2</xdr:col>
      <xdr:colOff>1998345</xdr:colOff>
      <xdr:row>34</xdr:row>
      <xdr:rowOff>2479040</xdr:rowOff>
    </xdr:to>
    <xdr:pic>
      <xdr:nvPicPr>
        <xdr:cNvPr id="13" name="图片 12" descr="微信图片_20250210101254"/>
        <xdr:cNvPicPr>
          <a:picLocks noChangeAspect="1"/>
        </xdr:cNvPicPr>
      </xdr:nvPicPr>
      <xdr:blipFill>
        <a:blip r:embed="rId24">
          <a:lum bright="12000"/>
        </a:blip>
        <a:stretch>
          <a:fillRect/>
        </a:stretch>
      </xdr:blipFill>
      <xdr:spPr>
        <a:xfrm>
          <a:off x="2038985" y="72454770"/>
          <a:ext cx="1604010" cy="2160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zoomScale="85" zoomScaleNormal="85" workbookViewId="0">
      <selection activeCell="G4" sqref="G4"/>
    </sheetView>
  </sheetViews>
  <sheetFormatPr defaultColWidth="9" defaultRowHeight="13.5" outlineLevelCol="5"/>
  <cols>
    <col min="1" max="1" width="7.03333333333333" style="3" customWidth="1"/>
    <col min="2" max="2" width="14.55" style="4" customWidth="1"/>
    <col min="3" max="3" width="33.8583333333333" style="3" customWidth="1"/>
    <col min="4" max="4" width="29.3166666666667" style="5" customWidth="1"/>
    <col min="5" max="5" width="20.2916666666667" style="5" customWidth="1"/>
    <col min="6" max="6" width="11.1333333333333" style="3" customWidth="1"/>
  </cols>
  <sheetData>
    <row r="1" ht="23" customHeight="1" spans="1:1">
      <c r="A1" s="3" t="s">
        <v>0</v>
      </c>
    </row>
    <row r="2" ht="51" customHeight="1" spans="1:6">
      <c r="A2" s="6" t="s">
        <v>1</v>
      </c>
      <c r="B2" s="7"/>
      <c r="C2" s="7"/>
      <c r="D2" s="8"/>
      <c r="E2" s="7"/>
      <c r="F2" s="7"/>
    </row>
    <row r="3" ht="50" customHeight="1" spans="1:6">
      <c r="A3" s="9" t="s">
        <v>2</v>
      </c>
      <c r="B3" s="10" t="s">
        <v>3</v>
      </c>
      <c r="C3" s="9" t="s">
        <v>4</v>
      </c>
      <c r="D3" s="11" t="s">
        <v>5</v>
      </c>
      <c r="E3" s="12" t="s">
        <v>6</v>
      </c>
      <c r="F3" s="13" t="s">
        <v>7</v>
      </c>
    </row>
    <row r="4" ht="190" customHeight="1" spans="1:6">
      <c r="A4" s="13">
        <f>ROW()-3</f>
        <v>1</v>
      </c>
      <c r="B4" s="14" t="s">
        <v>8</v>
      </c>
      <c r="C4" s="13"/>
      <c r="D4" s="15" t="s">
        <v>9</v>
      </c>
      <c r="E4" s="16"/>
      <c r="F4" s="13"/>
    </row>
    <row r="5" ht="209" customHeight="1" spans="1:6">
      <c r="A5" s="13">
        <f t="shared" ref="A5:A17" si="0">ROW()-3</f>
        <v>2</v>
      </c>
      <c r="B5" s="14" t="s">
        <v>10</v>
      </c>
      <c r="C5" s="13"/>
      <c r="D5" s="15" t="s">
        <v>11</v>
      </c>
      <c r="E5" s="16"/>
      <c r="F5" s="13"/>
    </row>
    <row r="6" ht="215" customHeight="1" spans="1:6">
      <c r="A6" s="13">
        <f t="shared" si="0"/>
        <v>3</v>
      </c>
      <c r="B6" s="14" t="s">
        <v>12</v>
      </c>
      <c r="C6" s="13"/>
      <c r="D6" s="15" t="s">
        <v>13</v>
      </c>
      <c r="E6" s="16"/>
      <c r="F6" s="13"/>
    </row>
    <row r="7" ht="204" customHeight="1" spans="1:6">
      <c r="A7" s="13">
        <f t="shared" si="0"/>
        <v>4</v>
      </c>
      <c r="B7" s="14" t="s">
        <v>14</v>
      </c>
      <c r="C7" s="13"/>
      <c r="D7" s="15" t="s">
        <v>15</v>
      </c>
      <c r="E7" s="16"/>
      <c r="F7" s="13"/>
    </row>
    <row r="8" ht="222" customHeight="1" spans="1:6">
      <c r="A8" s="13">
        <f t="shared" si="0"/>
        <v>5</v>
      </c>
      <c r="B8" s="14" t="s">
        <v>16</v>
      </c>
      <c r="C8" s="13"/>
      <c r="D8" s="15" t="s">
        <v>17</v>
      </c>
      <c r="E8" s="16"/>
      <c r="F8" s="14"/>
    </row>
    <row r="9" ht="186" customHeight="1" spans="1:6">
      <c r="A9" s="13">
        <f t="shared" si="0"/>
        <v>6</v>
      </c>
      <c r="B9" s="14" t="s">
        <v>18</v>
      </c>
      <c r="C9" s="13"/>
      <c r="D9" s="15" t="s">
        <v>15</v>
      </c>
      <c r="E9" s="16"/>
      <c r="F9" s="14" t="s">
        <v>19</v>
      </c>
    </row>
    <row r="10" ht="200" customHeight="1" spans="1:6">
      <c r="A10" s="13">
        <f t="shared" si="0"/>
        <v>7</v>
      </c>
      <c r="B10" s="14" t="s">
        <v>20</v>
      </c>
      <c r="C10" s="13"/>
      <c r="D10" s="15" t="s">
        <v>15</v>
      </c>
      <c r="E10" s="16"/>
      <c r="F10" s="14" t="s">
        <v>19</v>
      </c>
    </row>
    <row r="11" s="1" customFormat="1" ht="211" customHeight="1" spans="1:6">
      <c r="A11" s="13">
        <f t="shared" si="0"/>
        <v>8</v>
      </c>
      <c r="B11" s="17" t="s">
        <v>21</v>
      </c>
      <c r="C11" s="18"/>
      <c r="D11" s="15" t="s">
        <v>15</v>
      </c>
      <c r="E11" s="18"/>
      <c r="F11" s="15"/>
    </row>
    <row r="12" ht="181" customHeight="1" spans="1:6">
      <c r="A12" s="13">
        <f t="shared" si="0"/>
        <v>9</v>
      </c>
      <c r="B12" s="14" t="s">
        <v>22</v>
      </c>
      <c r="C12" s="13"/>
      <c r="D12" s="15" t="s">
        <v>23</v>
      </c>
      <c r="E12" s="16"/>
      <c r="F12" s="14" t="s">
        <v>19</v>
      </c>
    </row>
    <row r="13" ht="223" customHeight="1" spans="1:6">
      <c r="A13" s="13">
        <f t="shared" si="0"/>
        <v>10</v>
      </c>
      <c r="B13" s="14" t="s">
        <v>24</v>
      </c>
      <c r="C13" s="13"/>
      <c r="D13" s="15" t="s">
        <v>25</v>
      </c>
      <c r="E13" s="16"/>
      <c r="F13" s="14" t="s">
        <v>19</v>
      </c>
    </row>
    <row r="14" ht="223" customHeight="1" spans="1:6">
      <c r="A14" s="13">
        <f t="shared" si="0"/>
        <v>11</v>
      </c>
      <c r="B14" s="14" t="s">
        <v>26</v>
      </c>
      <c r="C14" s="13" t="str">
        <f>_xlfn.DISPIMG("ID_AF8875EDFFE846AF917304E572A5E9C6",1)</f>
        <v>=DISPIMG("ID_AF8875EDFFE846AF917304E572A5E9C6",1)</v>
      </c>
      <c r="D14" s="15" t="s">
        <v>27</v>
      </c>
      <c r="E14" s="16"/>
      <c r="F14" s="14" t="s">
        <v>19</v>
      </c>
    </row>
    <row r="15" ht="223" customHeight="1" spans="1:6">
      <c r="A15" s="13">
        <f t="shared" si="0"/>
        <v>12</v>
      </c>
      <c r="B15" s="14" t="s">
        <v>28</v>
      </c>
      <c r="C15" s="13" t="str">
        <f>_xlfn.DISPIMG("ID_8D2BEF2D68FF4A22BFD4A73CE6C0F5F7",1)</f>
        <v>=DISPIMG("ID_8D2BEF2D68FF4A22BFD4A73CE6C0F5F7",1)</v>
      </c>
      <c r="D15" s="15" t="s">
        <v>27</v>
      </c>
      <c r="E15" s="16"/>
      <c r="F15" s="14" t="s">
        <v>19</v>
      </c>
    </row>
    <row r="16" ht="223" customHeight="1" spans="1:6">
      <c r="A16" s="13">
        <f t="shared" si="0"/>
        <v>13</v>
      </c>
      <c r="B16" s="14" t="s">
        <v>29</v>
      </c>
      <c r="C16" s="13" t="str">
        <f>_xlfn.DISPIMG("ID_58A7CB29A6C64869875F6904D5AF867C",1)</f>
        <v>=DISPIMG("ID_58A7CB29A6C64869875F6904D5AF867C",1)</v>
      </c>
      <c r="D16" s="15" t="s">
        <v>30</v>
      </c>
      <c r="E16" s="16"/>
      <c r="F16" s="14" t="s">
        <v>19</v>
      </c>
    </row>
    <row r="17" ht="193" customHeight="1" spans="1:6">
      <c r="A17" s="13">
        <f t="shared" si="0"/>
        <v>14</v>
      </c>
      <c r="B17" s="14" t="s">
        <v>31</v>
      </c>
      <c r="C17" s="13"/>
      <c r="D17" s="15" t="s">
        <v>25</v>
      </c>
      <c r="E17" s="16"/>
      <c r="F17" s="14" t="s">
        <v>19</v>
      </c>
    </row>
    <row r="18" ht="250" customHeight="1" spans="1:6">
      <c r="A18" s="13">
        <f t="shared" ref="A18:A27" si="1">ROW()-3</f>
        <v>15</v>
      </c>
      <c r="B18" s="14" t="s">
        <v>32</v>
      </c>
      <c r="C18" s="13"/>
      <c r="D18" s="15" t="s">
        <v>23</v>
      </c>
      <c r="E18" s="16"/>
      <c r="F18" s="14" t="s">
        <v>19</v>
      </c>
    </row>
    <row r="19" ht="226" customHeight="1" spans="1:6">
      <c r="A19" s="13">
        <f t="shared" si="1"/>
        <v>16</v>
      </c>
      <c r="B19" s="14" t="s">
        <v>33</v>
      </c>
      <c r="C19" s="13"/>
      <c r="D19" s="15" t="s">
        <v>34</v>
      </c>
      <c r="E19" s="16"/>
      <c r="F19" s="14" t="s">
        <v>19</v>
      </c>
    </row>
    <row r="20" ht="203" customHeight="1" spans="1:6">
      <c r="A20" s="13">
        <f t="shared" si="1"/>
        <v>17</v>
      </c>
      <c r="B20" s="14" t="s">
        <v>35</v>
      </c>
      <c r="C20" s="13"/>
      <c r="D20" s="15" t="s">
        <v>36</v>
      </c>
      <c r="E20" s="16"/>
      <c r="F20" s="14" t="s">
        <v>19</v>
      </c>
    </row>
    <row r="21" ht="212" customHeight="1" spans="1:6">
      <c r="A21" s="13">
        <f t="shared" si="1"/>
        <v>18</v>
      </c>
      <c r="B21" s="14" t="s">
        <v>37</v>
      </c>
      <c r="C21" s="13"/>
      <c r="D21" s="15" t="s">
        <v>23</v>
      </c>
      <c r="E21" s="16"/>
      <c r="F21" s="14" t="s">
        <v>19</v>
      </c>
    </row>
    <row r="22" ht="188" customHeight="1" spans="1:6">
      <c r="A22" s="13">
        <f t="shared" si="1"/>
        <v>19</v>
      </c>
      <c r="B22" s="14" t="s">
        <v>38</v>
      </c>
      <c r="C22" s="13"/>
      <c r="D22" s="15" t="s">
        <v>36</v>
      </c>
      <c r="E22" s="16"/>
      <c r="F22" s="14" t="s">
        <v>19</v>
      </c>
    </row>
    <row r="23" ht="188" customHeight="1" spans="1:6">
      <c r="A23" s="13">
        <f t="shared" si="1"/>
        <v>20</v>
      </c>
      <c r="B23" s="14" t="s">
        <v>39</v>
      </c>
      <c r="C23" s="13" t="str">
        <f>_xlfn.DISPIMG("ID_F5A4E6DC820048A684FC4E9457F311B9",1)</f>
        <v>=DISPIMG("ID_F5A4E6DC820048A684FC4E9457F311B9",1)</v>
      </c>
      <c r="D23" s="15" t="s">
        <v>36</v>
      </c>
      <c r="E23" s="16"/>
      <c r="F23" s="14" t="s">
        <v>19</v>
      </c>
    </row>
    <row r="24" ht="188" customHeight="1" spans="1:6">
      <c r="A24" s="13">
        <f t="shared" si="1"/>
        <v>21</v>
      </c>
      <c r="B24" s="14" t="s">
        <v>40</v>
      </c>
      <c r="C24" s="13" t="str">
        <f>_xlfn.DISPIMG("ID_67B9A1FC8E074D27A4EAD2AF3126CAF2",1)</f>
        <v>=DISPIMG("ID_67B9A1FC8E074D27A4EAD2AF3126CAF2",1)</v>
      </c>
      <c r="D24" s="15" t="s">
        <v>41</v>
      </c>
      <c r="E24" s="16"/>
      <c r="F24" s="14" t="s">
        <v>42</v>
      </c>
    </row>
    <row r="25" ht="193" customHeight="1" spans="1:6">
      <c r="A25" s="13">
        <f t="shared" si="1"/>
        <v>22</v>
      </c>
      <c r="B25" s="14" t="s">
        <v>43</v>
      </c>
      <c r="C25" s="13"/>
      <c r="D25" s="15" t="s">
        <v>23</v>
      </c>
      <c r="E25" s="16"/>
      <c r="F25" s="14" t="s">
        <v>19</v>
      </c>
    </row>
    <row r="26" ht="219" customHeight="1" spans="1:6">
      <c r="A26" s="13">
        <f t="shared" si="1"/>
        <v>23</v>
      </c>
      <c r="B26" s="14" t="s">
        <v>44</v>
      </c>
      <c r="C26" s="13"/>
      <c r="D26" s="15" t="s">
        <v>36</v>
      </c>
      <c r="E26" s="16"/>
      <c r="F26" s="14"/>
    </row>
    <row r="27" ht="213" customHeight="1" spans="1:6">
      <c r="A27" s="13">
        <f t="shared" si="1"/>
        <v>24</v>
      </c>
      <c r="B27" s="14" t="s">
        <v>45</v>
      </c>
      <c r="C27" s="13"/>
      <c r="D27" s="15" t="s">
        <v>36</v>
      </c>
      <c r="E27" s="19"/>
      <c r="F27" s="14"/>
    </row>
    <row r="28" ht="219" customHeight="1" spans="1:6">
      <c r="A28" s="13">
        <f t="shared" ref="A28:A37" si="2">ROW()-3</f>
        <v>25</v>
      </c>
      <c r="B28" s="14" t="s">
        <v>46</v>
      </c>
      <c r="C28" s="13"/>
      <c r="D28" s="15" t="s">
        <v>36</v>
      </c>
      <c r="E28" s="16"/>
      <c r="F28" s="14"/>
    </row>
    <row r="29" ht="59" customHeight="1" spans="1:6">
      <c r="A29" s="13">
        <f t="shared" si="2"/>
        <v>26</v>
      </c>
      <c r="B29" s="14" t="s">
        <v>47</v>
      </c>
      <c r="C29" s="20"/>
      <c r="D29" s="15" t="s">
        <v>48</v>
      </c>
      <c r="E29" s="16"/>
      <c r="F29" s="13"/>
    </row>
    <row r="30" ht="59" customHeight="1" spans="1:6">
      <c r="A30" s="13">
        <f t="shared" si="2"/>
        <v>27</v>
      </c>
      <c r="B30" s="14" t="s">
        <v>49</v>
      </c>
      <c r="C30" s="21"/>
      <c r="D30" s="15" t="s">
        <v>50</v>
      </c>
      <c r="E30" s="16"/>
      <c r="F30" s="13"/>
    </row>
    <row r="31" ht="59" customHeight="1" spans="1:6">
      <c r="A31" s="13">
        <f t="shared" si="2"/>
        <v>28</v>
      </c>
      <c r="B31" s="14" t="s">
        <v>51</v>
      </c>
      <c r="C31" s="21"/>
      <c r="D31" s="15" t="s">
        <v>52</v>
      </c>
      <c r="E31" s="16"/>
      <c r="F31" s="13"/>
    </row>
    <row r="32" ht="59" customHeight="1" spans="1:6">
      <c r="A32" s="13">
        <f t="shared" si="2"/>
        <v>29</v>
      </c>
      <c r="B32" s="14" t="s">
        <v>53</v>
      </c>
      <c r="C32" s="21"/>
      <c r="D32" s="15" t="s">
        <v>54</v>
      </c>
      <c r="E32" s="16"/>
      <c r="F32" s="13"/>
    </row>
    <row r="33" ht="59" customHeight="1" spans="1:6">
      <c r="A33" s="13">
        <f t="shared" si="2"/>
        <v>30</v>
      </c>
      <c r="B33" s="14" t="s">
        <v>55</v>
      </c>
      <c r="C33" s="21"/>
      <c r="D33" s="15" t="s">
        <v>54</v>
      </c>
      <c r="E33" s="16"/>
      <c r="F33" s="13"/>
    </row>
    <row r="34" ht="59" customHeight="1" spans="1:6">
      <c r="A34" s="13">
        <f t="shared" si="2"/>
        <v>31</v>
      </c>
      <c r="B34" s="14" t="s">
        <v>56</v>
      </c>
      <c r="C34" s="21"/>
      <c r="D34" s="15" t="s">
        <v>36</v>
      </c>
      <c r="E34" s="16"/>
      <c r="F34" s="13"/>
    </row>
    <row r="35" s="2" customFormat="1" ht="219" customHeight="1" spans="1:6">
      <c r="A35" s="13">
        <f t="shared" si="2"/>
        <v>32</v>
      </c>
      <c r="B35" s="19" t="s">
        <v>57</v>
      </c>
      <c r="C35" s="22"/>
      <c r="D35" s="15" t="s">
        <v>58</v>
      </c>
      <c r="E35" s="16"/>
      <c r="F35" s="16"/>
    </row>
    <row r="36" ht="60" customHeight="1" spans="1:6">
      <c r="A36" s="13">
        <f t="shared" si="2"/>
        <v>33</v>
      </c>
      <c r="B36" s="14" t="s">
        <v>59</v>
      </c>
      <c r="C36" s="21"/>
      <c r="D36" s="15" t="s">
        <v>60</v>
      </c>
      <c r="E36" s="16"/>
      <c r="F36" s="13"/>
    </row>
    <row r="37" ht="60" customHeight="1" spans="1:6">
      <c r="A37" s="13">
        <f t="shared" si="2"/>
        <v>34</v>
      </c>
      <c r="B37" s="14" t="s">
        <v>61</v>
      </c>
      <c r="C37" s="23"/>
      <c r="D37" s="15" t="s">
        <v>60</v>
      </c>
      <c r="E37" s="16"/>
      <c r="F37" s="13"/>
    </row>
    <row r="38" ht="44" customHeight="1" spans="1:6">
      <c r="A38" s="24"/>
      <c r="B38" s="24"/>
      <c r="C38" s="24"/>
      <c r="D38" s="24"/>
      <c r="E38" s="24"/>
      <c r="F38" s="24"/>
    </row>
  </sheetData>
  <autoFilter ref="A3:E37">
    <extLst/>
  </autoFilter>
  <mergeCells count="3">
    <mergeCell ref="A2:F2"/>
    <mergeCell ref="A38:F38"/>
    <mergeCell ref="C29:C37"/>
  </mergeCells>
  <pageMargins left="0.751388888888889" right="0.751388888888889" top="0.826388888888889" bottom="0.944444444444444" header="0.5" footer="0.629861111111111"/>
  <pageSetup paperSize="9" scale="75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00030412_cgy</cp:lastModifiedBy>
  <cp:revision>0</cp:revision>
  <dcterms:created xsi:type="dcterms:W3CDTF">2024-03-20T02:45:00Z</dcterms:created>
  <dcterms:modified xsi:type="dcterms:W3CDTF">2025-10-31T07:52:39Z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D84208059CEB433E846FA38AAB9024BF</vt:lpwstr>
  </property>
  <property fmtid="{D5CDD505-2E9C-101B-9397-08002B2CF9AE}" pid="3" name="KSOProductBuildVer">
    <vt:lpwstr>2052-11.8.2.12085</vt:lpwstr>
  </property>
</Properties>
</file>