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71"/>
  </bookViews>
  <sheets>
    <sheet name="1.主网一次设备批次（预审）" sheetId="29" r:id="rId1"/>
    <sheet name="2.主网一次设备批次（后审）" sheetId="30" r:id="rId2"/>
    <sheet name="3.主网一次设备框架（预审）" sheetId="44" r:id="rId3"/>
    <sheet name="4.主网一次设备框架（后审）" sheetId="45" r:id="rId4"/>
    <sheet name="5.主网线路材料（预审）" sheetId="28" r:id="rId5"/>
    <sheet name="6.配网一次设备（预审）" sheetId="15" r:id="rId6"/>
    <sheet name="7.配网材料（预审）" sheetId="34" r:id="rId7"/>
    <sheet name="8.水泥杆（预审）" sheetId="17" r:id="rId8"/>
    <sheet name="9.配网材料（后审）" sheetId="27" r:id="rId9"/>
    <sheet name="10.二次设备（预审）" sheetId="18" r:id="rId10"/>
    <sheet name="11.二次设备（后审）" sheetId="19" r:id="rId11"/>
    <sheet name="12.通信设备（后审）" sheetId="16" r:id="rId12"/>
    <sheet name="13.计量（预审）" sheetId="21" r:id="rId13"/>
    <sheet name="14.计量（后审）" sheetId="35" r:id="rId14"/>
    <sheet name="15.计算机硬件（后审）" sheetId="20" r:id="rId15"/>
    <sheet name="16.计算机软件（后审）" sheetId="22" r:id="rId16"/>
    <sheet name="17.AI算力服务器硬件（后审）" sheetId="43" r:id="rId17"/>
    <sheet name="18.充电桩（预审）" sheetId="38" r:id="rId18"/>
  </sheets>
  <definedNames>
    <definedName name="_xlnm._FilterDatabase" localSheetId="10" hidden="1">'11.二次设备（后审）'!$F$3:$H$23</definedName>
    <definedName name="_xlnm._FilterDatabase" localSheetId="11" hidden="1">'12.通信设备（后审）'!$3:$23</definedName>
    <definedName name="_xlnm.Print_Titles" localSheetId="5">'6.配网一次设备（预审）'!$2:$3</definedName>
    <definedName name="_xlnm.Print_Titles" localSheetId="11">'12.通信设备（后审）'!$2:$3</definedName>
    <definedName name="_xlnm.Print_Titles" localSheetId="9">'10.二次设备（预审）'!#REF!</definedName>
    <definedName name="_xlnm.Print_Titles" localSheetId="7">'8.水泥杆（预审）'!#REF!</definedName>
    <definedName name="_xlnm.Print_Titles" localSheetId="10">'11.二次设备（后审）'!$2:$3</definedName>
    <definedName name="_xlnm._FilterDatabase" localSheetId="14" hidden="1">'15.计算机硬件（后审）'!$4:$22</definedName>
    <definedName name="_xlnm.Print_Titles" localSheetId="14">'15.计算机硬件（后审）'!#REF!</definedName>
    <definedName name="_xlnm.Print_Area" localSheetId="11">'12.通信设备（后审）'!$F$1:$H$23</definedName>
    <definedName name="_xlnm.Print_Area" localSheetId="14">'15.计算机硬件（后审）'!$F$1:$H$22</definedName>
    <definedName name="_xlnm.Print_Titles" localSheetId="12">'13.计量（预审）'!$2:$3</definedName>
    <definedName name="_xlnm._FilterDatabase" localSheetId="15" hidden="1">'16.计算机软件（后审）'!$4:$21</definedName>
    <definedName name="_xlnm.Print_Titles" localSheetId="15">'16.计算机软件（后审）'!#REF!</definedName>
    <definedName name="_xlnm.Print_Area" localSheetId="15">'16.计算机软件（后审）'!$F$1:$H$21</definedName>
    <definedName name="_xlnm.Print_Area" localSheetId="10">'11.二次设备（后审）'!$F$1:$H$23</definedName>
    <definedName name="_xlnm.Print_Area" localSheetId="5">'6.配网一次设备（预审）'!$F$1:$H$17</definedName>
    <definedName name="_xlnm._FilterDatabase" localSheetId="8" hidden="1">'9.配网材料（后审）'!$F$3:$H$28</definedName>
    <definedName name="_xlnm.Print_Titles" localSheetId="8">'9.配网材料（后审）'!$1:$3</definedName>
    <definedName name="_xlnm.Print_Area" localSheetId="8">'9.配网材料（后审）'!$F$1:$H$28</definedName>
    <definedName name="_xlnm.Print_Titles" localSheetId="4">'5.主网线路材料（预审）'!$2:$3</definedName>
    <definedName name="_xlnm.Print_Area" localSheetId="4">'5.主网线路材料（预审）'!$F$1:$H$17</definedName>
    <definedName name="_xlnm.Print_Titles" localSheetId="0">'1.主网一次设备批次（预审）'!$2:$3</definedName>
    <definedName name="_xlnm.Print_Area" localSheetId="0">'1.主网一次设备批次（预审）'!$F$1:$H$17</definedName>
    <definedName name="_xlnm._FilterDatabase" localSheetId="1" hidden="1">'2.主网一次设备批次（后审）'!$F$3:$H$28</definedName>
    <definedName name="_xlnm.Print_Titles" localSheetId="1">'2.主网一次设备批次（后审）'!$1:$3</definedName>
    <definedName name="_xlnm.Print_Area" localSheetId="1">'2.主网一次设备批次（后审）'!$F$1:$H$28</definedName>
    <definedName name="_xlnm.Print_Titles" localSheetId="6">'7.配网材料（预审）'!$2:$3</definedName>
    <definedName name="_xlnm.Print_Area" localSheetId="6">'7.配网材料（预审）'!$F$1:$H$17</definedName>
    <definedName name="_xlnm._FilterDatabase" localSheetId="13" hidden="1">'14.计量（后审）'!$3:$28</definedName>
    <definedName name="_xlnm.Print_Titles" localSheetId="13">'14.计量（后审）'!$2:$3</definedName>
    <definedName name="_xlnm.Print_Area" localSheetId="13">'14.计量（后审）'!$F$1:$H$28</definedName>
    <definedName name="_xlnm.Print_Titles" localSheetId="17">'18.充电桩（预审）'!$2:$3</definedName>
    <definedName name="_xlnm.Print_Area" localSheetId="17">'18.充电桩（预审）'!$F$1:$H$17</definedName>
    <definedName name="_xlnm._FilterDatabase" localSheetId="16" hidden="1">'17.AI算力服务器硬件（后审）'!$4:$22</definedName>
    <definedName name="_xlnm.Print_Titles" localSheetId="16">'17.AI算力服务器硬件（后审）'!#REF!</definedName>
    <definedName name="_xlnm.Print_Area" localSheetId="16">'17.AI算力服务器硬件（后审）'!$F$1:$H$22</definedName>
    <definedName name="_xlnm.Print_Titles" localSheetId="2">'3.主网一次设备框架（预审）'!$2:$3</definedName>
    <definedName name="_xlnm._FilterDatabase" localSheetId="3" hidden="1">'4.主网一次设备框架（后审）'!$F$3:$H$27</definedName>
    <definedName name="_xlnm.Print_Titles" localSheetId="3">'4.主网一次设备框架（后审）'!$1:$3</definedName>
    <definedName name="_xlnm.Print_Area" localSheetId="3">'4.主网一次设备框架（后审）'!$F$1:$H$27</definedName>
  </definedNames>
  <calcPr calcId="144525"/>
</workbook>
</file>

<file path=xl/sharedStrings.xml><?xml version="1.0" encoding="utf-8"?>
<sst xmlns="http://schemas.openxmlformats.org/spreadsheetml/2006/main" count="1813" uniqueCount="215">
  <si>
    <t>商务评审要素-主网一次设备批次招标品类（资格预审）</t>
  </si>
  <si>
    <t>原标准</t>
  </si>
  <si>
    <t>现标准</t>
  </si>
  <si>
    <t>评分因素</t>
  </si>
  <si>
    <t>详细评审项</t>
  </si>
  <si>
    <t>详细评审分项要素</t>
  </si>
  <si>
    <t>分值</t>
  </si>
  <si>
    <t>分值明细</t>
  </si>
  <si>
    <t>投标文件编制</t>
  </si>
  <si>
    <t>投标文件篇幅或、章节超链接及章节内容</t>
  </si>
  <si>
    <t>以下三项全部满足得满分，否则得0分：
a.商务投标文件篇幅精简，页数在200页以内。
b.商务投标文件各章节内容方便查阅，招标文件对部分章节有制作超链接要求的，按要求制作超链接。
c.商务投标文件各章节内容准确对应招标文件格式要求，不存在漏放、未按章节规定位置放、提供无关内容的情况。</t>
  </si>
  <si>
    <t>结构化数据填报</t>
  </si>
  <si>
    <t>商务投标结构化数据填报内容和佐证材料一致得满分，如出现不一致，以佐证材料为准，数据填报不一致每处扣2分，本项最低得0分。</t>
  </si>
  <si>
    <t>供应能力</t>
  </si>
  <si>
    <t>按照单位设备承诺最短交付时间由小到大横向排名，第一名得满分，每下降一名扣相应比例分数（总分/通过初评的投标人数量）。相同数值排名一致，之后排名依次增加（如排名第一者有2家，则之后一家按排名第二处理），最后得分四舍五入保留2位小数。未提供相关佐证材料，或无供应量计算过程和产能分析材料，或佐证材料无法证明其生产承诺供应能力，该项响应值将认定为0，且该项得分为0。</t>
  </si>
  <si>
    <t>/</t>
  </si>
  <si>
    <t>商务响应性</t>
  </si>
  <si>
    <t>质量保证期</t>
  </si>
  <si>
    <t>质保期满足合同要求，每增加6个月加1分（不足6个月部分不予加分），本项最高得满分（“供应稳定”相关分值并入后，调整为每增加3个月加1分）。</t>
  </si>
  <si>
    <r>
      <rPr>
        <sz val="11"/>
        <color theme="1"/>
        <rFont val="微软雅黑"/>
        <charset val="134"/>
      </rPr>
      <t xml:space="preserve">质量保证期
</t>
    </r>
    <r>
      <rPr>
        <b/>
        <sz val="11"/>
        <color rgb="FFFF0000"/>
        <rFont val="微软雅黑"/>
        <charset val="134"/>
      </rPr>
      <t>从固定72个月改为按品类设置</t>
    </r>
  </si>
  <si>
    <t>质保期在满足合同要求的基础上，承诺额外质保36个月得满分；
每增加2个月得1分（不足2个月的部分不得分），本项最低得0分，最高得满分。（满分质保期按照品类特点合理化设置，可为原有质保期的50%-200%；结构简单、运维要求不高的可设置的较短，结构复杂、运维要求高的可设置较长。满分质保期以下的按比例折算相关分值，每次增加月份应为整数月）</t>
  </si>
  <si>
    <t>供应稳定</t>
  </si>
  <si>
    <t>1.承诺设备全生命周期备品备件、零部件稳定供应。是得6分，否得0分。（本条仅适用于设备类物资，材料类该项分值并入质量保证期）
2.因改扩建等后期建设要求保证功能配套而需要继续从原供应商处单一来源采购的，承诺以不高于同期中标价格（同期无中标记录的取最近一次中标价格）提供同型号（或替代型号）设备整机、备品备件或零部件。是得6分，否得0分。（本条仅适用于GIS和HGIS设备，其他设备该项分值并入本评审项“1”）</t>
  </si>
  <si>
    <t>1.承诺设备全生命周期备品备件、零部件稳定供应。是得8分，否得0分。
2.因改扩建等后期建设要求保证功能配套而需要继续从原供应商处直接采购方式采购的，承诺以不高于同期中标价格（同期无中标记录的取最近一次中标价格）提供同型号（或替代型号）设备整机、备品备件或零部件。是得8分，否得0分。（本条仅适用于GIS和HGIS设备，其他设备该项分值并入本评审项“1”）</t>
  </si>
  <si>
    <t>其他响应</t>
  </si>
  <si>
    <t>全部响应招标文件和合同要求得满分，出现非实质性条款负偏差（不满足招标要求），每项扣2分，本项最低得0分。</t>
  </si>
  <si>
    <t>运输管理</t>
  </si>
  <si>
    <r>
      <rPr>
        <sz val="11"/>
        <rFont val="微软雅黑"/>
        <charset val="134"/>
      </rPr>
      <t xml:space="preserve">绿色包装
</t>
    </r>
    <r>
      <rPr>
        <b/>
        <sz val="11"/>
        <color rgb="FFFF0000"/>
        <rFont val="微软雅黑"/>
        <charset val="134"/>
      </rPr>
      <t>并入技术的“绿色生产和回收”统一评审</t>
    </r>
  </si>
  <si>
    <t>承诺主要包装物绿色环保、无污染，是得满分，否或未提供相关佐证材料得0分。</t>
  </si>
  <si>
    <t>在途物资监控</t>
  </si>
  <si>
    <t>按照合同要求实时反馈运输轨迹和图像，得9分，否得0分；
安装车辆卫星定位设备，是得5分，否得0分。
未提供相关佐证材料得0分。</t>
  </si>
  <si>
    <r>
      <rPr>
        <sz val="11"/>
        <color theme="1"/>
        <rFont val="微软雅黑"/>
        <charset val="134"/>
      </rPr>
      <t xml:space="preserve">运输要求
</t>
    </r>
    <r>
      <rPr>
        <b/>
        <sz val="11"/>
        <color rgb="FFFF0000"/>
        <rFont val="微软雅黑"/>
        <charset val="134"/>
      </rPr>
      <t>优化</t>
    </r>
  </si>
  <si>
    <t>1.承诺通过南网运力平台办理货物运输，能够实时反馈货物运输轨迹、货物运输安全等信息得6分，否则得0分；
2.承诺运输包装符合南网要求，使用符合南网标准的实物编码和品类标签得6分，否则得0分；
上述项需填写承诺函，未提供承诺函得0分。</t>
  </si>
  <si>
    <t>运输规划</t>
  </si>
  <si>
    <t>是否规划运输路线和车辆配载方案。是得满分，否或未提供相关佐证材料得0分。</t>
  </si>
  <si>
    <r>
      <rPr>
        <sz val="11"/>
        <color theme="1"/>
        <rFont val="微软雅黑"/>
        <charset val="134"/>
      </rPr>
      <t xml:space="preserve">运输规划
</t>
    </r>
    <r>
      <rPr>
        <b/>
        <sz val="11"/>
        <color rgb="FFFF0000"/>
        <rFont val="微软雅黑"/>
        <charset val="134"/>
      </rPr>
      <t>细化</t>
    </r>
  </si>
  <si>
    <t>有运输路线规划及运输车辆配置方案且方案合理，得满分；
有运输路线规划及运输车辆配置方案但方案明显简单不够合理，得2分；
无运输路线规划及运输车辆配置方案或未提供相关佐证材料，得0分。</t>
  </si>
  <si>
    <t>运输组织措施</t>
  </si>
  <si>
    <t>是否设置运输管理组织机构并制定物流管控措施。是得满分，否或未提供相关佐证材料得0分。</t>
  </si>
  <si>
    <r>
      <rPr>
        <sz val="11"/>
        <color theme="1"/>
        <rFont val="微软雅黑"/>
        <charset val="134"/>
      </rPr>
      <t xml:space="preserve">运输组织措施
</t>
    </r>
    <r>
      <rPr>
        <b/>
        <sz val="11"/>
        <color rgb="FFFF0000"/>
        <rFont val="微软雅黑"/>
        <charset val="134"/>
      </rPr>
      <t>细化</t>
    </r>
  </si>
  <si>
    <t xml:space="preserve">设置运输管理组织机构、人员并制定物流管控措施且措施合理完备，得满分；
设置运输管理组织机构、人员并制定物流管控措施但措施明显简单不够合理，得2分；
未设置运输管理组织机构、人员并制定物流管控措施或未提供相关佐证材料，得0分。
</t>
  </si>
  <si>
    <t>质量管控措施</t>
  </si>
  <si>
    <t>是否制定运输过程质量管控措施。是得满分，否或未提供相关佐证材料得0分。</t>
  </si>
  <si>
    <r>
      <rPr>
        <sz val="11"/>
        <color theme="1"/>
        <rFont val="微软雅黑"/>
        <charset val="134"/>
      </rPr>
      <t xml:space="preserve">应急组织措施
</t>
    </r>
    <r>
      <rPr>
        <b/>
        <sz val="11"/>
        <color rgb="FFFF0000"/>
        <rFont val="微软雅黑"/>
        <charset val="134"/>
      </rPr>
      <t>新增</t>
    </r>
  </si>
  <si>
    <t>制定物资运输应急预案及突发状况应对措施且措施合理完备，得满分；
制定物资运输应急预案及突发状况应对措施但措施明显简单不够合理，得2分；
未制定物资运输应急预案及突发状况应对措施或未提供相关佐证材料，得0分。</t>
  </si>
  <si>
    <t>安全管控措施</t>
  </si>
  <si>
    <t>是否制定运输过程安全管控措施。是得满分，否或未提供相关佐证材料得0分。</t>
  </si>
  <si>
    <t>报价质量</t>
  </si>
  <si>
    <r>
      <rPr>
        <sz val="11"/>
        <color theme="1"/>
        <rFont val="微软雅黑"/>
        <charset val="134"/>
      </rPr>
      <t xml:space="preserve">报价质量
</t>
    </r>
    <r>
      <rPr>
        <b/>
        <sz val="11"/>
        <color rgb="FFFF0000"/>
        <rFont val="微软雅黑"/>
        <charset val="134"/>
      </rPr>
      <t>新增</t>
    </r>
  </si>
  <si>
    <t>报价前后一致，严格按照招标文件报价表格式和要求报价，内容完整齐全得满分，存在大写金额与小写金额不一致、总价金额与单价金额合计不一致、投标报价与分项报价的合价不一致，报价表非关键内容缺失（不涉及初审否决）的情形，每处扣1分，本项最低得0分。</t>
  </si>
  <si>
    <t>总分</t>
  </si>
  <si>
    <t>商务评审要素-主网一次设备批次招标品类（资格后审）</t>
  </si>
  <si>
    <t>以下三项全部满足得满分，否则得0分：
a.商务投标文件篇幅精简，页数在300页以内。
b.商务投标文件各章节内容方便查阅，招标文件对部分章节有制作超链接要求的，按要求制作超链接。
c.商务投标文件各章节内容准确对应招标文件格式要求，不存在漏放、未按章节规定位置放、提供无关内容的情况。</t>
  </si>
  <si>
    <t>商务投标结构化数据填报内容和佐证材料一致得满分，如出现不一致，以佐证材料为准，数据填报不一致每处扣1分，本项最低得0分。</t>
  </si>
  <si>
    <t>企业资质证书情况</t>
  </si>
  <si>
    <t>质量管理体系</t>
  </si>
  <si>
    <t>通过质量管理体系认证，认证范围覆盖采购物资，证书在有效期内。是得满分，否或未提供相关佐证材料得0分。</t>
  </si>
  <si>
    <t>环境管理体系</t>
  </si>
  <si>
    <t>通过环境管理体系认证，认证范围覆盖采购物资，证书在有效期内。是得满分，否或未提供相关佐证材料得0分。</t>
  </si>
  <si>
    <t>职业健康安全管理体系</t>
  </si>
  <si>
    <t>通过职业健康安全管理体系认证，认证范围覆盖采购物资，证书在有效期内。是得满分，否或未提供相关佐证材料得0分。</t>
  </si>
  <si>
    <r>
      <rPr>
        <sz val="11"/>
        <color theme="1"/>
        <rFont val="微软雅黑"/>
        <charset val="134"/>
      </rPr>
      <t xml:space="preserve">能源管理体系
</t>
    </r>
    <r>
      <rPr>
        <b/>
        <sz val="11"/>
        <color rgb="FFFF0000"/>
        <rFont val="微软雅黑"/>
        <charset val="134"/>
      </rPr>
      <t>新增</t>
    </r>
  </si>
  <si>
    <t>能源管理体系符合ISO50001标准要求，认证范围覆盖登记物资，证书在有效期内。是得满分，否或未提供相关佐证材料得0分。</t>
  </si>
  <si>
    <t>财务状况</t>
  </si>
  <si>
    <t>近三年平均营业净利率</t>
  </si>
  <si>
    <t>按照响应数值由大到小横向排名，第一名得满分，每下降一名扣相应比例分数（总分/通过初评的投标人数量）。相同数值排名一致，之后排名依次增加（如排名第一者有2家，则之后一家按排名第二处理），最后得分四舍五入保留2位小数。
注：投标截止时间在当年6月30日及以前，未出具上年度财务报表时可上传前一年度财务报表；6月30日以后，应上传上年度财务报表。未按年份和时间要求提供财务报表的本项得0分，新成立公司按公司成立时间提供。</t>
  </si>
  <si>
    <t>近三年平均净现金流动比率</t>
  </si>
  <si>
    <t>诚信经营</t>
  </si>
  <si>
    <t>近三年均获得国家税务机关“A级纳税人”评价得10分；
近三年内有两年获得过国家税务机关“A级纳税人”评价得7分；
近三年内有1年获得过国家税务机关“A级纳税人”评价得3分；
注：国家税务总局每年4月确定上一年度纳税信用评价结果（www.chinatax.gov.cn），若在投标前仍未公布上一年的评价结果，则将前一年度结果作为最近一年度的查询结果，以此类推。未提供相关佐证材料得0分。</t>
  </si>
  <si>
    <r>
      <rPr>
        <sz val="11"/>
        <color theme="1"/>
        <rFont val="微软雅黑"/>
        <charset val="134"/>
      </rPr>
      <t xml:space="preserve">诚信经营
</t>
    </r>
    <r>
      <rPr>
        <b/>
        <sz val="11"/>
        <color rgb="FFFF0000"/>
        <rFont val="微软雅黑"/>
        <charset val="134"/>
      </rPr>
      <t>优化</t>
    </r>
  </si>
  <si>
    <t>上一年度获得国家税务机关“A级纳税人”评价，得10分；
上一年度获得国家税务机关“B级纳税人”评价，得7分；
上一年度获得国家税务机关“M级纳税人”评价，得3分。
注：国家税务总局每年4月确定上一年度纳税信用评价结果（www.chinatax.gov.cn），若在投标前仍未公布上一年的评价结果，则将前一年度结果作为上一年度的查询结果。未提供相关佐证材料得0分。</t>
  </si>
  <si>
    <t>质保期在满足合同要求的基础上，承诺额外质保36个月得满分；
每增加3个月得1分（不足3个月的部分不得分），本项最低得0分，最高得满分。（满分质保期按照品类特点合理化设置，可为原有质保期的50%-200%；结构简单、运维要求不高的可设置的较短，结构复杂、运维要求高的可设置较长。满分质保期以下的按比例折算相关分值，每次增加月份应为整数月）</t>
  </si>
  <si>
    <t>1.承诺设备全生命周期备品备件、零部件稳定供应。是得5分，否得0分。（本条仅适用于设备类物资，材料类该项分值并入质量保证期）
2.因改扩建等后期建设要求保证功能配套而需要继续从原供应商处单一来源采购的，承诺以不高于同期中标价格（同期无中标记录的取最近一次中标价格）提供同型号（或替代型号）设备整机、备品备件或零部件。是得5分，否得0分。（本条仅适用于GIS和HGIS设备，其他设备该项分值并入本评审项“1”）</t>
  </si>
  <si>
    <t>1.承诺设备全生命周期备品备件、零部件稳定供应。是得3分，否得0分。（本条仅适用于设备类物资，材料类该项分值并入质量保证期）
2.因改扩建等后期建设要求保证功能配套而需要继续从原供应商处直接采购方式采购的，承诺以不高于同期中标价格（同期无中标记录的取最近一次中标价格）提供同型号（或替代型号）设备整机、备品备件或零部件。是得3分，否得0分。（本条仅适用于GIS和HGIS设备，其他设备该项分值并入本评审项“1”）</t>
  </si>
  <si>
    <t>全部响应招标文件和合同要求得满分，出现非实质性条款负偏差（不满足招标要求），每项扣1分，本项最低得0分。</t>
  </si>
  <si>
    <r>
      <rPr>
        <sz val="11"/>
        <color theme="1"/>
        <rFont val="微软雅黑"/>
        <charset val="134"/>
      </rPr>
      <t xml:space="preserve">绿色环保
</t>
    </r>
    <r>
      <rPr>
        <b/>
        <sz val="11"/>
        <color rgb="FFFF0000"/>
        <rFont val="微软雅黑"/>
        <charset val="134"/>
      </rPr>
      <t>新增</t>
    </r>
  </si>
  <si>
    <t>绿色工厂</t>
  </si>
  <si>
    <t>获得国家级绿色工厂证书得3分；
获得省级绿色工厂证书得2分；
获得市级绿色工厂证书得1分；
未获得证书或未提供相关证明该项得0分。
上述证书分别由工业和信息化部、各省市自治区工信厅 (局)或各市县工信局审定颁发。</t>
  </si>
  <si>
    <t>绿色供应链管理企业</t>
  </si>
  <si>
    <t>获得国家级绿色供应链管理企业证书得3分；
获得省级绿色供应链管理企业证书得2分；
获得市级绿色供应链管理企业证书得1分；
未获得证书或未提供相关证明该项得0分。
上述证书分别由工业和信息化部、各省市自治区工信厅 (局)或各市县工信局审定颁发。</t>
  </si>
  <si>
    <t>绿色用电</t>
  </si>
  <si>
    <t>绿色用电比例（上年度绿色用电比例大于40%)得2分；
绿色用电比例（上年度绿色用电比例大于10%)得1分；
未提供相关证明该项得0分。</t>
  </si>
  <si>
    <r>
      <rPr>
        <sz val="11"/>
        <color theme="1"/>
        <rFont val="微软雅黑"/>
        <charset val="134"/>
      </rPr>
      <t xml:space="preserve">科技创新
</t>
    </r>
    <r>
      <rPr>
        <b/>
        <sz val="11"/>
        <color rgb="FFFF0000"/>
        <rFont val="微软雅黑"/>
        <charset val="134"/>
      </rPr>
      <t>新增</t>
    </r>
  </si>
  <si>
    <t>总体研发投入</t>
  </si>
  <si>
    <t>企业上年度研发投入占营业收入的5%及以上得3分；
企业上年度研发投入占营业收入的3%及以上得2分；
企业上年度研发投入占营业收入的2%及以上得1分；</t>
  </si>
  <si>
    <t>按照合同要求实时反馈运输轨迹和图像，得6分，否得0分；
安装车辆卫星定位设备，是得4分，否得0分。
未提供相关佐证材料得0分。</t>
  </si>
  <si>
    <t>1.承诺通过南网运力平台办理货物运输，能够实时反馈货物运输轨迹、货物运输安全等信息得5分，否则得0分；
2.承诺运输包装符合南网要求，使用符合南网标准的实物编码和品类标签得5分，否则得0分；
上述项需填写承诺函，未提供承诺函得0分。</t>
  </si>
  <si>
    <t xml:space="preserve">
有运输路线规划及运输车辆配置方案且方案合理，得满分；
有运输路线规划及运输车辆配置方案但方案明显简单不够合理，得1分；
无运输路线规划及运输车辆配置方案或未提供相关佐证材料，得0分。
</t>
  </si>
  <si>
    <t xml:space="preserve">设置运输管理组织机构、人员并制定物流管控措施且措施合理完备，得满分；
设置运输管理组织机构、人员并制定物流管控措施但措施明显简单不够合理，得1分；
未设置运输管理组织机构、人员并制定物流管控措施或未提供相关佐证材料，得0分。
</t>
  </si>
  <si>
    <t>制定物资运输应急预案及突发状况应对措施且措施合理完备，得满分；
制定物资运输应急预案及突发状况应对措施但措施明显简单不够合理，得1分；
未制定物资运输应急预案及突发状况应对措施或未提供相关佐证材料，得0分。</t>
  </si>
  <si>
    <t>商务评审要素-主网一次设备框架招标品类（资格预审）</t>
  </si>
  <si>
    <t xml:space="preserve">应急供应能力
</t>
  </si>
  <si>
    <t xml:space="preserve">
承诺0-12小时内应急供应量：10分；
承诺0-24小时内应急供应量：7分；
承诺0-72小时内应急供应量：3分.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
</t>
  </si>
  <si>
    <t>应急供应能力</t>
  </si>
  <si>
    <r>
      <rPr>
        <sz val="11"/>
        <color theme="1"/>
        <rFont val="微软雅黑"/>
        <charset val="134"/>
      </rPr>
      <t xml:space="preserve">应急供应能力
</t>
    </r>
    <r>
      <rPr>
        <b/>
        <sz val="11"/>
        <color rgb="FFFF0000"/>
        <rFont val="微软雅黑"/>
        <charset val="134"/>
      </rPr>
      <t>改为设定满分，按比例赋分</t>
    </r>
  </si>
  <si>
    <t xml:space="preserve">
承诺0-12小时内应急供应量：达到A供应量该项得满分10分；
承诺0-24小时内应急供应量：达到B供应量该项得满分7分；
承诺0-72小时内应急供应量：达到C供应量则为满分3分。
各时间段应急供应（承诺值）计算规则为：0-12小时内应急供应量每增加10%得1分，0-24小时内应急供应量每增加10%得0.7分，0-72小时内应急供应量每增加10%得0.3分，最后得分取各时间段得分之和。未提供相关佐证材料，或无供应量计算过程和产能分析材料，或佐证材料无法证明其生产承诺供应能力，该项响应值将认定为0，且该项得分为0。（1.A、B、C按照最大标包需求数量的一定比例设置，该比例的确定应充分考虑实际应急情况；2.A、B、C依次增大）
</t>
  </si>
  <si>
    <r>
      <rPr>
        <sz val="11"/>
        <color theme="1"/>
        <rFont val="微软雅黑"/>
        <charset val="134"/>
      </rPr>
      <t xml:space="preserve">应急联动承诺
</t>
    </r>
    <r>
      <rPr>
        <b/>
        <sz val="11"/>
        <color rgb="FFFF0000"/>
        <rFont val="微软雅黑"/>
        <charset val="134"/>
      </rPr>
      <t>新增</t>
    </r>
  </si>
  <si>
    <t>承诺在自然灾害、突发故障时积极配合南方电网开展应急联动、提供应急抢修所需物资并安排紧急运输得满分，否则得0分。
上述项需填写承诺函，未提供承诺函得0分。</t>
  </si>
  <si>
    <t>质保期在满足合同要求的基础上，承诺额外质保36个月得满分；
每增加3个月得1.5分（不足3个月的部分不得分），本项最低得0分，最高得满分。（满分质保期按照品类特点合理化设置，可为原有质保期的50%-200%；结构简单、运维要求不高的可设置的较短，结构复杂、运维要求高的可设置较长。满分质保期以下的按比例折算相关分值，每次增加月份应为整数月）</t>
  </si>
  <si>
    <t>1.承诺设备全生命周期备品备件、零部件稳定供应。是得6分，否得0分。（本条仅适用于设备类物资，材料类该项分值并入质量保证期）
2.因改扩建等后期建设要求保证功能配套而需要继续从原供应商处直接采购方式采购的，承诺以不高于同期中标价格（同期无中标记录的取最近一次中标价格）提供同型号（或替代型号）设备整机、备品备件或零部件。是得6分，否得0分。</t>
  </si>
  <si>
    <t>制定物资运输应急预案及突发状况应对措施且措施合理完备，得满分；
制定物资运输应急预案及突发状况应对措施但措施明显简单不够合理，得2分；
未制定物资运输应急预案及突发状况应对措施或未提供相关佐证材料，得0分。。</t>
  </si>
  <si>
    <t>商务评审要素-主网一次设备框架招标品类（资格后审）</t>
  </si>
  <si>
    <t xml:space="preserve">框架：
承诺0-12小时内应急供应量：5分；
承诺0-24小时内应急供应量：3分；
承诺0-72小时内应急供应量：1分.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
</t>
  </si>
  <si>
    <t>承诺0-12小时内应急供应量：达到A供应量该项得满分6分；
承诺0-24小时内应急供应量：达到B供应量该项得满分3分；
承诺0-72小时内应急供应量：达到C供应量则为满分1分。
各时间段应急供应（承诺值）计算规则为：0-12小时内应急供应量每增加10%得0.6分，0-24小时内应急供应量每增加10%得0.3分，0-72小时内应急供应量每增加10%得0.1分，最后得分取各时间段得分之和。未提供相关佐证材料，或无供应量计算过程和产能分析材料，或佐证材料无法证明其生产承诺供应能力，该项响应值将认定为0，且该项得分为0。
（1.A、B、C按照最大标包需求数量的一定比例设置，该比例的确定应充分考虑实际应急情况；2.A、B、C依次增大）</t>
  </si>
  <si>
    <t>质保期在满足合同要求的基础上，承诺额外质保36个月得满分；
每增加4个月得1分（不足4个月的部分不得分），本项最低得0分，最高得满分。（满分质保期按照品类特点合理化设置，可为原有质保期的50%-200%；结构简单、运维要求不高的可设置的较短，结构复杂、运维要求高的可设置较长。满分质保期以下的按比例折算相关分值，每次增加月份应为整数月）</t>
  </si>
  <si>
    <t>1.承诺设备全生命周期备品备件、零部件稳定供应。是得3分，否得0分。（本条仅适用于设备类物资，材料类该项分值并入质量保证期）
2.因改扩建等后期建设要求保证功能配套而需要继续从原供应商处单一来源采购的，承诺以不高于同期中标价格（同期无中标记录的取最近一次中标价格）提供同型号（或替代型号）设备整机、备品备件或零部件。是得2分，否得0分。</t>
  </si>
  <si>
    <t xml:space="preserve">运输管理
</t>
  </si>
  <si>
    <t>有运输路线规划及运输车辆配置方案且方案合理，得满分；
有运输路线规划及运输车辆配置方案但方案明显简单不够合理，得1分；
无运输路线规划及运输车辆配置方案未提供相关佐证材料，得0分。</t>
  </si>
  <si>
    <t>设置运输管理组织机构、人员并制定物流管控措施且措施合理完备，得满分；
设置运输管理组织机构、人员并制定物流管控措施但措施明显简单不够合理，得1分；
未设置运输管理组织机构、人员并制定物流管控措施或未提供相关佐证材料，得0分。</t>
  </si>
  <si>
    <r>
      <rPr>
        <sz val="11"/>
        <rFont val="微软雅黑"/>
        <charset val="134"/>
      </rPr>
      <t xml:space="preserve">质量管控措施
</t>
    </r>
    <r>
      <rPr>
        <b/>
        <sz val="11"/>
        <color rgb="FFFF0000"/>
        <rFont val="微软雅黑"/>
        <charset val="134"/>
      </rPr>
      <t>删除</t>
    </r>
  </si>
  <si>
    <r>
      <rPr>
        <sz val="11"/>
        <rFont val="微软雅黑"/>
        <charset val="134"/>
      </rPr>
      <t xml:space="preserve">安全管控措施
</t>
    </r>
    <r>
      <rPr>
        <b/>
        <sz val="11"/>
        <color rgb="FFFF0000"/>
        <rFont val="微软雅黑"/>
        <charset val="134"/>
      </rPr>
      <t>删除</t>
    </r>
  </si>
  <si>
    <t>商务评审要素-主网线路材料框架招标品类（资格预审）</t>
  </si>
  <si>
    <t>商务评审要素</t>
  </si>
  <si>
    <t>承诺0-12小时内应急供应量：10分；
承诺0-24小时内应急供应量：7分；
承诺0-72小时内应急供应量：3分.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t>
  </si>
  <si>
    <t xml:space="preserve">
承诺0-12小时内应急供应量：达到A供应量该项得满分15分；
承诺0-24小时内应急供应量：达到B供应量该项得满分10分；
承诺0-72小时内应急供应量：达到C供应量则为满分5分。
各时间段应急供应（承诺值）计算规则为：0-12小时内应急供应量每增加10%得1.5分，0-24小时内应急供应量每增加10%得1分，0-72小时内应急供应量每增加10%得0.5分，最后得分取各时间段得分之和。未提供相关佐证材料，或无供应量计算过程和产能分析材料，或佐证材料无法证明其生产承诺供应能力，该项响应值将认定为0，且该项得分为0。（1.A、B、C按照最大标包需求数量的一定比例设置，该比例的确定应充分考虑实际应急情况；2.A、B、C依次增大）
</t>
  </si>
  <si>
    <t>1.承诺通过南网运力平台办理货物运输，能够实时反馈货物运输轨迹、货物运输安全等信息得7分，否则得0分；
2.承诺运输包装符合南网要求，使用符合南网标准的实物编码和品类标签得7分，否则得0分；
上述项需填写承诺函，未提供承诺函得0分。</t>
  </si>
  <si>
    <t xml:space="preserve">
有运输路线规划及运输车辆配置方案且方案合理，得满分；
有运输路线规划及运输车辆配置方案但方案明显简单不够合理，得2分；
无运输路线规划及运输车辆配置方案或未提供相关佐证材料，得0分。
</t>
  </si>
  <si>
    <t>商务评审要素-配网一次设备框架招标品类（资格预审）</t>
  </si>
  <si>
    <t xml:space="preserve">
承诺0-12小时内应急供应量：达到A供应量该项得满分15分；
承诺0-24小时内应急供应量：达到B供应量该项得满分10分；
承诺0-72小时内应急供应量：达到C供应量则为满分5分。
各时间段应急供应（承诺值）计算规则为：0-12小时内应急供应量每增加10%得1.5分，0-24小时内应急供应量每增加10%得1分，0-72小时内应急供应量每增加10%得0.5分，最后得分取各时间段得分之和。未提供相关佐证材料，或无供应量计算过程和产能分析材料，或佐证材料无法证明其生产承诺供应能力，该项响应值将认定为0，且该项得分为0。
（1.A、B、C按照最大标包需求数量的一定比例设置，该比例的确定应充分考虑实际应急情况；2.A、B、C依次增大）
</t>
  </si>
  <si>
    <t>质保期在满足合同要求的基础上，承诺额外质保60个月得满分；
每增加5个月得1分（不足5个月的部分不得分），本项最低得0分，最高得满分。（满分质保期按照品类特点合理化设置，可为原有质保期的50%-200%；结构简单、运维要求不高的可设置的较短，结构复杂、运维要求高的可设置较长。满分质保期以下的按比例折算相关分值，每次增加月份应为整数月）</t>
  </si>
  <si>
    <t>1.承诺设备全生命周期备品备件、零部件稳定供应。是得4分，否得0分。（本条仅适用于设备类物资，材料类该项分值并入质量保证期）
2.因改扩建等后期建设要求保证功能配套而需要继续从原供应商处直接采购方式采购的，承诺以不高于同期中标价格（同期无中标记录的取最近一次中标价格）提供同型号（或替代型号）设备整机、备品备件或零部件。是得4分，否得0分。</t>
  </si>
  <si>
    <t>商务评审要素-配网材料框架招标品类（资格预审）</t>
  </si>
  <si>
    <t>设置运输管理组织机构、人员并制定物流管控措施且措施合理完备，得满分；
设置运输管理组织机构、人员并制定物流管控措施但措施明显简单不够合理，得2分；
未设置运输管理组织机构、人员并制定物流管控措施或未提供相关佐证材料，得0分。</t>
  </si>
  <si>
    <t>商务评审要素-水泥杆框架招标品类（预审）</t>
  </si>
  <si>
    <t>质保期满足合同要求，每增加6个月加1分（不足6个月部分不予加分），本项最高得满分。</t>
  </si>
  <si>
    <t>报价组成分析</t>
  </si>
  <si>
    <t>报价组成</t>
  </si>
  <si>
    <t>按要求完整填写生产成本、运输成本、其他成本、利润占比。是得满分，否或未提供相关佐证材料得0分。</t>
  </si>
  <si>
    <t>报价说明</t>
  </si>
  <si>
    <t>提供生产成本、运输成本和其他各类成本报价构成或费用明细。是得满分，否或未提供相关佐证材料得0分。</t>
  </si>
  <si>
    <t>报价合理性</t>
  </si>
  <si>
    <t>如实按照具体规格型号生产制造和运输成本等进行报价，如出现不平衡、不合理报价（物资明细报价高于该品类有效投标人报价平均值1倍及以上），每处扣2分，本项最低得0分。</t>
  </si>
  <si>
    <t>商务评审要素-配网材料框架招标品类（资格后审）</t>
  </si>
  <si>
    <t>能源管理体系</t>
  </si>
  <si>
    <t xml:space="preserve">能源管理体系符合ISO50001标准要求，认证范围覆盖登记物资，证书在有效期内。是得满分，否或未提供相关佐证材料得0分。
</t>
  </si>
  <si>
    <t>承诺0-12小时内应急供应量：5分；
承诺0-24小时内应急供应量：3分；
承诺0-72小时内应急供应量：1分.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t>
  </si>
  <si>
    <t xml:space="preserve">
承诺0-12小时内应急供应量：达到A供应量该项得满分10分；
承诺0-24小时内应急供应量：达到B供应量该项得满分6分；
承诺0-72小时内应急供应量：达到C供应量则为满分4分。
各时间段应急供应（承诺值）计算规则为：0-12小时内应急供应量每增加10%得1分，0-24小时内应急供应量每增加10%得0.6分，0-72小时内应急供应量每增加10%得0.4分，最后得分取各时间段得分之和。未提供相关佐证材料，或无供应量计算过程和产能分析材料，或佐证材料无法证明其生产承诺供应能力，该项响应值将认定为0，且该项得分为0。
（1.A、B、C按照最大标包需求数量的一定比例设置，该比例的确定应充分考虑实际应急情况；2.A、B、C依次增大）
</t>
  </si>
  <si>
    <t>上一年度获得国家税务机关“A级纳税人”评价，得8分；
上一年度获得国家税务机关“B级纳税人”评价，得5分；
上一年度获得国家税务机关“M级纳税人”评价，得2分。
注：国家税务总局每年4月确定上一年度纳税信用评价结果（www.chinatax.gov.cn），若在投标前仍未公布上一年的评价结果，则将前一年度结果作为上一年度的查询结果。未提供相关佐证材料得0分。</t>
  </si>
  <si>
    <t>商务评审要素-二次设备专项招标品类（资格预审）</t>
  </si>
  <si>
    <t>框架：应急供应能力
专项：供应能力</t>
  </si>
  <si>
    <t>框架：
承诺0-12小时内应急供应量：7分；
承诺0-24小时内应急供应量：5分；
承诺0-72小时内应急供应量：3分.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
专项：
按照单位设备承诺最短交付时间由小到大横向排名，第一名得满分，每下降一名扣相应比例分数（总分/通过初评的投标人数量）。相同数值排名一致，之后排名依次增加（如排名第一者有2家，则之后一家按排名第二处理），最后得分四舍五入保留2位小数。未提供相关佐证材料，或无供应量计算过程和产能分析材料，或佐证材料无法证明其生产承诺供应能力，该项响应值将认定为0，且该项得分为0。</t>
  </si>
  <si>
    <t>质保期满足合同要求，每增加3个月加1分（不足3个月部分不予加分），本项最高得满分。</t>
  </si>
  <si>
    <t>质保期在满足合同要求的基础上，承诺额外质保24个月得满分；
每增加1个月得1分（不足3个月的部分不得分），本项最低得0分，最高得满分。（满分质保期按照品类特点合理化设置，可为原有质保期的30%-100%；结构简单、运维要求不高的可设置的较短，结构复杂、运维要求高的可设置较长。满分质保期以下的按比例折算相关分值，每次增加月份应为整数月）</t>
  </si>
  <si>
    <t>1.承诺设备全生命周期备品备件、零部件稳定供应。是得10分，否得0分。
2.因改扩建等后期建设要求保证功能配套而需要继续从原供应商处单一来源采购的，承诺以不高于同期中标价格（同期无中标记录的取最近一次中标价格）提供同型号（或替代型号）设备整机、备品备件或零部件。是得10分，否得0分。（本条仅适用于线路保护、智能录波器设备，其他设备该项分值并入本评审项“1”）</t>
  </si>
  <si>
    <t>1.承诺设备全生命周期备品备件、零部件稳定供应。是得11分，否得0分。
2.因改扩建等后期建设要求保证功能配套而需要继续从原供应商处直接采购方式采购的，承诺以不高于同期中标价格（同期无中标记录的取最近一次中标价格）提供同型号（或替代型号）设备整机、备品备件或零部件。是得11分，否得0分。（本条仅适用于线路保护、智能录波器设备，其他设备该项分值并入本评审项“1”）</t>
  </si>
  <si>
    <t>报价前后一致，严格按照招标文件报价表格式和要求报价，内容完整齐全得满分，存在大写金额与小写金额不一致、总价金额与单价金额合计不一致、投标报价与分项报价的合价不一致，报价表非关键内容缺失（不涉及初审否决）的情形，每处扣2分，本项最低得0分。</t>
  </si>
  <si>
    <t>商务评审要素-二次设备专项招标品类（资格后审）</t>
  </si>
  <si>
    <t>信息安全管理体系</t>
  </si>
  <si>
    <t>通过信息安全管理体系认证，认证范围覆盖采购物资，证书在有效期内。是得满分，否或未提供相关佐证材料得0分。</t>
  </si>
  <si>
    <t>框架：
承诺0-12小时内应急供应量：5分；
承诺0-24小时内应急供应量：3分；
承诺0-72小时内应急供应量：1分.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
专项：
按照单位设备承诺最短交付时间由小到大横向排名，第一名得满分，每下降一名扣相应比例分数（总分/通过初评的投标人数量）。相同数值排名一致，之后排名依次增加（如排名第一者有2家，则之后一家按排名第二处理），最后得分四舍五入保留2位小数。未提供相关佐证材料，或无供应量计算过程和产能分析材料，或佐证材料无法证明其生产承诺供应能力，该项响应值将认定为0，且该项得分为0。</t>
  </si>
  <si>
    <t>按照响应数值由大到小横向排名，第一名得满分，每下降一名扣相应比例分数（总分/通过初评的投标人数量）。相同数值排名一致，之后排名依次增加（如排名第一者有2家，则之后一家按排名第二处理），最后得分四舍五入保留2位小数。
注：投标截止时间在当年6月30日及以前，未出具上年度财务报表时可上传前一年度财务报表；6月30日以后，应上传上年度财务报表。未按年份和时间要求完整提供财务报表的本项得0分，新成立公司按公司成立时间提供。</t>
  </si>
  <si>
    <t>资信情况</t>
  </si>
  <si>
    <t>近三年均获得国家税务机关“A级纳税人”评价得16分；
近三年内有两年获得过国家税务机关“A级纳税人”评价得10分；
近三年内有1年获得过国家税务机关“A级纳税人”评价得6分；
注：国家税务总局每年4月确定上一年度纳税信用评价结果（www.chinatax.gov.cn），若在投标前仍未公布上一年的评价结果，则将前一年度结果作为最近一年度的查询结果，以此类推。未提供相关佐证材料得0分。</t>
  </si>
  <si>
    <t>上一年度获得国家税务机关“A级纳税人”评价，得12分；
上一年度获得国家税务机关“B级纳税人”评价，得7分；
上一年度获得国家税务机关“M级纳税人”评价，得3分。
注：国家税务总局每年4月确定上一年度纳税信用评价结果（www.chinatax.gov.cn），若在投标前仍未公布上一年的评价结果，则将前一年度结果作为上一年度的查询结果。未提供相关佐证材料得0分。</t>
  </si>
  <si>
    <t>质保期在满足合同要求的基础上，承诺额外质保24个月得满分；
每增加2个月得1分（不足3个月的部分不得分），本项最低得0分，最高得满分。
（满分质保期按照品类特点合理化设置，可为原有质保期的30%-100%；结构简单、运维要求不高的可设置的较短，结构复杂、运维要求高的可设置较长。满分质保期以下的按比例折算相关分值，每次增加月份应为整数月）</t>
  </si>
  <si>
    <t>1.承诺设备全生命周期备品备件、零部件稳定供应。是得6分，否得0分。
2.因改扩建等后期建设要求保证功能配套而需要继续从原供应商处单一来源采购的，承诺以不高于同期中标价格（同期无中标记录的取最近一次中标价格）提供同型号（或替代型号）设备整机、备品备件或零部件。是得6分，否得0分。（本条仅适用于线路保护、智能录波器设备，其他设备该项分值并入本评审项“1”）</t>
  </si>
  <si>
    <t>1.承诺设备全生命周期备品备件、零部件稳定供应。是得4分，否得0分。
2.因改扩建等后期建设要求保证功能配套而需要继续从原供应商处直接采购方式采购的，承诺以不高于同期中标价格（同期无中标记录的取最近一次中标价格）提供同型号（或替代型号）设备整机、备品备件或零部件。是得3分，否得0分。（本条仅适用于线路保护、智能录波器设备，其他设备该项分值并入本评审项“1”）</t>
  </si>
  <si>
    <t>商务评审要素-通信设备专项招标品类（资格后审）</t>
  </si>
  <si>
    <t>质保期在满足合同要求的基础上，承诺额外质保24个月得满分；
每增加2个月得1分（不足x%个月的部分不得分），本项最低得0分，最高得满分。（（满分质保期按照品类特点合理化设置，可为原有质保期的30%-100%；结构简单、运维要求不高的可设置的较短，结构复杂、运维要求高的可设置较长。满分质保期以下的按比例折算相关分值，每次增加月份应为整数月）</t>
  </si>
  <si>
    <t>1.承诺设备全生命周期备品备件、零部件稳定供应。是得4分，否得0分。
2.因改扩建等后期建设要求保证功能配套而需要继续从原供应商处直接采购方式采购的，承诺以不高于同期中标价格（同期无中标记录的取最近一次中标价格）提供同型号（或替代型号）设备整机、备品备件或零部件。是得3分，否得0分。</t>
  </si>
  <si>
    <t>报价一致性</t>
  </si>
  <si>
    <t>商务评审要素-计量产品框架招标品类（资格预审）</t>
  </si>
  <si>
    <t>框架：
承诺0-12小时内应急供应量：7分；
承诺0-24小时内应急供应量：4分；
承诺0-72小时内应急供应量：1分.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
专项：
按照单位设备承诺最短交付时间由小到大横向排名，第一名得满分，每下降一名扣相应比例分数（总分/通过初评的投标人数量）。相同数值排名一致，之后排名依次增加（如排名第一者有2家，则之后一家按排名第二处理），最后得分四舍五入保留2位小数。未提供相关佐证材料，或无供应量计算过程和产能分析材料，或佐证材料无法证明其生产承诺供应能力，该项响应值将认定为0，且该项得分为0。</t>
  </si>
  <si>
    <t>质保期在满足合同要求的基础上，承诺额外质保36个月得满分；
每增加3个月得2分（不足3个月的部分不得分），本项最低得0分，最高得满分。（满分质保期按照品类特点合理化设置，可为原有质保期的30%-100%；结构简单、运维要求不高的可设置的较短，结构复杂、运维要求高的可设置较长。满分质保期以下的按比例折算相关分值，每次增加月份应为整数月）</t>
  </si>
  <si>
    <t>承诺设备全生命周期备品备件、零部件稳定供应。是得12分，否得0分。</t>
  </si>
  <si>
    <t>商务评审要素-计量设备框架招标品类（资格后审）</t>
  </si>
  <si>
    <t>以下三项全部满足得满分，否则得0分：
a.商务投标文件篇幅精简，页数在300页以内。
b.商务投标文件各章节内容方便查阅，招标文件对部分章节有制作超链接要求的，按要求制作超链接。
c.商务投标文件各章节内容准确对应招标文件格式要求，不存在漏放、未按章节规定位置放、提供无关内容的情况。
佐证材料说明：a.投标文件应采用A4版面编辑，字体宜采用五号字，页数含封面、目录、正文和附件等商务投标文件全部内容。 b.超链接索引制作详见招标文件中投标文件格式要求。 c.各章节内容按格式要求进行编制，内容和目录、标题一一对应。</t>
  </si>
  <si>
    <t>通过质量管理体系认证，认证范围覆盖采购物资，证书在有效期内。是得满分，否或未提供相关佐证材料得0分。佐证材料说明：提供相关证书的扫描件或照片。</t>
  </si>
  <si>
    <t>通过环境管理体系认证，认证范围覆盖采购物资，证书在有效期内。是得满分，否或未提供相关佐证材料得0分。佐证材料说明：提供相关证书的扫描件或照片。</t>
  </si>
  <si>
    <t>通过职业健康安全管理体系认证，认证范围覆盖采购物资，证书在有效期内。是得满分，否或未提供相关佐证材料得0分。
佐证材料说明：提供相关证书的扫描件或照片。</t>
  </si>
  <si>
    <r>
      <rPr>
        <sz val="11"/>
        <color theme="1"/>
        <rFont val="微软雅黑"/>
        <charset val="134"/>
      </rPr>
      <t xml:space="preserve">信息安全管理体系
</t>
    </r>
    <r>
      <rPr>
        <b/>
        <sz val="11"/>
        <color rgb="FFFF0000"/>
        <rFont val="微软雅黑"/>
        <charset val="134"/>
      </rPr>
      <t>新增</t>
    </r>
  </si>
  <si>
    <t>承诺0-12小时内应急供应量：5分；
承诺0-24小时内应急供应量：3分；
承诺0-72小时内应急供应量：1分。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
佐证材料说明：1.请提供《供应能力承诺函》。2.请提供产能分析材料（包括但不限于生产线、生产周期、生产设备情况等）、正在供货和新承接的项目情况、合理的运输时间和库存情况以及合同交付期内排产计划。3.请提供具体的供应量计算过程，并提供详细产能分析材料（须能证明自身拥有生产线、生产设备，能生产承诺的供应量）以及合同交付期内排产计划等证明材料。“0-24小时内应急供应量”包含“0-12小时内应急供应量”，以此类推。</t>
  </si>
  <si>
    <t>按照响应数值由大到小横向排名，第一名得满分，每下降一名扣相应比例分数（总分/通过初评的投标人数量）。相同数值排名一致，之后排名依次增加（如排名第一者有2家，则之后一家按排名第二处理），最后得分四舍五入保留2位小数。
注：投标截止时间在当年6月30日及以前，未出具上年度财务报表时可上传前一年度财务报表；6月30日以后，应上传上年度财务报表。未按年份和时间要求提供财务报表的本项得0分，新成立公司按公司成立时间提供。
佐证材料说明：请提供近三年经审计的财务报告中资产负债表、现金流量表、利润表和财务情况说明书等财务报表关键页以及审计报告，审计报告的审计意见不得为“否定意见”或“无法表示意见”。（如投标截止是2025年6月30日及以前，未出具上一年财务报告时，可提供2021、2022和2023年的财务报告；如投标截止为2025年6月30日以后，则需提供2022、2023和2024年财务报告。)
营业净利率=净利润/营业收入；公式中“营业收入”在利润（分配）表中体现为“主营业务收入”，或“营业收入”。
如其中任一年审计报告的审计意见为“否定意见”或“无法表示意见，本项不得分。</t>
  </si>
  <si>
    <t>按照响应数值由大到小横向排名，第一名得满分，每下降一名扣相应比例分数（总分/通过初评的投标人数量）。相同数值排名一致，之后排名依次增加（如排名第一者有2家，则之后一家按排名第二处理），最后得分四舍五入保留2位小数。
注：投标截止时间在当年6月30日及以前，未出具上年度财务报表时可上传前一年度财务报表；6月30日以后，应上传上年度财务报表。未按年份和时间要求提供财务报表的本项得0分，新成立公司按公司成立时间提供。
佐证材料说明：请提供近三年经审计的财务报告中资产负债表、现金流量表、利润表和财务情况说明书等财务报表关键页以及审计报告，审计报告的审计意见不得为“否定意见”或“无法表示意见”。（如投标截止是2025年6月30日及以前，未出具上一年财务报告时，可提供2021、2022和2023年的财务报告；如投标截止为2025年6月30日以后，则需提供2022、2023和2024年财务报告)
净现金流动比率=现金净流量/流动负债；现金净流量，在财务报表中，反映企业本期内净增加或净减少的指标是“现金及现金等价物净增加额”。
如其中任一年审计报告的审计意见为“否定意见”或“无法表示意见，本项不得分。</t>
  </si>
  <si>
    <t>近三年均获得国家税务机关“A级纳税人”评价得10分；
近三年内有两年获得过国家税务机关“A级纳税人”评价得7分；
近三年内有1年获得过国家税务机关“A级纳税人”评价得3分；
注：国家税务总局每年4月确定上一年度纳税信用评价结果（www.chinatax.gov.cn），若在投标前仍未公布上一年的评价结果，则将前一年度结果作为最近一年度的查询结果，以此类推。未提供相关佐证材料得0分。
佐证材料说明：提供税务机关出具的近三年纳税等级证明材料。</t>
  </si>
  <si>
    <t>质保期满足合同要求，每增加6个月加1分（不足6个月部分不予加分），本项最高得满分。佐证材料说明：请按要求填写《投标偏差表（商务部分）》。</t>
  </si>
  <si>
    <t>质保期在满足合同要求的基础上，承诺额外质保36个月得满分；
每增加3个月得1分（不足3个月的部分不得分），本项最低得0分，最高得满分。（满分质保期按照品类特点合理化设置，可为原有质保期的30%-100%；结构简单、运维要求不高的可设置的较短，结构复杂、运维要求高的可设置较长。满分质保期以下的按比例折算相关分值，每次增加月份应为整数月）</t>
  </si>
  <si>
    <t>承诺设备全生命周期备品备件、零部件稳定供应。是得满分，否或未提供相关佐证材料得0分。佐证材料说明：1.请按要求填写《投标偏差表（商务部分）》。2.请在“供应能力”章节附《供应能力承诺函》。</t>
  </si>
  <si>
    <t>全部响应招标文件和合同要求得满分，出现非实质性条款负偏差（不满足招标要求），每项扣1分，本项最低得0分。佐证材料说明：请按要求填写《投标偏差表（商务部分）》。</t>
  </si>
  <si>
    <t>获得国家级绿色工厂证书得4分；
获得省级绿色工厂证书得2分；
获得市级绿色工厂证书得1分；
未获得证书或未提供相关证明该项得0分。
上述证书分别由工业和信息化部、各省市自治区工信厅 (局)或各市县工信局审定颁发。</t>
  </si>
  <si>
    <t>获得国家级绿色供应链管理企业证书得4分；
获得省级绿色供应链管理企业证书得2分；
获得市级绿色供应链管理企业证书得1分；
未获得证书或未提供相关证明该项得0分。
上述证书分别由工业和信息化部、各省市自治区工信厅 (局)或各市县工信局审定颁发。</t>
  </si>
  <si>
    <t>绿色用电比例（上年度绿色用电比例大于40%)得3分；
绿色用电比例（上年度绿色用电比例大于10%)得1分；
未提供相关证明该项得0分。</t>
  </si>
  <si>
    <t>企业上年度研发投入占营业收入的5%及以上得4分；
企业上年度研发投入占营业收入的3%及以上得2分；
企业上年度研发投入占营业收入的2%及以上得1分；</t>
  </si>
  <si>
    <t>商务评审要素-计算机硬件框架招标品类（资格后审）</t>
  </si>
  <si>
    <t>通过信息安全管理体系认证，认证范围覆盖采购物资（包括计算机硬件的销售、安装和服务、系统集成等），证书在有效期内。是得满分，否或未提供相关佐证材料得0分。</t>
  </si>
  <si>
    <t>近三年均获得国家税务机关“A级纳税人”评价得12分；
近三年内有两年获得过国家税务机关“A级纳税人”评价得8分；
近三年内有1年获得过国家税务机关“A级纳税人”评价得4分；
注：国家税务总局每年4月确定上一年度纳税信用评价结果（www.chinatax.gov.cn），若在投标前仍未公布上一年的评价结果，则将前一年度结果作为最近一年度的查询结果，以此类推。未提供相关佐证材料得0分。</t>
  </si>
  <si>
    <t>质保期满足合同要求，每增加1个月加0.5分（不足1个月部分不予加分），本项最高得满分。</t>
  </si>
  <si>
    <t>1.承诺设备全生命周期备品备件、零部件稳定供应。是得5分，否得0分。
2.因改扩建等后期建设要求保证功能配套而需要继续从原供应商处单一来源采购的，承诺以不高于同期中标价格（同期无中标记录的取最近一次中标价格）提供同型号（或替代型号）设备整机、备品备件或零部件。是得5分，否得0分。</t>
  </si>
  <si>
    <t>1.承诺设备全生命周期备品备件、零部件稳定供应。是得5分，否或未提供佐证材料得0分。
2.因改扩建等后期建设要求保证功能配套而需要继续从原供应商处直接采购方式采购的，承诺以不高于同期中标价格（同期无中标记录的取最近一次中标价格）提供同型号（或替代型号）设备整机、备品备件或零部件。是得5分，否得0分。</t>
  </si>
  <si>
    <t>如实按照具体规格型号整机和配件进行报价，如出现不平衡、不合理报价，每处扣1分，本项最低得0分。</t>
  </si>
  <si>
    <t>商务评审要素-计算机软件框架招标品类（资格后审）</t>
  </si>
  <si>
    <t>软件成熟度认证</t>
  </si>
  <si>
    <t>具有软件能力成熟度CMMI5认证，得5分；
具有软件能力成熟度CMMI4认证，得4分；
具有软件能力成熟度CMMI3认证，得3分；
具有软件能力成熟度CMMI2认证，得2分；
具有软件能力成熟度CMMI1认证，得1分；
无或未提供相关证明材料，不得分。</t>
  </si>
  <si>
    <t>升级服务稳定</t>
  </si>
  <si>
    <t>承诺提供全生命周期内免费补丁升级服务，是得满分，否或未提供材料得0分。</t>
  </si>
  <si>
    <t>承诺提供全生命周期内免费补丁升级服务，是得满分，否或未提供佐证材料得0分。</t>
  </si>
  <si>
    <t>企业上年度研发投入占营业收入的5%及以上得6分；
企业上年度研发投入占营业收入的3%及以上得3分；
企业上年度研发投入占营业收入的2%及以上得1分；</t>
  </si>
  <si>
    <t>商务评审要素-AI算力服务器专项招标品类（资格后审）</t>
  </si>
  <si>
    <t>1.承诺设备全生命周期备品备件、零部件稳定供应。是得4分，否或未提供佐证材料得0分。
2.因改扩建等后期建设要求保证功能配套而需要继续从原供应商处直接采购方式采购的，承诺以不高于同期中标价格（同期无中标记录的取最近一次中标价格）提供同型号（或替代型号）设备整机、备品备件或零部件。是得3分，否得0分。</t>
  </si>
  <si>
    <t>商务评审要素-充电桩框架招标品类（资格预审）</t>
  </si>
  <si>
    <t>投标文件篇幅、章节超链接及章节内容</t>
  </si>
  <si>
    <t>以下三项全部满足得满分，否则得0分：
1.商务投标文件篇幅精简，页数在200页以内。2.商务投标文件各章节内容方便查阅，招标文件对部分章节有制作超链接要求的，按要求制作超链接。3.商务投标文件各章节内容准确对应招标文件格式要求，不存在漏放、未按章节规定位置放、提供无关内容的情况。佐证材料说明：a.投标文件应采用A4版面编辑，字体宜采用五号字，页数含封面、目录、正文和附件等商务投标文件全部内容。 b.超链接索引制作详见招标文件中投标文件格式要求。c.各章节内容按格式要求进行编制，内容和目录、标题一一对应。</t>
  </si>
  <si>
    <t>商务投标结构化数据填报内容和佐证材料一致得满分，如出现不一致，以佐证材料为准，数据填报不一致的，每处扣2分，本项最低得0分。</t>
  </si>
  <si>
    <t>承诺0-12小时内应急供应量：10分；
承诺0-24小时内应急供应量：7分；
承诺0-72小时内应急供应量：3分。
按照各时间段应急供应（承诺值）由大到小横向排名，第一名得满分，每下降一名扣相应比例分数（总分/通过初评的投标人数量）。相同数值排名一致，之后排名依次增加（如排名第一者有2家，则之后一家按排名第二处理），最后得分取各时间段得分之和，四舍五入保留2位小数。未提供相关佐证材料，或无供应量计算过程和产能分析材料，或佐证材料无法证明其生产承诺供应能力，该项响应值将认定为0，且该项得分为0。
佐证材料说明：1.请提供《供应能力承诺函》。2.请提供产能分析材料（包括但不限于生产线、生产周期、生产设备情况等）、正在供货和新承接的项目情况、合理的运输时间和库存情况以及合同交付期内排产计划。3.请提供具体的供应量计算过程，并提供详细产能分析材料（须能证明自身拥有生产线、生产设备，能生产承诺的供应量）以及合同交付期内排产计划等证明材料。“0-24小时内应急供应量”包含“0-12小时内应急供应量”，以此类推。</t>
  </si>
  <si>
    <t xml:space="preserve">
承诺0-12小时内应急供应量：达到A供应量该项得满分10分；
承诺0-24小时内应急供应量：达到B供应量该项得满分7分；
承诺0-72小时内应急供应量：达到C供应量则为满分3分。
各时间段应急供应（承诺值）计算规则为：0-12小时内应急供应量每增加10%得1分，0-24小时内应急供应量每增加10%得0.7分，0-72小时内应急供应量每增加10%得0.3分，最后得分取各时间段得分之和。未提供相关佐证材料，或无供应量计算过程和产能分析材料，或佐证材料无法证明其生产承诺供应能力，该项响应值将认定为0，且该项得分为0。
（1.A、B、C按照最大标包需求数量的一定比例设置，该比例的确定应充分考虑实际应急情况；2.A、B、C依次增大）
</t>
  </si>
  <si>
    <t>质保期在满足合同要求的基础上，每增加6个月得1分（不足6个月的部分不得分），本项最低得0分，最高得满分。佐证材料说明：请按要求填写《投标偏差表（商务部分）》。</t>
  </si>
  <si>
    <t>质保期在满足合同要求的基础上，承诺额外质保24个月得满分；
每增加2个月得1分（不足2个月的部分不得分），本项最低得0分，最高得满分。（满分质保期按照品类特点合理化设置，可为原有质保期的50%-200%；结构简单、运维要求不高的可设置的较短，结构复杂、运维要求高的可设置较长。满分质保期以下的按比例折算相关分值，每次增加月份应为整数月）</t>
  </si>
  <si>
    <t>1.承诺设备全生命周期备品备件、零部件稳定供应。是得5分，否得0分。（本条仅适用于设备类物资，材料类该项分值并入质量保证期）
2.因改扩建等后期建设要求保证功能配套而需要继续从原供应商处直接采购方式采购的，承诺以不高于同期中标价格（同期无中标记录的取最近一次中标价格）提供同型号（或替代型号）设备整机、备品备件或零部件。是得5分，否得0分。（本条仅适用于GIS和HGIS设备，其他设备该项分值并入本评审项“1”）</t>
  </si>
  <si>
    <t>全部响应招标文件和合同要求得满分，出现非实质性条款负偏差（不满足招标要求），每项扣2分，本项最低得0分。佐证材料说明：请按要求填写《投标偏差表（商务部分）》。</t>
  </si>
  <si>
    <r>
      <rPr>
        <sz val="11"/>
        <color theme="1"/>
        <rFont val="微软雅黑"/>
        <charset val="134"/>
      </rPr>
      <t>承诺主要包装物绿色环保、无污染，是得满分，否或未提供相关佐证材料得</t>
    </r>
    <r>
      <rPr>
        <sz val="9"/>
        <color theme="1"/>
        <rFont val="Times New Roman"/>
        <charset val="134"/>
      </rPr>
      <t>0</t>
    </r>
    <r>
      <rPr>
        <sz val="9"/>
        <color theme="1"/>
        <rFont val="宋体"/>
        <charset val="134"/>
      </rPr>
      <t>分。</t>
    </r>
    <r>
      <rPr>
        <sz val="9"/>
        <color theme="1"/>
        <rFont val="宋体"/>
        <charset val="134"/>
      </rPr>
      <t>佐证材料说明：</t>
    </r>
    <r>
      <rPr>
        <sz val="9"/>
        <color theme="1"/>
        <rFont val="宋体"/>
        <charset val="134"/>
      </rPr>
      <t>请提供《绿色包装承诺函》和包装材料清单。</t>
    </r>
  </si>
  <si>
    <r>
      <rPr>
        <sz val="11"/>
        <color theme="1"/>
        <rFont val="微软雅黑"/>
        <charset val="134"/>
      </rPr>
      <t>按照合同要求实时反馈运输轨迹和图像，得</t>
    </r>
    <r>
      <rPr>
        <sz val="9"/>
        <color theme="1"/>
        <rFont val="Times New Roman"/>
        <charset val="134"/>
      </rPr>
      <t>9</t>
    </r>
    <r>
      <rPr>
        <sz val="9"/>
        <color theme="1"/>
        <rFont val="宋体"/>
        <charset val="134"/>
      </rPr>
      <t>分，否得</t>
    </r>
    <r>
      <rPr>
        <sz val="9"/>
        <color theme="1"/>
        <rFont val="Times New Roman"/>
        <charset val="134"/>
      </rPr>
      <t>0</t>
    </r>
    <r>
      <rPr>
        <sz val="9"/>
        <color theme="1"/>
        <rFont val="宋体"/>
        <charset val="134"/>
      </rPr>
      <t>分；安装车辆卫星定位设备，是得</t>
    </r>
    <r>
      <rPr>
        <sz val="9"/>
        <color theme="1"/>
        <rFont val="Times New Roman"/>
        <charset val="134"/>
      </rPr>
      <t>5</t>
    </r>
    <r>
      <rPr>
        <sz val="9"/>
        <color theme="1"/>
        <rFont val="宋体"/>
        <charset val="134"/>
      </rPr>
      <t>分，否得</t>
    </r>
    <r>
      <rPr>
        <sz val="9"/>
        <color theme="1"/>
        <rFont val="Times New Roman"/>
        <charset val="134"/>
      </rPr>
      <t>0</t>
    </r>
    <r>
      <rPr>
        <sz val="9"/>
        <color theme="1"/>
        <rFont val="宋体"/>
        <charset val="134"/>
      </rPr>
      <t>分。未提供相关佐证材料得</t>
    </r>
    <r>
      <rPr>
        <sz val="9"/>
        <color theme="1"/>
        <rFont val="Times New Roman"/>
        <charset val="134"/>
      </rPr>
      <t>0</t>
    </r>
    <r>
      <rPr>
        <sz val="9"/>
        <color theme="1"/>
        <rFont val="宋体"/>
        <charset val="134"/>
      </rPr>
      <t>分。</t>
    </r>
    <r>
      <rPr>
        <sz val="9"/>
        <color theme="1"/>
        <rFont val="宋体"/>
        <charset val="134"/>
      </rPr>
      <t>佐证材料说明：</t>
    </r>
    <r>
      <rPr>
        <sz val="9"/>
        <color theme="1"/>
        <rFont val="宋体"/>
        <charset val="134"/>
      </rPr>
      <t>请提供按照合同要求实时反馈运输轨迹和图像、安装车辆卫星定位设备等证明材料，包括但不限于运输合同或使用证明等。</t>
    </r>
  </si>
  <si>
    <r>
      <rPr>
        <sz val="11"/>
        <color theme="1"/>
        <rFont val="微软雅黑"/>
        <charset val="134"/>
      </rPr>
      <t>是否规划运输路线和车辆配载方案。是得满分，否或未提供相关佐证材料得</t>
    </r>
    <r>
      <rPr>
        <sz val="9"/>
        <color theme="1"/>
        <rFont val="Times New Roman"/>
        <charset val="134"/>
      </rPr>
      <t>0</t>
    </r>
    <r>
      <rPr>
        <sz val="9"/>
        <color theme="1"/>
        <rFont val="宋体"/>
        <charset val="134"/>
      </rPr>
      <t>分。</t>
    </r>
    <r>
      <rPr>
        <sz val="9"/>
        <color theme="1"/>
        <rFont val="宋体"/>
        <charset val="134"/>
      </rPr>
      <t>佐证材料说明：</t>
    </r>
    <r>
      <rPr>
        <sz val="9"/>
        <color theme="1"/>
        <rFont val="宋体"/>
        <charset val="134"/>
      </rPr>
      <t>请提供结合物资品类特点编制的运输方案（运输路线和车辆配载方案）。</t>
    </r>
  </si>
  <si>
    <r>
      <rPr>
        <sz val="11"/>
        <color theme="1"/>
        <rFont val="微软雅黑"/>
        <charset val="134"/>
      </rPr>
      <t>是否设置运输管理组织机构并制定物流管控措施。是得满分，否或未提供相关佐证材料得</t>
    </r>
    <r>
      <rPr>
        <sz val="9"/>
        <color theme="1"/>
        <rFont val="Times New Roman"/>
        <charset val="134"/>
      </rPr>
      <t>0</t>
    </r>
    <r>
      <rPr>
        <sz val="9"/>
        <color theme="1"/>
        <rFont val="宋体"/>
        <charset val="134"/>
      </rPr>
      <t>分。</t>
    </r>
    <r>
      <rPr>
        <sz val="9"/>
        <color theme="1"/>
        <rFont val="宋体"/>
        <charset val="134"/>
      </rPr>
      <t>佐证材料说明：</t>
    </r>
    <r>
      <rPr>
        <sz val="9"/>
        <color theme="1"/>
        <rFont val="宋体"/>
        <charset val="134"/>
      </rPr>
      <t>请提供结合物资品类特点编制的运输方案。</t>
    </r>
  </si>
  <si>
    <r>
      <rPr>
        <sz val="11"/>
        <color theme="1"/>
        <rFont val="微软雅黑"/>
        <charset val="134"/>
      </rPr>
      <t>是否制定运输过程质量管控措施。是得满分，否或未提供相关佐证材料得</t>
    </r>
    <r>
      <rPr>
        <sz val="9"/>
        <color theme="1"/>
        <rFont val="Times New Roman"/>
        <charset val="134"/>
      </rPr>
      <t>0</t>
    </r>
    <r>
      <rPr>
        <sz val="9"/>
        <color theme="1"/>
        <rFont val="宋体"/>
        <charset val="134"/>
      </rPr>
      <t>分。</t>
    </r>
    <r>
      <rPr>
        <sz val="9"/>
        <color theme="1"/>
        <rFont val="宋体"/>
        <charset val="134"/>
      </rPr>
      <t>佐证材料说明：</t>
    </r>
    <r>
      <rPr>
        <sz val="9"/>
        <color theme="1"/>
        <rFont val="宋体"/>
        <charset val="134"/>
      </rPr>
      <t>请提供结合物资品类特点编制的运输方案。</t>
    </r>
  </si>
  <si>
    <r>
      <rPr>
        <sz val="11"/>
        <color theme="1"/>
        <rFont val="微软雅黑"/>
        <charset val="134"/>
      </rPr>
      <t>是否制定运输过程安全管控措施。是得满分，否或未提供相关佐证材料得</t>
    </r>
    <r>
      <rPr>
        <sz val="9"/>
        <color theme="1"/>
        <rFont val="Times New Roman"/>
        <charset val="134"/>
      </rPr>
      <t>0</t>
    </r>
    <r>
      <rPr>
        <sz val="9"/>
        <color theme="1"/>
        <rFont val="宋体"/>
        <charset val="134"/>
      </rPr>
      <t>分。</t>
    </r>
    <r>
      <rPr>
        <sz val="9"/>
        <color theme="1"/>
        <rFont val="宋体"/>
        <charset val="134"/>
      </rPr>
      <t>佐证材料说明：</t>
    </r>
    <r>
      <rPr>
        <sz val="9"/>
        <color theme="1"/>
        <rFont val="宋体"/>
        <charset val="134"/>
      </rPr>
      <t>请提供结合物资品类特点编制的运输方案。</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</si>
</sst>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微软雅黑"/>
      <charset val="134"/>
    </font>
    <font>
      <sz val="11"/>
      <name val="宋体"/>
      <charset val="134"/>
      <scheme val="minor"/>
    </font>
    <font>
      <b/>
      <sz val="11"/>
      <name val="微软雅黑"/>
      <charset val="134"/>
    </font>
    <font>
      <sz val="11"/>
      <color theme="1"/>
      <name val="微软雅黑"/>
      <charset val="134"/>
    </font>
    <font>
      <strike/>
      <sz val="11"/>
      <name val="微软雅黑"/>
      <charset val="134"/>
    </font>
    <font>
      <b/>
      <sz val="14"/>
      <color theme="1"/>
      <name val="微软雅黑"/>
      <charset val="134"/>
    </font>
    <font>
      <b/>
      <sz val="11"/>
      <color theme="1"/>
      <name val="微软雅黑"/>
      <charset val="134"/>
    </font>
    <font>
      <sz val="9"/>
      <color theme="1"/>
      <name val="宋体"/>
      <charset val="134"/>
    </font>
    <font>
      <strike/>
      <sz val="11"/>
      <color theme="1"/>
      <name val="微软雅黑"/>
      <charset val="134"/>
    </font>
    <font>
      <b/>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F0000"/>
      <name val="微软雅黑"/>
      <charset val="134"/>
    </font>
    <font>
      <sz val="9"/>
      <color theme="1"/>
      <name val="Times New Roman"/>
      <charset val="134"/>
    </font>
  </fonts>
  <fills count="35">
    <fill>
      <patternFill patternType="none"/>
    </fill>
    <fill>
      <patternFill patternType="gray125"/>
    </fill>
    <fill>
      <patternFill patternType="solid">
        <fgColor theme="4" tint="0.8"/>
        <bgColor indexed="64"/>
      </patternFill>
    </fill>
    <fill>
      <patternFill patternType="solid">
        <fgColor theme="6"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lignment vertical="center"/>
    </xf>
    <xf numFmtId="0" fontId="0" fillId="9" borderId="9" applyNumberFormat="0" applyFont="0" applyAlignment="0" applyProtection="0">
      <alignment vertical="center"/>
    </xf>
    <xf numFmtId="0" fontId="14"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4" fillId="11" borderId="0" applyNumberFormat="0" applyBorder="0" applyAlignment="0" applyProtection="0">
      <alignment vertical="center"/>
    </xf>
    <xf numFmtId="0" fontId="18" fillId="0" borderId="11" applyNumberFormat="0" applyFill="0" applyAlignment="0" applyProtection="0">
      <alignment vertical="center"/>
    </xf>
    <xf numFmtId="0" fontId="14" fillId="12" borderId="0" applyNumberFormat="0" applyBorder="0" applyAlignment="0" applyProtection="0">
      <alignment vertical="center"/>
    </xf>
    <xf numFmtId="0" fontId="24" fillId="13" borderId="12" applyNumberFormat="0" applyAlignment="0" applyProtection="0">
      <alignment vertical="center"/>
    </xf>
    <xf numFmtId="0" fontId="25" fillId="13" borderId="8" applyNumberFormat="0" applyAlignment="0" applyProtection="0">
      <alignment vertical="center"/>
    </xf>
    <xf numFmtId="0" fontId="26" fillId="14" borderId="13"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cellStyleXfs>
  <cellXfs count="6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vertical="center" wrapText="1"/>
    </xf>
    <xf numFmtId="0" fontId="4" fillId="0" borderId="0" xfId="0" applyFont="1" applyFill="1" applyAlignment="1">
      <alignment vertical="center" wrapText="1"/>
    </xf>
    <xf numFmtId="0" fontId="1" fillId="0" borderId="0" xfId="0" applyFont="1" applyFill="1" applyAlignment="1">
      <alignment vertical="center" wrapText="1"/>
    </xf>
    <xf numFmtId="0" fontId="5" fillId="0" borderId="0" xfId="0" applyFont="1" applyFill="1" applyAlignment="1">
      <alignment vertical="center" wrapText="1"/>
    </xf>
    <xf numFmtId="0" fontId="2" fillId="0" borderId="0" xfId="0" applyFont="1" applyFill="1" applyAlignment="1">
      <alignment horizontal="center" vertical="center"/>
    </xf>
    <xf numFmtId="0" fontId="1" fillId="0" borderId="0" xfId="0" applyFont="1" applyFill="1" applyAlignment="1">
      <alignment horizontal="center" vertical="center"/>
    </xf>
    <xf numFmtId="0" fontId="6" fillId="0"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3" borderId="1" xfId="0" applyNumberFormat="1" applyFont="1" applyFill="1" applyBorder="1" applyAlignment="1">
      <alignment horizontal="center" vertical="center" wrapText="1"/>
    </xf>
    <xf numFmtId="0" fontId="1" fillId="2" borderId="2" xfId="0" applyFont="1" applyFill="1" applyBorder="1" applyAlignment="1">
      <alignment vertical="center" wrapText="1"/>
    </xf>
    <xf numFmtId="0" fontId="1" fillId="2" borderId="2"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9" fillId="0" borderId="0" xfId="0" applyFont="1" applyFill="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justify" vertical="center"/>
    </xf>
    <xf numFmtId="0" fontId="4"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4" fillId="3" borderId="4" xfId="0" applyFont="1" applyFill="1" applyBorder="1" applyAlignment="1">
      <alignment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6" fillId="0" borderId="0" xfId="0" applyFont="1" applyFill="1" applyAlignment="1">
      <alignment horizontal="center" vertical="center"/>
    </xf>
    <xf numFmtId="0" fontId="1" fillId="0" borderId="0" xfId="0" applyFont="1" applyFill="1" applyAlignment="1">
      <alignment horizontal="center" vertical="center" wrapText="1"/>
    </xf>
    <xf numFmtId="0" fontId="1"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4"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3" borderId="2" xfId="0" applyFont="1" applyFill="1" applyBorder="1" applyAlignment="1">
      <alignmen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3" borderId="2" xfId="0" applyNumberFormat="1" applyFont="1" applyFill="1" applyBorder="1" applyAlignment="1">
      <alignment horizontal="center" vertical="center" wrapText="1"/>
    </xf>
    <xf numFmtId="0" fontId="10" fillId="0" borderId="1" xfId="0" applyFont="1" applyFill="1" applyBorder="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4 2" xfId="51"/>
    <cellStyle name="常规 7" xfId="52"/>
    <cellStyle name="常规 4" xfId="53"/>
    <cellStyle name="常规 3" xfId="54"/>
  </cellStyles>
  <tableStyles count="0" defaultTableStyle="TableStyleMedium2" defaultPivotStyle="PivotStyleLight16"/>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J23"/>
  <sheetViews>
    <sheetView tabSelected="1" workbookViewId="0">
      <selection activeCell="H6" sqref="H6"/>
    </sheetView>
  </sheetViews>
  <sheetFormatPr defaultColWidth="9" defaultRowHeight="16.5"/>
  <cols>
    <col min="1" max="1" width="8.58333333333333" style="2" customWidth="1"/>
    <col min="2" max="2" width="15.1083333333333" style="2" customWidth="1"/>
    <col min="3" max="3" width="52.75" style="2" customWidth="1"/>
    <col min="4" max="5" width="9" style="2"/>
    <col min="6" max="6" width="8.18333333333333" style="8" customWidth="1"/>
    <col min="7" max="7" width="12.2666666666667" style="8" customWidth="1"/>
    <col min="8" max="8" width="62.9416666666667" style="5" customWidth="1"/>
    <col min="9" max="16384" width="9" style="2"/>
  </cols>
  <sheetData>
    <row r="1" s="1" customFormat="1" ht="28" customHeight="1" spans="1:10">
      <c r="A1" s="62" t="s">
        <v>0</v>
      </c>
      <c r="B1" s="62"/>
      <c r="C1" s="62"/>
      <c r="D1" s="62"/>
      <c r="E1" s="62"/>
      <c r="F1" s="62"/>
      <c r="G1" s="62"/>
      <c r="H1" s="62"/>
      <c r="I1" s="62"/>
      <c r="J1" s="62"/>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42" customHeight="1" spans="1:10">
      <c r="A4" s="19" t="s">
        <v>8</v>
      </c>
      <c r="B4" s="19" t="s">
        <v>9</v>
      </c>
      <c r="C4" s="34" t="s">
        <v>10</v>
      </c>
      <c r="D4" s="19">
        <v>20</v>
      </c>
      <c r="E4" s="35">
        <v>2</v>
      </c>
      <c r="F4" s="17" t="s">
        <v>8</v>
      </c>
      <c r="G4" s="17" t="s">
        <v>9</v>
      </c>
      <c r="H4" s="18" t="s">
        <v>10</v>
      </c>
      <c r="I4" s="17">
        <f>SUM(J4:J5)</f>
        <v>18</v>
      </c>
      <c r="J4" s="31">
        <v>2</v>
      </c>
    </row>
    <row r="5" s="5" customFormat="1" ht="101" customHeight="1" spans="1:10">
      <c r="A5" s="19"/>
      <c r="B5" s="19" t="s">
        <v>11</v>
      </c>
      <c r="C5" s="34" t="s">
        <v>12</v>
      </c>
      <c r="D5" s="19"/>
      <c r="E5" s="35">
        <v>18</v>
      </c>
      <c r="F5" s="17"/>
      <c r="G5" s="17" t="s">
        <v>11</v>
      </c>
      <c r="H5" s="18" t="s">
        <v>12</v>
      </c>
      <c r="I5" s="17"/>
      <c r="J5" s="31">
        <v>16</v>
      </c>
    </row>
    <row r="6" s="5" customFormat="1" ht="217" customHeight="1" spans="1:10">
      <c r="A6" s="19" t="s">
        <v>13</v>
      </c>
      <c r="B6" s="19" t="s">
        <v>13</v>
      </c>
      <c r="C6" s="20" t="s">
        <v>14</v>
      </c>
      <c r="D6" s="19">
        <v>20</v>
      </c>
      <c r="E6" s="19">
        <v>20</v>
      </c>
      <c r="F6" s="17" t="s">
        <v>15</v>
      </c>
      <c r="G6" s="17" t="s">
        <v>15</v>
      </c>
      <c r="H6" s="17" t="s">
        <v>15</v>
      </c>
      <c r="I6" s="17" t="s">
        <v>15</v>
      </c>
      <c r="J6" s="17" t="s">
        <v>15</v>
      </c>
    </row>
    <row r="7" s="5" customFormat="1" ht="119" customHeight="1" spans="1:10">
      <c r="A7" s="19" t="s">
        <v>16</v>
      </c>
      <c r="B7" s="19" t="s">
        <v>17</v>
      </c>
      <c r="C7" s="20" t="s">
        <v>18</v>
      </c>
      <c r="D7" s="19">
        <v>36</v>
      </c>
      <c r="E7" s="19">
        <v>12</v>
      </c>
      <c r="F7" s="17" t="s">
        <v>16</v>
      </c>
      <c r="G7" s="17" t="s">
        <v>19</v>
      </c>
      <c r="H7" s="21" t="s">
        <v>20</v>
      </c>
      <c r="I7" s="17">
        <f>SUM(J7:J9)</f>
        <v>50</v>
      </c>
      <c r="J7" s="17">
        <v>18</v>
      </c>
    </row>
    <row r="8" s="6" customFormat="1" ht="132" customHeight="1" spans="1:10">
      <c r="A8" s="36"/>
      <c r="B8" s="19" t="s">
        <v>21</v>
      </c>
      <c r="C8" s="20" t="s">
        <v>22</v>
      </c>
      <c r="D8" s="36"/>
      <c r="E8" s="19">
        <v>12</v>
      </c>
      <c r="F8" s="24"/>
      <c r="G8" s="17" t="s">
        <v>21</v>
      </c>
      <c r="H8" s="21" t="s">
        <v>23</v>
      </c>
      <c r="I8" s="24"/>
      <c r="J8" s="17">
        <v>16</v>
      </c>
    </row>
    <row r="9" s="5" customFormat="1" ht="57" customHeight="1" spans="1:10">
      <c r="A9" s="19"/>
      <c r="B9" s="19" t="s">
        <v>24</v>
      </c>
      <c r="C9" s="20" t="s">
        <v>25</v>
      </c>
      <c r="D9" s="19"/>
      <c r="E9" s="19">
        <v>12</v>
      </c>
      <c r="F9" s="17"/>
      <c r="G9" s="17" t="s">
        <v>24</v>
      </c>
      <c r="H9" s="21" t="s">
        <v>25</v>
      </c>
      <c r="I9" s="17"/>
      <c r="J9" s="17">
        <v>16</v>
      </c>
    </row>
    <row r="10" s="5" customFormat="1" ht="82" customHeight="1" spans="1:10">
      <c r="A10" s="19" t="s">
        <v>26</v>
      </c>
      <c r="B10" s="19" t="s">
        <v>27</v>
      </c>
      <c r="C10" s="20" t="s">
        <v>28</v>
      </c>
      <c r="D10" s="19">
        <v>24</v>
      </c>
      <c r="E10" s="19">
        <v>2</v>
      </c>
      <c r="F10" s="17" t="s">
        <v>26</v>
      </c>
      <c r="G10" s="17" t="s">
        <v>15</v>
      </c>
      <c r="H10" s="17" t="s">
        <v>15</v>
      </c>
      <c r="I10" s="17" t="s">
        <v>15</v>
      </c>
      <c r="J10" s="17" t="s">
        <v>15</v>
      </c>
    </row>
    <row r="11" s="5" customFormat="1" ht="142" customHeight="1" spans="1:10">
      <c r="A11" s="19"/>
      <c r="B11" s="19" t="s">
        <v>29</v>
      </c>
      <c r="C11" s="20" t="s">
        <v>30</v>
      </c>
      <c r="D11" s="19"/>
      <c r="E11" s="19">
        <v>14</v>
      </c>
      <c r="F11" s="17"/>
      <c r="G11" s="17" t="s">
        <v>31</v>
      </c>
      <c r="H11" s="21" t="s">
        <v>32</v>
      </c>
      <c r="I11" s="17">
        <f>SUM(J11:J15)</f>
        <v>27</v>
      </c>
      <c r="J11" s="17">
        <v>12</v>
      </c>
    </row>
    <row r="12" s="5" customFormat="1" ht="86" customHeight="1" spans="1:10">
      <c r="A12" s="19"/>
      <c r="B12" s="19" t="s">
        <v>33</v>
      </c>
      <c r="C12" s="20" t="s">
        <v>34</v>
      </c>
      <c r="D12" s="19"/>
      <c r="E12" s="19">
        <v>2</v>
      </c>
      <c r="F12" s="17"/>
      <c r="G12" s="17" t="s">
        <v>35</v>
      </c>
      <c r="H12" s="21" t="s">
        <v>36</v>
      </c>
      <c r="I12" s="17"/>
      <c r="J12" s="17">
        <v>5</v>
      </c>
    </row>
    <row r="13" s="5" customFormat="1" ht="101" customHeight="1" spans="1:10">
      <c r="A13" s="19"/>
      <c r="B13" s="19" t="s">
        <v>37</v>
      </c>
      <c r="C13" s="20" t="s">
        <v>38</v>
      </c>
      <c r="D13" s="19"/>
      <c r="E13" s="19">
        <v>2</v>
      </c>
      <c r="F13" s="17"/>
      <c r="G13" s="17" t="s">
        <v>39</v>
      </c>
      <c r="H13" s="21" t="s">
        <v>40</v>
      </c>
      <c r="I13" s="17"/>
      <c r="J13" s="17">
        <v>5</v>
      </c>
    </row>
    <row r="14" s="5" customFormat="1" ht="86" customHeight="1" spans="1:10">
      <c r="A14" s="19"/>
      <c r="B14" s="19" t="s">
        <v>41</v>
      </c>
      <c r="C14" s="34" t="s">
        <v>42</v>
      </c>
      <c r="D14" s="19"/>
      <c r="E14" s="19">
        <v>2</v>
      </c>
      <c r="F14" s="17"/>
      <c r="G14" s="27" t="s">
        <v>43</v>
      </c>
      <c r="H14" s="17" t="s">
        <v>44</v>
      </c>
      <c r="I14" s="17"/>
      <c r="J14" s="17">
        <v>5</v>
      </c>
    </row>
    <row r="15" s="5" customFormat="1" ht="86" customHeight="1" spans="1:10">
      <c r="A15" s="19"/>
      <c r="B15" s="19" t="s">
        <v>45</v>
      </c>
      <c r="C15" s="34" t="s">
        <v>46</v>
      </c>
      <c r="D15" s="19"/>
      <c r="E15" s="19">
        <v>2</v>
      </c>
      <c r="F15" s="17"/>
      <c r="G15" s="29"/>
      <c r="H15" s="17"/>
      <c r="I15" s="17"/>
      <c r="J15" s="17"/>
    </row>
    <row r="16" s="5" customFormat="1" ht="86" customHeight="1" spans="1:10">
      <c r="A16" s="16" t="s">
        <v>15</v>
      </c>
      <c r="B16" s="16" t="s">
        <v>15</v>
      </c>
      <c r="C16" s="16" t="s">
        <v>15</v>
      </c>
      <c r="D16" s="16" t="s">
        <v>15</v>
      </c>
      <c r="E16" s="16" t="s">
        <v>15</v>
      </c>
      <c r="F16" s="17" t="s">
        <v>47</v>
      </c>
      <c r="G16" s="17" t="s">
        <v>48</v>
      </c>
      <c r="H16" s="21" t="s">
        <v>49</v>
      </c>
      <c r="I16" s="17">
        <f>SUM(J16:J16)</f>
        <v>5</v>
      </c>
      <c r="J16" s="17">
        <v>5</v>
      </c>
    </row>
    <row r="17" s="5" customFormat="1" ht="36" customHeight="1" spans="1:10">
      <c r="A17" s="12" t="s">
        <v>50</v>
      </c>
      <c r="B17" s="12"/>
      <c r="C17" s="12"/>
      <c r="D17" s="19">
        <f>SUM(D4:D16)</f>
        <v>100</v>
      </c>
      <c r="E17" s="19">
        <f>SUM(E4:E16)</f>
        <v>100</v>
      </c>
      <c r="F17" s="13" t="s">
        <v>50</v>
      </c>
      <c r="G17" s="13"/>
      <c r="H17" s="13"/>
      <c r="I17" s="17">
        <f>SUM(I4:I16)</f>
        <v>100</v>
      </c>
      <c r="J17" s="17">
        <f>SUM(J4:J16)</f>
        <v>100</v>
      </c>
    </row>
    <row r="18" s="1" customFormat="1" spans="6:8">
      <c r="F18" s="8"/>
      <c r="G18" s="8"/>
      <c r="H18" s="5"/>
    </row>
    <row r="19" s="1" customFormat="1" spans="6:8">
      <c r="F19" s="8"/>
      <c r="G19" s="8"/>
      <c r="H19" s="5"/>
    </row>
    <row r="20" s="1" customFormat="1" spans="6:8">
      <c r="F20" s="8"/>
      <c r="G20" s="8"/>
      <c r="H20" s="5"/>
    </row>
    <row r="21" s="1" customFormat="1" spans="6:8">
      <c r="F21" s="8"/>
      <c r="G21" s="8"/>
      <c r="H21" s="5"/>
    </row>
    <row r="22" s="1" customFormat="1" spans="6:8">
      <c r="F22" s="8"/>
      <c r="G22" s="8"/>
      <c r="H22" s="5"/>
    </row>
    <row r="23" s="1" customFormat="1" spans="6:8">
      <c r="F23" s="8"/>
      <c r="G23" s="8"/>
      <c r="H23" s="5"/>
    </row>
  </sheetData>
  <mergeCells count="20">
    <mergeCell ref="A1:J1"/>
    <mergeCell ref="A2:E2"/>
    <mergeCell ref="F2:J2"/>
    <mergeCell ref="A17:C17"/>
    <mergeCell ref="F17:H17"/>
    <mergeCell ref="A4:A5"/>
    <mergeCell ref="A7:A9"/>
    <mergeCell ref="A10:A15"/>
    <mergeCell ref="D4:D5"/>
    <mergeCell ref="D7:D9"/>
    <mergeCell ref="D10:D15"/>
    <mergeCell ref="F4:F5"/>
    <mergeCell ref="F7:F9"/>
    <mergeCell ref="F10:F15"/>
    <mergeCell ref="G14:G15"/>
    <mergeCell ref="H14:H15"/>
    <mergeCell ref="I4:I5"/>
    <mergeCell ref="I7:I9"/>
    <mergeCell ref="I11:I15"/>
    <mergeCell ref="J14:J15"/>
  </mergeCells>
  <printOptions horizontalCentered="1" gridLines="1"/>
  <pageMargins left="0.393055555555556" right="0.393055555555556" top="0.393055555555556" bottom="0.393055555555556" header="0.393055555555556" footer="0.393055555555556"/>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J28"/>
  <sheetViews>
    <sheetView topLeftCell="A14" workbookViewId="0">
      <selection activeCell="H18" sqref="H18"/>
    </sheetView>
  </sheetViews>
  <sheetFormatPr defaultColWidth="9" defaultRowHeight="16.5"/>
  <cols>
    <col min="1" max="1" width="9" style="2"/>
    <col min="2" max="2" width="15.5" style="2" customWidth="1"/>
    <col min="3" max="3" width="60.875" style="2" customWidth="1"/>
    <col min="4" max="5" width="9" style="2"/>
    <col min="6" max="6" width="8.18333333333333" style="8" customWidth="1"/>
    <col min="7" max="7" width="12.2666666666667" style="8" customWidth="1"/>
    <col min="8" max="8" width="66.025" style="5" customWidth="1"/>
    <col min="9" max="16384" width="9" style="2"/>
  </cols>
  <sheetData>
    <row r="1" ht="28" customHeight="1" spans="1:10">
      <c r="A1" s="9" t="s">
        <v>51</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17" customHeight="1" spans="1:10">
      <c r="A4" s="19" t="s">
        <v>8</v>
      </c>
      <c r="B4" s="19" t="s">
        <v>9</v>
      </c>
      <c r="C4" s="34" t="s">
        <v>52</v>
      </c>
      <c r="D4" s="19">
        <v>11</v>
      </c>
      <c r="E4" s="19">
        <v>1</v>
      </c>
      <c r="F4" s="17" t="s">
        <v>8</v>
      </c>
      <c r="G4" s="17" t="s">
        <v>9</v>
      </c>
      <c r="H4" s="18" t="s">
        <v>52</v>
      </c>
      <c r="I4" s="17">
        <f>SUM(J4:J5)</f>
        <v>8</v>
      </c>
      <c r="J4" s="17">
        <v>2</v>
      </c>
    </row>
    <row r="5" s="5" customFormat="1" ht="54" customHeight="1" spans="1:10">
      <c r="A5" s="19"/>
      <c r="B5" s="19" t="s">
        <v>11</v>
      </c>
      <c r="C5" s="34" t="s">
        <v>12</v>
      </c>
      <c r="D5" s="19"/>
      <c r="E5" s="35">
        <v>10</v>
      </c>
      <c r="F5" s="17"/>
      <c r="G5" s="17" t="s">
        <v>11</v>
      </c>
      <c r="H5" s="18" t="s">
        <v>53</v>
      </c>
      <c r="I5" s="17"/>
      <c r="J5" s="31">
        <v>6</v>
      </c>
    </row>
    <row r="6" s="5" customFormat="1" ht="53" customHeight="1" spans="1:10">
      <c r="A6" s="25" t="s">
        <v>54</v>
      </c>
      <c r="B6" s="19" t="s">
        <v>55</v>
      </c>
      <c r="C6" s="20" t="s">
        <v>56</v>
      </c>
      <c r="D6" s="19">
        <v>8</v>
      </c>
      <c r="E6" s="19">
        <v>4</v>
      </c>
      <c r="F6" s="17" t="s">
        <v>54</v>
      </c>
      <c r="G6" s="17" t="s">
        <v>55</v>
      </c>
      <c r="H6" s="21" t="s">
        <v>56</v>
      </c>
      <c r="I6" s="17">
        <f>SUM((J6:J9))</f>
        <v>13</v>
      </c>
      <c r="J6" s="17">
        <v>4</v>
      </c>
    </row>
    <row r="7" s="5" customFormat="1" ht="42" customHeight="1" spans="1:10">
      <c r="A7" s="26"/>
      <c r="B7" s="19" t="s">
        <v>57</v>
      </c>
      <c r="C7" s="20" t="s">
        <v>58</v>
      </c>
      <c r="D7" s="19"/>
      <c r="E7" s="19">
        <v>2</v>
      </c>
      <c r="F7" s="17"/>
      <c r="G7" s="17" t="s">
        <v>57</v>
      </c>
      <c r="H7" s="21" t="s">
        <v>58</v>
      </c>
      <c r="I7" s="17"/>
      <c r="J7" s="17">
        <v>3</v>
      </c>
    </row>
    <row r="8" s="5" customFormat="1" ht="48" customHeight="1" spans="1:10">
      <c r="A8" s="26"/>
      <c r="B8" s="19" t="s">
        <v>59</v>
      </c>
      <c r="C8" s="20" t="s">
        <v>60</v>
      </c>
      <c r="D8" s="19"/>
      <c r="E8" s="19">
        <v>2</v>
      </c>
      <c r="F8" s="17"/>
      <c r="G8" s="17" t="s">
        <v>59</v>
      </c>
      <c r="H8" s="21" t="s">
        <v>60</v>
      </c>
      <c r="I8" s="17"/>
      <c r="J8" s="17">
        <v>3</v>
      </c>
    </row>
    <row r="9" s="5" customFormat="1" ht="92" customHeight="1" spans="1:10">
      <c r="A9" s="28"/>
      <c r="B9" s="19" t="s">
        <v>15</v>
      </c>
      <c r="C9" s="19" t="s">
        <v>15</v>
      </c>
      <c r="D9" s="19" t="s">
        <v>15</v>
      </c>
      <c r="E9" s="19" t="s">
        <v>15</v>
      </c>
      <c r="F9" s="17"/>
      <c r="G9" s="17" t="s">
        <v>61</v>
      </c>
      <c r="H9" s="21" t="s">
        <v>62</v>
      </c>
      <c r="I9" s="17"/>
      <c r="J9" s="17">
        <v>3</v>
      </c>
    </row>
    <row r="10" s="5" customFormat="1" ht="159" customHeight="1" spans="1:10">
      <c r="A10" s="28" t="s">
        <v>13</v>
      </c>
      <c r="B10" s="19" t="s">
        <v>13</v>
      </c>
      <c r="C10" s="34" t="s">
        <v>14</v>
      </c>
      <c r="D10" s="19">
        <v>9</v>
      </c>
      <c r="E10" s="19">
        <v>9</v>
      </c>
      <c r="F10" s="17" t="s">
        <v>15</v>
      </c>
      <c r="G10" s="17" t="s">
        <v>15</v>
      </c>
      <c r="H10" s="17" t="s">
        <v>15</v>
      </c>
      <c r="I10" s="17" t="s">
        <v>15</v>
      </c>
      <c r="J10" s="17" t="s">
        <v>15</v>
      </c>
    </row>
    <row r="11" s="5" customFormat="1" ht="180" customHeight="1" spans="1:10">
      <c r="A11" s="19" t="s">
        <v>63</v>
      </c>
      <c r="B11" s="19" t="s">
        <v>64</v>
      </c>
      <c r="C11" s="20" t="s">
        <v>65</v>
      </c>
      <c r="D11" s="19">
        <v>16</v>
      </c>
      <c r="E11" s="19">
        <v>8</v>
      </c>
      <c r="F11" s="17" t="s">
        <v>63</v>
      </c>
      <c r="G11" s="17" t="s">
        <v>64</v>
      </c>
      <c r="H11" s="21" t="s">
        <v>65</v>
      </c>
      <c r="I11" s="17">
        <f>SUM(J11:J12)</f>
        <v>16</v>
      </c>
      <c r="J11" s="17">
        <v>8</v>
      </c>
    </row>
    <row r="12" s="5" customFormat="1" ht="165" customHeight="1" spans="1:10">
      <c r="A12" s="19"/>
      <c r="B12" s="19" t="s">
        <v>66</v>
      </c>
      <c r="C12" s="20" t="s">
        <v>65</v>
      </c>
      <c r="D12" s="19"/>
      <c r="E12" s="19">
        <v>8</v>
      </c>
      <c r="F12" s="17"/>
      <c r="G12" s="17" t="s">
        <v>66</v>
      </c>
      <c r="H12" s="21" t="s">
        <v>65</v>
      </c>
      <c r="I12" s="17"/>
      <c r="J12" s="17">
        <v>8</v>
      </c>
    </row>
    <row r="13" s="5" customFormat="1" ht="125" customHeight="1" spans="1:10">
      <c r="A13" s="19" t="s">
        <v>67</v>
      </c>
      <c r="B13" s="19" t="s">
        <v>67</v>
      </c>
      <c r="C13" s="20" t="s">
        <v>68</v>
      </c>
      <c r="D13" s="19">
        <v>10</v>
      </c>
      <c r="E13" s="19">
        <v>10</v>
      </c>
      <c r="F13" s="17" t="s">
        <v>67</v>
      </c>
      <c r="G13" s="17" t="s">
        <v>69</v>
      </c>
      <c r="H13" s="21" t="s">
        <v>70</v>
      </c>
      <c r="I13" s="17">
        <f>J13</f>
        <v>10</v>
      </c>
      <c r="J13" s="17">
        <v>10</v>
      </c>
    </row>
    <row r="14" s="5" customFormat="1" ht="125" customHeight="1" spans="1:10">
      <c r="A14" s="19" t="s">
        <v>16</v>
      </c>
      <c r="B14" s="19" t="s">
        <v>17</v>
      </c>
      <c r="C14" s="20" t="s">
        <v>18</v>
      </c>
      <c r="D14" s="19">
        <v>26</v>
      </c>
      <c r="E14" s="19">
        <v>10</v>
      </c>
      <c r="F14" s="17" t="s">
        <v>16</v>
      </c>
      <c r="G14" s="17" t="s">
        <v>19</v>
      </c>
      <c r="H14" s="21" t="s">
        <v>71</v>
      </c>
      <c r="I14" s="17">
        <f>SUM(J14:J16)</f>
        <v>24</v>
      </c>
      <c r="J14" s="17">
        <v>12</v>
      </c>
    </row>
    <row r="15" s="6" customFormat="1" ht="132" customHeight="1" spans="1:10">
      <c r="A15" s="36"/>
      <c r="B15" s="19" t="s">
        <v>21</v>
      </c>
      <c r="C15" s="20" t="s">
        <v>72</v>
      </c>
      <c r="D15" s="36"/>
      <c r="E15" s="19">
        <v>10</v>
      </c>
      <c r="F15" s="24"/>
      <c r="G15" s="17" t="s">
        <v>21</v>
      </c>
      <c r="H15" s="21" t="s">
        <v>73</v>
      </c>
      <c r="I15" s="24"/>
      <c r="J15" s="17">
        <v>6</v>
      </c>
    </row>
    <row r="16" s="5" customFormat="1" ht="86" customHeight="1" spans="1:10">
      <c r="A16" s="19"/>
      <c r="B16" s="19" t="s">
        <v>24</v>
      </c>
      <c r="C16" s="20" t="s">
        <v>74</v>
      </c>
      <c r="D16" s="19"/>
      <c r="E16" s="19">
        <v>6</v>
      </c>
      <c r="F16" s="17"/>
      <c r="G16" s="17" t="s">
        <v>24</v>
      </c>
      <c r="H16" s="21" t="s">
        <v>74</v>
      </c>
      <c r="I16" s="17"/>
      <c r="J16" s="17">
        <v>6</v>
      </c>
    </row>
    <row r="17" s="5" customFormat="1" ht="99" customHeight="1" spans="1:10">
      <c r="A17" s="19" t="s">
        <v>15</v>
      </c>
      <c r="B17" s="19" t="s">
        <v>15</v>
      </c>
      <c r="C17" s="19" t="s">
        <v>15</v>
      </c>
      <c r="D17" s="19" t="s">
        <v>15</v>
      </c>
      <c r="E17" s="19" t="s">
        <v>15</v>
      </c>
      <c r="F17" s="17" t="s">
        <v>75</v>
      </c>
      <c r="G17" s="17" t="s">
        <v>76</v>
      </c>
      <c r="H17" s="21" t="s">
        <v>77</v>
      </c>
      <c r="I17" s="17">
        <f>SUM(J17:J19)</f>
        <v>8</v>
      </c>
      <c r="J17" s="17">
        <v>3</v>
      </c>
    </row>
    <row r="18" s="5" customFormat="1" ht="112" customHeight="1" spans="1:10">
      <c r="A18" s="19" t="s">
        <v>15</v>
      </c>
      <c r="B18" s="19" t="s">
        <v>15</v>
      </c>
      <c r="C18" s="19" t="s">
        <v>15</v>
      </c>
      <c r="D18" s="19" t="s">
        <v>15</v>
      </c>
      <c r="E18" s="19" t="s">
        <v>15</v>
      </c>
      <c r="F18" s="17"/>
      <c r="G18" s="17" t="s">
        <v>78</v>
      </c>
      <c r="H18" s="21" t="s">
        <v>79</v>
      </c>
      <c r="I18" s="17"/>
      <c r="J18" s="17">
        <v>3</v>
      </c>
    </row>
    <row r="19" s="5" customFormat="1" ht="73" customHeight="1" spans="1:10">
      <c r="A19" s="19" t="s">
        <v>15</v>
      </c>
      <c r="B19" s="19" t="s">
        <v>15</v>
      </c>
      <c r="C19" s="19" t="s">
        <v>15</v>
      </c>
      <c r="D19" s="19" t="s">
        <v>15</v>
      </c>
      <c r="E19" s="19" t="s">
        <v>15</v>
      </c>
      <c r="F19" s="17"/>
      <c r="G19" s="17" t="s">
        <v>80</v>
      </c>
      <c r="H19" s="21" t="s">
        <v>81</v>
      </c>
      <c r="I19" s="17"/>
      <c r="J19" s="17">
        <v>2</v>
      </c>
    </row>
    <row r="20" s="5" customFormat="1" ht="75" customHeight="1" spans="1:10">
      <c r="A20" s="19" t="s">
        <v>15</v>
      </c>
      <c r="B20" s="19" t="s">
        <v>15</v>
      </c>
      <c r="C20" s="19" t="s">
        <v>15</v>
      </c>
      <c r="D20" s="19" t="s">
        <v>15</v>
      </c>
      <c r="E20" s="19" t="s">
        <v>15</v>
      </c>
      <c r="F20" s="17" t="s">
        <v>82</v>
      </c>
      <c r="G20" s="17" t="s">
        <v>83</v>
      </c>
      <c r="H20" s="21" t="s">
        <v>84</v>
      </c>
      <c r="I20" s="17">
        <f>J20</f>
        <v>3</v>
      </c>
      <c r="J20" s="17">
        <v>3</v>
      </c>
    </row>
    <row r="21" s="5" customFormat="1" ht="53" customHeight="1" spans="1:10">
      <c r="A21" s="19" t="s">
        <v>26</v>
      </c>
      <c r="B21" s="19" t="s">
        <v>27</v>
      </c>
      <c r="C21" s="20" t="s">
        <v>28</v>
      </c>
      <c r="D21" s="19">
        <v>20</v>
      </c>
      <c r="E21" s="19">
        <v>2</v>
      </c>
      <c r="F21" s="17" t="s">
        <v>15</v>
      </c>
      <c r="G21" s="17" t="s">
        <v>15</v>
      </c>
      <c r="H21" s="17" t="s">
        <v>15</v>
      </c>
      <c r="I21" s="17" t="s">
        <v>15</v>
      </c>
      <c r="J21" s="17" t="s">
        <v>15</v>
      </c>
    </row>
    <row r="22" s="5" customFormat="1" ht="110" customHeight="1" spans="1:10">
      <c r="A22" s="19"/>
      <c r="B22" s="19" t="s">
        <v>29</v>
      </c>
      <c r="C22" s="20" t="s">
        <v>85</v>
      </c>
      <c r="D22" s="19"/>
      <c r="E22" s="19">
        <v>10</v>
      </c>
      <c r="F22" s="27" t="s">
        <v>26</v>
      </c>
      <c r="G22" s="17" t="s">
        <v>31</v>
      </c>
      <c r="H22" s="21" t="s">
        <v>86</v>
      </c>
      <c r="I22" s="27">
        <f>SUM(J22:J26)</f>
        <v>14</v>
      </c>
      <c r="J22" s="17">
        <v>8</v>
      </c>
    </row>
    <row r="23" s="5" customFormat="1" ht="82.5" spans="1:10">
      <c r="A23" s="19"/>
      <c r="B23" s="19" t="s">
        <v>33</v>
      </c>
      <c r="C23" s="20" t="s">
        <v>34</v>
      </c>
      <c r="D23" s="19"/>
      <c r="E23" s="19">
        <v>2</v>
      </c>
      <c r="F23" s="43"/>
      <c r="G23" s="17" t="s">
        <v>35</v>
      </c>
      <c r="H23" s="21" t="s">
        <v>87</v>
      </c>
      <c r="I23" s="43"/>
      <c r="J23" s="17">
        <v>2</v>
      </c>
    </row>
    <row r="24" s="5" customFormat="1" ht="64" customHeight="1" spans="1:10">
      <c r="A24" s="19"/>
      <c r="B24" s="19" t="s">
        <v>37</v>
      </c>
      <c r="C24" s="20" t="s">
        <v>38</v>
      </c>
      <c r="D24" s="19"/>
      <c r="E24" s="19">
        <v>2</v>
      </c>
      <c r="F24" s="43"/>
      <c r="G24" s="17" t="s">
        <v>39</v>
      </c>
      <c r="H24" s="21" t="s">
        <v>88</v>
      </c>
      <c r="I24" s="43"/>
      <c r="J24" s="17">
        <v>2</v>
      </c>
    </row>
    <row r="25" s="5" customFormat="1" ht="64" customHeight="1" spans="1:10">
      <c r="A25" s="19"/>
      <c r="B25" s="19" t="s">
        <v>41</v>
      </c>
      <c r="C25" s="34" t="s">
        <v>42</v>
      </c>
      <c r="D25" s="19"/>
      <c r="E25" s="19">
        <v>2</v>
      </c>
      <c r="F25" s="43"/>
      <c r="G25" s="27" t="s">
        <v>43</v>
      </c>
      <c r="H25" s="27" t="s">
        <v>89</v>
      </c>
      <c r="I25" s="43"/>
      <c r="J25" s="27">
        <v>2</v>
      </c>
    </row>
    <row r="26" s="5" customFormat="1" ht="66" customHeight="1" spans="1:10">
      <c r="A26" s="19"/>
      <c r="B26" s="19" t="s">
        <v>45</v>
      </c>
      <c r="C26" s="34" t="s">
        <v>46</v>
      </c>
      <c r="D26" s="19"/>
      <c r="E26" s="19">
        <v>2</v>
      </c>
      <c r="F26" s="29"/>
      <c r="G26" s="29"/>
      <c r="H26" s="29"/>
      <c r="I26" s="29"/>
      <c r="J26" s="29"/>
    </row>
    <row r="27" s="5" customFormat="1" ht="92" customHeight="1" spans="1:10">
      <c r="A27" s="19" t="s">
        <v>15</v>
      </c>
      <c r="B27" s="19" t="s">
        <v>15</v>
      </c>
      <c r="C27" s="19" t="s">
        <v>15</v>
      </c>
      <c r="D27" s="19" t="s">
        <v>15</v>
      </c>
      <c r="E27" s="19" t="s">
        <v>15</v>
      </c>
      <c r="F27" s="17" t="s">
        <v>47</v>
      </c>
      <c r="G27" s="17" t="s">
        <v>48</v>
      </c>
      <c r="H27" s="21" t="s">
        <v>49</v>
      </c>
      <c r="I27" s="17">
        <f>SUM(J27:J27)</f>
        <v>4</v>
      </c>
      <c r="J27" s="17">
        <v>4</v>
      </c>
    </row>
    <row r="28" s="5" customFormat="1" ht="36" customHeight="1" spans="1:10">
      <c r="A28" s="12" t="s">
        <v>50</v>
      </c>
      <c r="B28" s="12"/>
      <c r="C28" s="12"/>
      <c r="D28" s="19">
        <f>SUM((D4:D27))</f>
        <v>100</v>
      </c>
      <c r="E28" s="19">
        <f>SUM((E4:E27))</f>
        <v>100</v>
      </c>
      <c r="F28" s="13" t="s">
        <v>50</v>
      </c>
      <c r="G28" s="13"/>
      <c r="H28" s="13"/>
      <c r="I28" s="17">
        <f>SUM(I4:I27)</f>
        <v>100</v>
      </c>
      <c r="J28" s="17">
        <f>SUM(J4:J27)</f>
        <v>100</v>
      </c>
    </row>
  </sheetData>
  <mergeCells count="30">
    <mergeCell ref="A1:J1"/>
    <mergeCell ref="A2:E2"/>
    <mergeCell ref="F2:J2"/>
    <mergeCell ref="A28:C28"/>
    <mergeCell ref="F28:H28"/>
    <mergeCell ref="A4:A5"/>
    <mergeCell ref="A6:A9"/>
    <mergeCell ref="A11:A12"/>
    <mergeCell ref="A14:A16"/>
    <mergeCell ref="A21:A26"/>
    <mergeCell ref="D4:D5"/>
    <mergeCell ref="D6:D8"/>
    <mergeCell ref="D11:D12"/>
    <mergeCell ref="D14:D16"/>
    <mergeCell ref="D21:D26"/>
    <mergeCell ref="F4:F5"/>
    <mergeCell ref="F6:F9"/>
    <mergeCell ref="F11:F12"/>
    <mergeCell ref="F14:F16"/>
    <mergeCell ref="F17:F19"/>
    <mergeCell ref="F22:F26"/>
    <mergeCell ref="G25:G26"/>
    <mergeCell ref="H25:H26"/>
    <mergeCell ref="I4:I5"/>
    <mergeCell ref="I6:I9"/>
    <mergeCell ref="I11:I12"/>
    <mergeCell ref="I14:I16"/>
    <mergeCell ref="I17:I19"/>
    <mergeCell ref="I22:I26"/>
    <mergeCell ref="J25:J26"/>
  </mergeCells>
  <printOptions horizontalCentered="1" gridLines="1"/>
  <pageMargins left="0.393055555555556" right="0.393055555555556" top="0.393055555555556" bottom="0.393055555555556" header="0.393055555555556" footer="0.393055555555556"/>
  <pageSetup paperSize="9" scale="77"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workbookViewId="0">
      <selection activeCell="H4" sqref="H4:H16"/>
    </sheetView>
  </sheetViews>
  <sheetFormatPr defaultColWidth="9" defaultRowHeight="16.5"/>
  <cols>
    <col min="1" max="1" width="9" style="2"/>
    <col min="2" max="2" width="11.875" style="2" customWidth="1"/>
    <col min="3" max="3" width="53.25" style="2" customWidth="1"/>
    <col min="4" max="4" width="12" style="2" customWidth="1"/>
    <col min="5" max="5" width="12.25" style="2" customWidth="1"/>
    <col min="6" max="6" width="11" style="8" customWidth="1"/>
    <col min="7" max="7" width="12.2666666666667" style="8" customWidth="1"/>
    <col min="8" max="8" width="60.25" style="5" customWidth="1"/>
    <col min="9" max="9" width="12.5" style="2" customWidth="1"/>
    <col min="10" max="10" width="12.625" style="2" customWidth="1"/>
    <col min="11" max="16384" width="9" style="2"/>
  </cols>
  <sheetData>
    <row r="1" s="1" customFormat="1" ht="42" customHeight="1" spans="1:10">
      <c r="A1" s="48" t="s">
        <v>90</v>
      </c>
      <c r="B1" s="48"/>
      <c r="C1" s="48"/>
      <c r="D1" s="48"/>
      <c r="E1" s="48"/>
      <c r="F1" s="48"/>
      <c r="G1" s="48"/>
      <c r="H1" s="48"/>
      <c r="I1" s="48"/>
      <c r="J1" s="48"/>
    </row>
    <row r="2" s="2" customFormat="1" ht="37"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29" customHeight="1" spans="1:10">
      <c r="A4" s="19" t="s">
        <v>8</v>
      </c>
      <c r="B4" s="25" t="s">
        <v>9</v>
      </c>
      <c r="C4" s="46" t="s">
        <v>10</v>
      </c>
      <c r="D4" s="19">
        <v>20</v>
      </c>
      <c r="E4" s="33">
        <v>2</v>
      </c>
      <c r="F4" s="17" t="s">
        <v>8</v>
      </c>
      <c r="G4" s="27" t="s">
        <v>9</v>
      </c>
      <c r="H4" s="57" t="s">
        <v>10</v>
      </c>
      <c r="I4" s="17">
        <f>SUM(J4:J5)</f>
        <v>13</v>
      </c>
      <c r="J4" s="61">
        <v>3</v>
      </c>
    </row>
    <row r="5" s="5" customFormat="1" ht="56" customHeight="1" spans="1:10">
      <c r="A5" s="19"/>
      <c r="B5" s="19" t="s">
        <v>11</v>
      </c>
      <c r="C5" s="20" t="s">
        <v>12</v>
      </c>
      <c r="D5" s="19"/>
      <c r="E5" s="35">
        <v>18</v>
      </c>
      <c r="F5" s="17"/>
      <c r="G5" s="17" t="s">
        <v>11</v>
      </c>
      <c r="H5" s="18" t="s">
        <v>53</v>
      </c>
      <c r="I5" s="17"/>
      <c r="J5" s="31">
        <v>10</v>
      </c>
    </row>
    <row r="6" s="5" customFormat="1" ht="213" customHeight="1" spans="1:10">
      <c r="A6" s="25" t="s">
        <v>91</v>
      </c>
      <c r="B6" s="25" t="s">
        <v>91</v>
      </c>
      <c r="C6" s="46" t="s">
        <v>92</v>
      </c>
      <c r="D6" s="25">
        <v>20</v>
      </c>
      <c r="E6" s="25">
        <v>20</v>
      </c>
      <c r="F6" s="17" t="s">
        <v>93</v>
      </c>
      <c r="G6" s="17" t="s">
        <v>94</v>
      </c>
      <c r="H6" s="21" t="s">
        <v>95</v>
      </c>
      <c r="I6" s="17">
        <f>SUM(J6:J7)</f>
        <v>22</v>
      </c>
      <c r="J6" s="17">
        <v>20</v>
      </c>
    </row>
    <row r="7" s="5" customFormat="1" ht="95" customHeight="1" spans="1:10">
      <c r="A7" s="28"/>
      <c r="B7" s="28"/>
      <c r="C7" s="47"/>
      <c r="D7" s="28"/>
      <c r="E7" s="28"/>
      <c r="F7" s="17"/>
      <c r="G7" s="17" t="s">
        <v>96</v>
      </c>
      <c r="H7" s="21" t="s">
        <v>97</v>
      </c>
      <c r="I7" s="17"/>
      <c r="J7" s="17">
        <v>2</v>
      </c>
    </row>
    <row r="8" s="5" customFormat="1" ht="123" customHeight="1" spans="1:10">
      <c r="A8" s="19" t="s">
        <v>16</v>
      </c>
      <c r="B8" s="19" t="s">
        <v>17</v>
      </c>
      <c r="C8" s="20" t="s">
        <v>18</v>
      </c>
      <c r="D8" s="19">
        <v>36</v>
      </c>
      <c r="E8" s="19">
        <v>12</v>
      </c>
      <c r="F8" s="17" t="s">
        <v>16</v>
      </c>
      <c r="G8" s="17" t="s">
        <v>19</v>
      </c>
      <c r="H8" s="21" t="s">
        <v>98</v>
      </c>
      <c r="I8" s="17">
        <f>SUM(J8:J10)</f>
        <v>40</v>
      </c>
      <c r="J8" s="17">
        <v>18</v>
      </c>
    </row>
    <row r="9" s="6" customFormat="1" ht="132" customHeight="1" spans="1:10">
      <c r="A9" s="36"/>
      <c r="B9" s="19" t="s">
        <v>21</v>
      </c>
      <c r="C9" s="20" t="s">
        <v>22</v>
      </c>
      <c r="D9" s="36"/>
      <c r="E9" s="19">
        <v>12</v>
      </c>
      <c r="F9" s="24"/>
      <c r="G9" s="17" t="s">
        <v>21</v>
      </c>
      <c r="H9" s="21" t="s">
        <v>99</v>
      </c>
      <c r="I9" s="24"/>
      <c r="J9" s="17">
        <v>12</v>
      </c>
    </row>
    <row r="10" s="5" customFormat="1" ht="65" customHeight="1" spans="1:10">
      <c r="A10" s="19"/>
      <c r="B10" s="19" t="s">
        <v>24</v>
      </c>
      <c r="C10" s="20" t="s">
        <v>25</v>
      </c>
      <c r="D10" s="19"/>
      <c r="E10" s="19">
        <v>12</v>
      </c>
      <c r="F10" s="17"/>
      <c r="G10" s="17" t="s">
        <v>24</v>
      </c>
      <c r="H10" s="21" t="s">
        <v>25</v>
      </c>
      <c r="I10" s="17"/>
      <c r="J10" s="17">
        <v>10</v>
      </c>
    </row>
    <row r="11" s="5" customFormat="1" ht="117" customHeight="1" spans="1:10">
      <c r="A11" s="25" t="s">
        <v>26</v>
      </c>
      <c r="B11" s="19" t="s">
        <v>27</v>
      </c>
      <c r="C11" s="20" t="s">
        <v>28</v>
      </c>
      <c r="D11" s="25">
        <v>24</v>
      </c>
      <c r="E11" s="19">
        <v>2</v>
      </c>
      <c r="F11" s="27" t="s">
        <v>26</v>
      </c>
      <c r="G11" s="17" t="s">
        <v>15</v>
      </c>
      <c r="H11" s="17" t="s">
        <v>15</v>
      </c>
      <c r="I11" s="27">
        <f>SUM(J11:J15)</f>
        <v>25</v>
      </c>
      <c r="J11" s="17" t="s">
        <v>15</v>
      </c>
    </row>
    <row r="12" s="5" customFormat="1" ht="99" customHeight="1" spans="1:10">
      <c r="A12" s="26"/>
      <c r="B12" s="19" t="s">
        <v>29</v>
      </c>
      <c r="C12" s="20" t="s">
        <v>30</v>
      </c>
      <c r="D12" s="26"/>
      <c r="E12" s="19">
        <v>14</v>
      </c>
      <c r="F12" s="43"/>
      <c r="G12" s="17" t="s">
        <v>31</v>
      </c>
      <c r="H12" s="21" t="s">
        <v>86</v>
      </c>
      <c r="I12" s="43"/>
      <c r="J12" s="17">
        <v>10</v>
      </c>
    </row>
    <row r="13" s="5" customFormat="1" ht="93" customHeight="1" spans="1:10">
      <c r="A13" s="26"/>
      <c r="B13" s="19" t="s">
        <v>33</v>
      </c>
      <c r="C13" s="20" t="s">
        <v>34</v>
      </c>
      <c r="D13" s="26"/>
      <c r="E13" s="19">
        <v>2</v>
      </c>
      <c r="F13" s="43"/>
      <c r="G13" s="17" t="s">
        <v>35</v>
      </c>
      <c r="H13" s="21" t="s">
        <v>36</v>
      </c>
      <c r="I13" s="43"/>
      <c r="J13" s="17">
        <v>5</v>
      </c>
    </row>
    <row r="14" s="5" customFormat="1" ht="113" customHeight="1" spans="1:10">
      <c r="A14" s="26"/>
      <c r="B14" s="19" t="s">
        <v>37</v>
      </c>
      <c r="C14" s="20" t="s">
        <v>38</v>
      </c>
      <c r="D14" s="26"/>
      <c r="E14" s="19">
        <v>2</v>
      </c>
      <c r="F14" s="43"/>
      <c r="G14" s="17" t="s">
        <v>39</v>
      </c>
      <c r="H14" s="21" t="s">
        <v>40</v>
      </c>
      <c r="I14" s="43"/>
      <c r="J14" s="17">
        <v>5</v>
      </c>
    </row>
    <row r="15" s="5" customFormat="1" ht="61" customHeight="1" spans="1:10">
      <c r="A15" s="26"/>
      <c r="B15" s="19" t="s">
        <v>41</v>
      </c>
      <c r="C15" s="20" t="s">
        <v>42</v>
      </c>
      <c r="D15" s="26"/>
      <c r="E15" s="19">
        <v>2</v>
      </c>
      <c r="F15" s="43"/>
      <c r="G15" s="27" t="s">
        <v>43</v>
      </c>
      <c r="H15" s="52" t="s">
        <v>100</v>
      </c>
      <c r="I15" s="43"/>
      <c r="J15" s="27">
        <v>5</v>
      </c>
    </row>
    <row r="16" s="5" customFormat="1" ht="61" customHeight="1" spans="1:10">
      <c r="A16" s="28"/>
      <c r="B16" s="19" t="s">
        <v>45</v>
      </c>
      <c r="C16" s="20" t="s">
        <v>46</v>
      </c>
      <c r="D16" s="28"/>
      <c r="E16" s="19">
        <v>2</v>
      </c>
      <c r="F16" s="29"/>
      <c r="G16" s="29"/>
      <c r="H16" s="53"/>
      <c r="I16" s="29"/>
      <c r="J16" s="29"/>
    </row>
    <row r="17" s="1" customFormat="1" ht="41" customHeight="1" spans="1:10">
      <c r="A17" s="58" t="s">
        <v>50</v>
      </c>
      <c r="B17" s="59"/>
      <c r="C17" s="60"/>
      <c r="D17" s="30">
        <v>100</v>
      </c>
      <c r="E17" s="30">
        <v>100</v>
      </c>
      <c r="F17" s="37" t="s">
        <v>50</v>
      </c>
      <c r="G17" s="38"/>
      <c r="H17" s="39"/>
      <c r="I17" s="13">
        <f>SUM(I4:I16)</f>
        <v>100</v>
      </c>
      <c r="J17" s="13">
        <f>SUM(J4:J16)</f>
        <v>100</v>
      </c>
    </row>
    <row r="18" s="1" customFormat="1" spans="6:8">
      <c r="F18" s="8"/>
      <c r="G18" s="8"/>
      <c r="H18" s="5"/>
    </row>
    <row r="19" s="1" customFormat="1" spans="6:8">
      <c r="F19" s="8"/>
      <c r="G19" s="8"/>
      <c r="H19" s="5"/>
    </row>
    <row r="20" s="1" customFormat="1" spans="6:8">
      <c r="F20" s="8"/>
      <c r="G20" s="8"/>
      <c r="H20" s="5"/>
    </row>
    <row r="21" s="1" customFormat="1" spans="6:8">
      <c r="F21" s="8"/>
      <c r="G21" s="8"/>
      <c r="H21" s="5"/>
    </row>
    <row r="22" s="1" customFormat="1" spans="6:8">
      <c r="F22" s="8"/>
      <c r="G22" s="8"/>
      <c r="H22" s="5"/>
    </row>
  </sheetData>
  <mergeCells count="27">
    <mergeCell ref="A1:J1"/>
    <mergeCell ref="A2:E2"/>
    <mergeCell ref="F2:J2"/>
    <mergeCell ref="A17:C17"/>
    <mergeCell ref="F17:H17"/>
    <mergeCell ref="A4:A5"/>
    <mergeCell ref="A6:A7"/>
    <mergeCell ref="A8:A10"/>
    <mergeCell ref="A11:A16"/>
    <mergeCell ref="B6:B7"/>
    <mergeCell ref="C6:C7"/>
    <mergeCell ref="D4:D5"/>
    <mergeCell ref="D6:D7"/>
    <mergeCell ref="D8:D10"/>
    <mergeCell ref="D11:D16"/>
    <mergeCell ref="E6:E7"/>
    <mergeCell ref="F4:F5"/>
    <mergeCell ref="F6:F7"/>
    <mergeCell ref="F8:F10"/>
    <mergeCell ref="F11:F16"/>
    <mergeCell ref="G15:G16"/>
    <mergeCell ref="H15:H16"/>
    <mergeCell ref="I4:I5"/>
    <mergeCell ref="I6:I7"/>
    <mergeCell ref="I8:I10"/>
    <mergeCell ref="I11:I16"/>
    <mergeCell ref="J15:J16"/>
  </mergeCells>
  <printOptions horizontalCentered="1" gridLines="1"/>
  <pageMargins left="0.393055555555556" right="0.393055555555556" top="0.393055555555556" bottom="0.393055555555556" header="0.393055555555556" footer="0.393055555555556"/>
  <pageSetup paperSize="8" scale="9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opLeftCell="A15" workbookViewId="0">
      <selection activeCell="H18" sqref="H18:H19"/>
    </sheetView>
  </sheetViews>
  <sheetFormatPr defaultColWidth="9" defaultRowHeight="16.5"/>
  <cols>
    <col min="1" max="1" width="8.25" style="2" customWidth="1"/>
    <col min="2" max="2" width="13.25" style="2" customWidth="1"/>
    <col min="3" max="3" width="54.625" style="2" customWidth="1"/>
    <col min="4" max="5" width="11.5" style="2" customWidth="1"/>
    <col min="6" max="6" width="8.18333333333333" style="8" customWidth="1"/>
    <col min="7" max="7" width="12.2666666666667" style="8" customWidth="1"/>
    <col min="8" max="8" width="60.625" style="5" customWidth="1"/>
    <col min="9" max="10" width="11" style="2" customWidth="1"/>
    <col min="11" max="16384" width="9" style="2"/>
  </cols>
  <sheetData>
    <row r="1" ht="28" customHeight="1" spans="1:10">
      <c r="A1" s="48" t="s">
        <v>101</v>
      </c>
      <c r="B1" s="48"/>
      <c r="C1" s="48"/>
      <c r="D1" s="48"/>
      <c r="E1" s="48"/>
      <c r="F1" s="48"/>
      <c r="G1" s="48"/>
      <c r="H1" s="48"/>
      <c r="I1" s="48"/>
      <c r="J1" s="48"/>
    </row>
    <row r="2" s="2" customFormat="1" ht="28" customHeight="1" spans="1:10">
      <c r="A2" s="30" t="s">
        <v>1</v>
      </c>
      <c r="B2" s="30"/>
      <c r="C2" s="30"/>
      <c r="D2" s="30"/>
      <c r="E2" s="30"/>
      <c r="F2" s="11" t="s">
        <v>2</v>
      </c>
      <c r="G2" s="11"/>
      <c r="H2" s="11"/>
      <c r="I2" s="11"/>
      <c r="J2" s="11"/>
    </row>
    <row r="3" s="3" customFormat="1" ht="36" customHeight="1" spans="1:10">
      <c r="A3" s="51" t="s">
        <v>3</v>
      </c>
      <c r="B3" s="51" t="s">
        <v>4</v>
      </c>
      <c r="C3" s="51" t="s">
        <v>5</v>
      </c>
      <c r="D3" s="51" t="s">
        <v>6</v>
      </c>
      <c r="E3" s="51" t="s">
        <v>7</v>
      </c>
      <c r="F3" s="13" t="s">
        <v>3</v>
      </c>
      <c r="G3" s="13" t="s">
        <v>4</v>
      </c>
      <c r="H3" s="13" t="s">
        <v>5</v>
      </c>
      <c r="I3" s="13" t="s">
        <v>6</v>
      </c>
      <c r="J3" s="13" t="s">
        <v>7</v>
      </c>
    </row>
    <row r="4" s="5" customFormat="1" ht="117" customHeight="1" spans="1:10">
      <c r="A4" s="19" t="s">
        <v>8</v>
      </c>
      <c r="B4" s="19" t="s">
        <v>9</v>
      </c>
      <c r="C4" s="34" t="s">
        <v>52</v>
      </c>
      <c r="D4" s="19">
        <v>11</v>
      </c>
      <c r="E4" s="19">
        <v>1</v>
      </c>
      <c r="F4" s="17" t="s">
        <v>8</v>
      </c>
      <c r="G4" s="17" t="s">
        <v>9</v>
      </c>
      <c r="H4" s="18" t="s">
        <v>52</v>
      </c>
      <c r="I4" s="17">
        <f>SUM(J4:J5)</f>
        <v>8</v>
      </c>
      <c r="J4" s="17">
        <v>2</v>
      </c>
    </row>
    <row r="5" s="5" customFormat="1" ht="49.5" spans="1:10">
      <c r="A5" s="19"/>
      <c r="B5" s="19" t="s">
        <v>11</v>
      </c>
      <c r="C5" s="34" t="s">
        <v>12</v>
      </c>
      <c r="D5" s="19"/>
      <c r="E5" s="35">
        <v>10</v>
      </c>
      <c r="F5" s="17"/>
      <c r="G5" s="17" t="s">
        <v>11</v>
      </c>
      <c r="H5" s="18" t="s">
        <v>53</v>
      </c>
      <c r="I5" s="17"/>
      <c r="J5" s="31">
        <v>6</v>
      </c>
    </row>
    <row r="6" s="5" customFormat="1" ht="42" customHeight="1" spans="1:10">
      <c r="A6" s="19" t="s">
        <v>54</v>
      </c>
      <c r="B6" s="19" t="s">
        <v>55</v>
      </c>
      <c r="C6" s="20" t="s">
        <v>56</v>
      </c>
      <c r="D6" s="19">
        <v>8</v>
      </c>
      <c r="E6" s="19">
        <v>4</v>
      </c>
      <c r="F6" s="17" t="s">
        <v>54</v>
      </c>
      <c r="G6" s="17" t="s">
        <v>55</v>
      </c>
      <c r="H6" s="21" t="s">
        <v>56</v>
      </c>
      <c r="I6" s="17">
        <f>SUM((J6:J9))</f>
        <v>12</v>
      </c>
      <c r="J6" s="17">
        <v>3</v>
      </c>
    </row>
    <row r="7" s="5" customFormat="1" ht="42" customHeight="1" spans="1:10">
      <c r="A7" s="19"/>
      <c r="B7" s="19" t="s">
        <v>57</v>
      </c>
      <c r="C7" s="20" t="s">
        <v>58</v>
      </c>
      <c r="D7" s="19"/>
      <c r="E7" s="19">
        <v>2</v>
      </c>
      <c r="F7" s="17"/>
      <c r="G7" s="17" t="s">
        <v>57</v>
      </c>
      <c r="H7" s="21" t="s">
        <v>58</v>
      </c>
      <c r="I7" s="17"/>
      <c r="J7" s="17">
        <v>3</v>
      </c>
    </row>
    <row r="8" s="5" customFormat="1" ht="54" customHeight="1" spans="1:10">
      <c r="A8" s="19"/>
      <c r="B8" s="19" t="s">
        <v>59</v>
      </c>
      <c r="C8" s="19" t="s">
        <v>60</v>
      </c>
      <c r="D8" s="19"/>
      <c r="E8" s="19">
        <v>2</v>
      </c>
      <c r="F8" s="17"/>
      <c r="G8" s="17" t="s">
        <v>59</v>
      </c>
      <c r="H8" s="21" t="s">
        <v>60</v>
      </c>
      <c r="I8" s="17"/>
      <c r="J8" s="17">
        <v>3</v>
      </c>
    </row>
    <row r="9" s="5" customFormat="1" ht="54" customHeight="1" spans="1:10">
      <c r="A9" s="19"/>
      <c r="B9" s="19"/>
      <c r="C9" s="19"/>
      <c r="D9" s="19"/>
      <c r="E9" s="19"/>
      <c r="F9" s="17"/>
      <c r="G9" s="17" t="s">
        <v>61</v>
      </c>
      <c r="H9" s="21" t="s">
        <v>62</v>
      </c>
      <c r="I9" s="17"/>
      <c r="J9" s="17">
        <v>3</v>
      </c>
    </row>
    <row r="10" s="5" customFormat="1" ht="211" customHeight="1" spans="1:10">
      <c r="A10" s="19" t="s">
        <v>91</v>
      </c>
      <c r="B10" s="19" t="s">
        <v>93</v>
      </c>
      <c r="C10" s="20" t="s">
        <v>102</v>
      </c>
      <c r="D10" s="19">
        <v>9</v>
      </c>
      <c r="E10" s="19">
        <v>9</v>
      </c>
      <c r="F10" s="17" t="s">
        <v>93</v>
      </c>
      <c r="G10" s="17" t="s">
        <v>94</v>
      </c>
      <c r="H10" s="21" t="s">
        <v>103</v>
      </c>
      <c r="I10" s="17">
        <f>SUM(J10:J11)</f>
        <v>12</v>
      </c>
      <c r="J10" s="17">
        <v>10</v>
      </c>
    </row>
    <row r="11" s="5" customFormat="1" ht="165" customHeight="1" spans="1:10">
      <c r="A11" s="19"/>
      <c r="B11" s="19"/>
      <c r="C11" s="20"/>
      <c r="D11" s="19"/>
      <c r="E11" s="19"/>
      <c r="F11" s="17"/>
      <c r="G11" s="17" t="s">
        <v>96</v>
      </c>
      <c r="H11" s="21" t="s">
        <v>97</v>
      </c>
      <c r="I11" s="17"/>
      <c r="J11" s="17">
        <v>2</v>
      </c>
    </row>
    <row r="12" s="5" customFormat="1" ht="159" customHeight="1" spans="1:10">
      <c r="A12" s="19" t="s">
        <v>63</v>
      </c>
      <c r="B12" s="19" t="s">
        <v>64</v>
      </c>
      <c r="C12" s="20" t="s">
        <v>65</v>
      </c>
      <c r="D12" s="19">
        <v>16</v>
      </c>
      <c r="E12" s="19">
        <v>8</v>
      </c>
      <c r="F12" s="17" t="s">
        <v>63</v>
      </c>
      <c r="G12" s="17" t="s">
        <v>64</v>
      </c>
      <c r="H12" s="21" t="s">
        <v>65</v>
      </c>
      <c r="I12" s="17">
        <f>SUM(J12:J13)</f>
        <v>14</v>
      </c>
      <c r="J12" s="17">
        <v>7</v>
      </c>
    </row>
    <row r="13" s="5" customFormat="1" ht="165" customHeight="1" spans="1:10">
      <c r="A13" s="19"/>
      <c r="B13" s="19" t="s">
        <v>66</v>
      </c>
      <c r="C13" s="20" t="s">
        <v>65</v>
      </c>
      <c r="D13" s="19"/>
      <c r="E13" s="19">
        <v>8</v>
      </c>
      <c r="F13" s="17"/>
      <c r="G13" s="17" t="s">
        <v>66</v>
      </c>
      <c r="H13" s="21" t="s">
        <v>65</v>
      </c>
      <c r="I13" s="17"/>
      <c r="J13" s="17">
        <v>7</v>
      </c>
    </row>
    <row r="14" s="5" customFormat="1" ht="148" customHeight="1" spans="1:10">
      <c r="A14" s="19" t="s">
        <v>67</v>
      </c>
      <c r="B14" s="19" t="s">
        <v>67</v>
      </c>
      <c r="C14" s="20" t="s">
        <v>68</v>
      </c>
      <c r="D14" s="19">
        <v>10</v>
      </c>
      <c r="E14" s="19">
        <v>10</v>
      </c>
      <c r="F14" s="17" t="s">
        <v>67</v>
      </c>
      <c r="G14" s="17" t="s">
        <v>69</v>
      </c>
      <c r="H14" s="21" t="s">
        <v>70</v>
      </c>
      <c r="I14" s="17">
        <f>J14</f>
        <v>7</v>
      </c>
      <c r="J14" s="17">
        <v>7</v>
      </c>
    </row>
    <row r="15" s="5" customFormat="1" ht="117" customHeight="1" spans="1:10">
      <c r="A15" s="19" t="s">
        <v>16</v>
      </c>
      <c r="B15" s="19" t="s">
        <v>17</v>
      </c>
      <c r="C15" s="20" t="s">
        <v>18</v>
      </c>
      <c r="D15" s="19">
        <v>26</v>
      </c>
      <c r="E15" s="19">
        <v>10</v>
      </c>
      <c r="F15" s="17" t="s">
        <v>16</v>
      </c>
      <c r="G15" s="17" t="s">
        <v>19</v>
      </c>
      <c r="H15" s="21" t="s">
        <v>104</v>
      </c>
      <c r="I15" s="17">
        <f>SUM(J15:J17)</f>
        <v>17</v>
      </c>
      <c r="J15" s="17">
        <v>9</v>
      </c>
    </row>
    <row r="16" s="6" customFormat="1" ht="117" customHeight="1" spans="1:10">
      <c r="A16" s="36"/>
      <c r="B16" s="19" t="s">
        <v>21</v>
      </c>
      <c r="C16" s="20" t="s">
        <v>72</v>
      </c>
      <c r="D16" s="36"/>
      <c r="E16" s="19">
        <v>10</v>
      </c>
      <c r="F16" s="24"/>
      <c r="G16" s="17" t="s">
        <v>21</v>
      </c>
      <c r="H16" s="21" t="s">
        <v>105</v>
      </c>
      <c r="I16" s="24"/>
      <c r="J16" s="17">
        <v>5</v>
      </c>
    </row>
    <row r="17" s="5" customFormat="1" ht="117" customHeight="1" spans="1:10">
      <c r="A17" s="19"/>
      <c r="B17" s="19" t="s">
        <v>24</v>
      </c>
      <c r="C17" s="20" t="s">
        <v>74</v>
      </c>
      <c r="D17" s="19"/>
      <c r="E17" s="19">
        <v>6</v>
      </c>
      <c r="F17" s="17"/>
      <c r="G17" s="17" t="s">
        <v>24</v>
      </c>
      <c r="H17" s="21" t="s">
        <v>74</v>
      </c>
      <c r="I17" s="17"/>
      <c r="J17" s="17">
        <v>3</v>
      </c>
    </row>
    <row r="18" s="5" customFormat="1" ht="99" spans="1:10">
      <c r="A18" s="25" t="s">
        <v>15</v>
      </c>
      <c r="B18" s="25" t="s">
        <v>15</v>
      </c>
      <c r="C18" s="25" t="s">
        <v>15</v>
      </c>
      <c r="D18" s="25" t="s">
        <v>15</v>
      </c>
      <c r="E18" s="25" t="s">
        <v>15</v>
      </c>
      <c r="F18" s="17" t="s">
        <v>75</v>
      </c>
      <c r="G18" s="17" t="s">
        <v>76</v>
      </c>
      <c r="H18" s="21" t="s">
        <v>77</v>
      </c>
      <c r="I18" s="17">
        <f>SUM(J18:J20)</f>
        <v>8</v>
      </c>
      <c r="J18" s="17">
        <v>3</v>
      </c>
    </row>
    <row r="19" s="5" customFormat="1" ht="99" spans="1:10">
      <c r="A19" s="26"/>
      <c r="B19" s="26"/>
      <c r="C19" s="26"/>
      <c r="D19" s="26"/>
      <c r="E19" s="26"/>
      <c r="F19" s="17"/>
      <c r="G19" s="17" t="s">
        <v>78</v>
      </c>
      <c r="H19" s="21" t="s">
        <v>79</v>
      </c>
      <c r="I19" s="17"/>
      <c r="J19" s="17">
        <v>3</v>
      </c>
    </row>
    <row r="20" s="5" customFormat="1" ht="73" customHeight="1" spans="1:10">
      <c r="A20" s="28"/>
      <c r="B20" s="28"/>
      <c r="C20" s="28"/>
      <c r="D20" s="28"/>
      <c r="E20" s="28"/>
      <c r="F20" s="17"/>
      <c r="G20" s="17" t="s">
        <v>80</v>
      </c>
      <c r="H20" s="21" t="s">
        <v>81</v>
      </c>
      <c r="I20" s="17"/>
      <c r="J20" s="17">
        <v>2</v>
      </c>
    </row>
    <row r="21" s="5" customFormat="1" ht="75" customHeight="1" spans="1:10">
      <c r="A21" s="25" t="s">
        <v>15</v>
      </c>
      <c r="B21" s="25" t="s">
        <v>15</v>
      </c>
      <c r="C21" s="25" t="s">
        <v>15</v>
      </c>
      <c r="D21" s="25" t="s">
        <v>15</v>
      </c>
      <c r="E21" s="25" t="s">
        <v>15</v>
      </c>
      <c r="F21" s="17" t="s">
        <v>82</v>
      </c>
      <c r="G21" s="17" t="s">
        <v>83</v>
      </c>
      <c r="H21" s="21" t="s">
        <v>84</v>
      </c>
      <c r="I21" s="17">
        <f>J21</f>
        <v>3</v>
      </c>
      <c r="J21" s="17">
        <v>3</v>
      </c>
    </row>
    <row r="22" s="5" customFormat="1" ht="110" customHeight="1" spans="1:10">
      <c r="A22" s="19" t="s">
        <v>26</v>
      </c>
      <c r="B22" s="19" t="s">
        <v>27</v>
      </c>
      <c r="C22" s="20" t="s">
        <v>28</v>
      </c>
      <c r="D22" s="19">
        <v>20</v>
      </c>
      <c r="E22" s="19">
        <v>2</v>
      </c>
      <c r="F22" s="27" t="s">
        <v>106</v>
      </c>
      <c r="G22" s="17" t="s">
        <v>15</v>
      </c>
      <c r="H22" s="17" t="s">
        <v>15</v>
      </c>
      <c r="I22" s="27">
        <f>SUM(J23:J26)</f>
        <v>19</v>
      </c>
      <c r="J22" s="17" t="s">
        <v>15</v>
      </c>
    </row>
    <row r="23" s="5" customFormat="1" ht="82.5" spans="1:10">
      <c r="A23" s="19"/>
      <c r="B23" s="19" t="s">
        <v>29</v>
      </c>
      <c r="C23" s="20" t="s">
        <v>85</v>
      </c>
      <c r="D23" s="19"/>
      <c r="E23" s="19">
        <v>10</v>
      </c>
      <c r="F23" s="43"/>
      <c r="G23" s="17" t="s">
        <v>31</v>
      </c>
      <c r="H23" s="21" t="s">
        <v>86</v>
      </c>
      <c r="I23" s="43"/>
      <c r="J23" s="17">
        <v>10</v>
      </c>
    </row>
    <row r="24" s="5" customFormat="1" ht="99" customHeight="1" spans="1:10">
      <c r="A24" s="19"/>
      <c r="B24" s="19" t="s">
        <v>33</v>
      </c>
      <c r="C24" s="20" t="s">
        <v>34</v>
      </c>
      <c r="D24" s="19"/>
      <c r="E24" s="19">
        <v>2</v>
      </c>
      <c r="F24" s="43"/>
      <c r="G24" s="17" t="s">
        <v>35</v>
      </c>
      <c r="H24" s="21" t="s">
        <v>107</v>
      </c>
      <c r="I24" s="43"/>
      <c r="J24" s="17">
        <v>3</v>
      </c>
    </row>
    <row r="25" s="5" customFormat="1" ht="107" customHeight="1" spans="1:10">
      <c r="A25" s="19"/>
      <c r="B25" s="19" t="s">
        <v>37</v>
      </c>
      <c r="C25" s="20" t="s">
        <v>38</v>
      </c>
      <c r="D25" s="19"/>
      <c r="E25" s="19">
        <v>2</v>
      </c>
      <c r="F25" s="43"/>
      <c r="G25" s="17" t="s">
        <v>39</v>
      </c>
      <c r="H25" s="21" t="s">
        <v>108</v>
      </c>
      <c r="I25" s="43"/>
      <c r="J25" s="17">
        <v>3</v>
      </c>
    </row>
    <row r="26" s="5" customFormat="1" ht="86" customHeight="1" spans="1:10">
      <c r="A26" s="19"/>
      <c r="B26" s="19" t="s">
        <v>109</v>
      </c>
      <c r="C26" s="34" t="s">
        <v>42</v>
      </c>
      <c r="D26" s="19"/>
      <c r="E26" s="19">
        <v>2</v>
      </c>
      <c r="F26" s="43"/>
      <c r="G26" s="27" t="s">
        <v>43</v>
      </c>
      <c r="H26" s="52" t="s">
        <v>89</v>
      </c>
      <c r="I26" s="43"/>
      <c r="J26" s="27">
        <v>3</v>
      </c>
    </row>
    <row r="27" s="5" customFormat="1" ht="86" customHeight="1" spans="1:10">
      <c r="A27" s="19"/>
      <c r="B27" s="19" t="s">
        <v>110</v>
      </c>
      <c r="C27" s="34" t="s">
        <v>46</v>
      </c>
      <c r="D27" s="19"/>
      <c r="E27" s="19">
        <v>2</v>
      </c>
      <c r="F27" s="29"/>
      <c r="G27" s="29"/>
      <c r="H27" s="53"/>
      <c r="I27" s="29"/>
      <c r="J27" s="29"/>
    </row>
    <row r="28" ht="36" customHeight="1" spans="1:10">
      <c r="A28" s="54" t="s">
        <v>50</v>
      </c>
      <c r="B28" s="55"/>
      <c r="C28" s="56"/>
      <c r="D28" s="30">
        <f t="shared" ref="D28:J28" si="0">SUM(D4:D27)</f>
        <v>100</v>
      </c>
      <c r="E28" s="30">
        <f t="shared" si="0"/>
        <v>100</v>
      </c>
      <c r="F28" s="37" t="s">
        <v>50</v>
      </c>
      <c r="G28" s="38"/>
      <c r="H28" s="39"/>
      <c r="I28" s="13">
        <f t="shared" si="0"/>
        <v>100</v>
      </c>
      <c r="J28" s="13">
        <f t="shared" si="0"/>
        <v>100</v>
      </c>
    </row>
  </sheetData>
  <mergeCells count="45">
    <mergeCell ref="A1:J1"/>
    <mergeCell ref="A2:E2"/>
    <mergeCell ref="F2:J2"/>
    <mergeCell ref="A28:C28"/>
    <mergeCell ref="F28:H28"/>
    <mergeCell ref="A4:A5"/>
    <mergeCell ref="A6:A9"/>
    <mergeCell ref="A10:A11"/>
    <mergeCell ref="A12:A13"/>
    <mergeCell ref="A15:A17"/>
    <mergeCell ref="A18:A20"/>
    <mergeCell ref="A22:A27"/>
    <mergeCell ref="B8:B9"/>
    <mergeCell ref="B10:B11"/>
    <mergeCell ref="B18:B20"/>
    <mergeCell ref="C8:C9"/>
    <mergeCell ref="C10:C11"/>
    <mergeCell ref="C18:C20"/>
    <mergeCell ref="D4:D5"/>
    <mergeCell ref="D6:D9"/>
    <mergeCell ref="D10:D11"/>
    <mergeCell ref="D12:D13"/>
    <mergeCell ref="D15:D17"/>
    <mergeCell ref="D18:D20"/>
    <mergeCell ref="D22:D27"/>
    <mergeCell ref="E8:E9"/>
    <mergeCell ref="E10:E11"/>
    <mergeCell ref="E18:E20"/>
    <mergeCell ref="F4:F5"/>
    <mergeCell ref="F6:F9"/>
    <mergeCell ref="F10:F11"/>
    <mergeCell ref="F12:F13"/>
    <mergeCell ref="F15:F17"/>
    <mergeCell ref="F18:F20"/>
    <mergeCell ref="F22:F27"/>
    <mergeCell ref="G26:G27"/>
    <mergeCell ref="H26:H27"/>
    <mergeCell ref="I4:I5"/>
    <mergeCell ref="I6:I9"/>
    <mergeCell ref="I10:I11"/>
    <mergeCell ref="I12:I13"/>
    <mergeCell ref="I15:I17"/>
    <mergeCell ref="I18:I20"/>
    <mergeCell ref="I22:I27"/>
    <mergeCell ref="J26:J27"/>
  </mergeCells>
  <printOptions horizontalCentered="1" gridLines="1"/>
  <pageMargins left="0.393055555555556" right="0.393055555555556" top="0.393055555555556" bottom="0.393055555555556" header="0.393055555555556" footer="0.393055555555556"/>
  <pageSetup paperSize="9" scale="77"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J23"/>
  <sheetViews>
    <sheetView topLeftCell="C1" workbookViewId="0">
      <selection activeCell="G6" sqref="G6"/>
    </sheetView>
  </sheetViews>
  <sheetFormatPr defaultColWidth="9" defaultRowHeight="16.5"/>
  <cols>
    <col min="1" max="2" width="9" style="2"/>
    <col min="3" max="3" width="71.875" style="2" customWidth="1"/>
    <col min="4" max="4" width="9" style="2"/>
    <col min="5" max="5" width="11.125" style="2" customWidth="1"/>
    <col min="6" max="6" width="8.18333333333333" style="8" customWidth="1"/>
    <col min="7" max="7" width="12.2666666666667" style="8" customWidth="1"/>
    <col min="8" max="8" width="62.9416666666667" style="5" customWidth="1"/>
    <col min="9" max="16384" width="9" style="2"/>
  </cols>
  <sheetData>
    <row r="1" s="1" customFormat="1" ht="28" customHeight="1" spans="1:10">
      <c r="A1" s="48" t="s">
        <v>111</v>
      </c>
      <c r="B1" s="48"/>
      <c r="C1" s="48"/>
      <c r="D1" s="48"/>
      <c r="E1" s="48"/>
      <c r="F1" s="48"/>
      <c r="G1" s="48"/>
      <c r="H1" s="48"/>
      <c r="I1" s="48"/>
      <c r="J1" s="48"/>
    </row>
    <row r="2" s="2" customFormat="1" ht="28" customHeight="1" spans="1:10">
      <c r="A2" s="10" t="s">
        <v>1</v>
      </c>
      <c r="B2" s="10"/>
      <c r="C2" s="10"/>
      <c r="D2" s="10"/>
      <c r="E2" s="10"/>
      <c r="F2" s="11" t="s">
        <v>112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11" customHeight="1" spans="1:10">
      <c r="A4" s="19" t="s">
        <v>8</v>
      </c>
      <c r="B4" s="25" t="s">
        <v>9</v>
      </c>
      <c r="C4" s="32" t="s">
        <v>10</v>
      </c>
      <c r="D4" s="19">
        <v>20</v>
      </c>
      <c r="E4" s="33">
        <v>2</v>
      </c>
      <c r="F4" s="17" t="s">
        <v>8</v>
      </c>
      <c r="G4" s="17" t="s">
        <v>9</v>
      </c>
      <c r="H4" s="18" t="s">
        <v>10</v>
      </c>
      <c r="I4" s="17">
        <f>SUM(J4:J5)</f>
        <v>13</v>
      </c>
      <c r="J4" s="31">
        <v>3</v>
      </c>
    </row>
    <row r="5" s="5" customFormat="1" ht="56" customHeight="1" spans="1:10">
      <c r="A5" s="19"/>
      <c r="B5" s="19" t="s">
        <v>11</v>
      </c>
      <c r="C5" s="34" t="s">
        <v>12</v>
      </c>
      <c r="D5" s="19"/>
      <c r="E5" s="35">
        <v>18</v>
      </c>
      <c r="F5" s="17"/>
      <c r="G5" s="17" t="s">
        <v>11</v>
      </c>
      <c r="H5" s="18" t="s">
        <v>53</v>
      </c>
      <c r="I5" s="17"/>
      <c r="J5" s="31">
        <v>10</v>
      </c>
    </row>
    <row r="6" s="5" customFormat="1" ht="198" spans="1:10">
      <c r="A6" s="25" t="s">
        <v>93</v>
      </c>
      <c r="B6" s="25" t="s">
        <v>93</v>
      </c>
      <c r="C6" s="25" t="s">
        <v>113</v>
      </c>
      <c r="D6" s="25">
        <v>20</v>
      </c>
      <c r="E6" s="25">
        <v>20</v>
      </c>
      <c r="F6" s="17" t="s">
        <v>93</v>
      </c>
      <c r="G6" s="17" t="s">
        <v>94</v>
      </c>
      <c r="H6" s="21" t="s">
        <v>114</v>
      </c>
      <c r="I6" s="17">
        <f>SUM(J6:J7)</f>
        <v>32</v>
      </c>
      <c r="J6" s="17">
        <v>30</v>
      </c>
    </row>
    <row r="7" s="5" customFormat="1" ht="65" customHeight="1" spans="1:10">
      <c r="A7" s="28"/>
      <c r="B7" s="28"/>
      <c r="C7" s="28"/>
      <c r="D7" s="28"/>
      <c r="E7" s="28"/>
      <c r="F7" s="17"/>
      <c r="G7" s="17" t="s">
        <v>96</v>
      </c>
      <c r="H7" s="21" t="s">
        <v>97</v>
      </c>
      <c r="I7" s="17"/>
      <c r="J7" s="17">
        <v>2</v>
      </c>
    </row>
    <row r="8" s="5" customFormat="1" ht="65" customHeight="1" spans="1:10">
      <c r="A8" s="19" t="s">
        <v>16</v>
      </c>
      <c r="B8" s="19" t="s">
        <v>17</v>
      </c>
      <c r="C8" s="20" t="s">
        <v>18</v>
      </c>
      <c r="D8" s="19">
        <v>36</v>
      </c>
      <c r="E8" s="19">
        <v>12</v>
      </c>
      <c r="F8" s="27" t="s">
        <v>16</v>
      </c>
      <c r="G8" s="17" t="s">
        <v>15</v>
      </c>
      <c r="H8" s="17" t="s">
        <v>15</v>
      </c>
      <c r="I8" s="17" t="s">
        <v>15</v>
      </c>
      <c r="J8" s="17" t="s">
        <v>15</v>
      </c>
    </row>
    <row r="9" s="5" customFormat="1" ht="131" customHeight="1" spans="1:10">
      <c r="A9" s="36"/>
      <c r="B9" s="19" t="s">
        <v>21</v>
      </c>
      <c r="C9" s="20" t="s">
        <v>22</v>
      </c>
      <c r="D9" s="36"/>
      <c r="E9" s="19">
        <v>12</v>
      </c>
      <c r="F9" s="43"/>
      <c r="G9" s="17" t="s">
        <v>15</v>
      </c>
      <c r="H9" s="17" t="s">
        <v>15</v>
      </c>
      <c r="I9" s="17" t="s">
        <v>15</v>
      </c>
      <c r="J9" s="17" t="s">
        <v>15</v>
      </c>
    </row>
    <row r="10" s="5" customFormat="1" ht="57" customHeight="1" spans="1:10">
      <c r="A10" s="19"/>
      <c r="B10" s="19" t="s">
        <v>24</v>
      </c>
      <c r="C10" s="20" t="s">
        <v>25</v>
      </c>
      <c r="D10" s="19"/>
      <c r="E10" s="19">
        <v>12</v>
      </c>
      <c r="F10" s="29"/>
      <c r="G10" s="17" t="s">
        <v>24</v>
      </c>
      <c r="H10" s="21" t="s">
        <v>25</v>
      </c>
      <c r="I10" s="17">
        <f>J10</f>
        <v>20</v>
      </c>
      <c r="J10" s="17">
        <v>20</v>
      </c>
    </row>
    <row r="11" s="5" customFormat="1" ht="57" customHeight="1" spans="1:10">
      <c r="A11" s="19" t="s">
        <v>26</v>
      </c>
      <c r="B11" s="19" t="s">
        <v>27</v>
      </c>
      <c r="C11" s="20" t="s">
        <v>28</v>
      </c>
      <c r="D11" s="19">
        <v>24</v>
      </c>
      <c r="E11" s="19">
        <v>2</v>
      </c>
      <c r="F11" s="29" t="s">
        <v>15</v>
      </c>
      <c r="G11" s="29" t="s">
        <v>15</v>
      </c>
      <c r="H11" s="29" t="s">
        <v>15</v>
      </c>
      <c r="I11" s="29" t="s">
        <v>15</v>
      </c>
      <c r="J11" s="29" t="s">
        <v>15</v>
      </c>
    </row>
    <row r="12" s="5" customFormat="1" ht="103" customHeight="1" spans="1:10">
      <c r="A12" s="19"/>
      <c r="B12" s="19" t="s">
        <v>29</v>
      </c>
      <c r="C12" s="20" t="s">
        <v>30</v>
      </c>
      <c r="D12" s="19"/>
      <c r="E12" s="19">
        <v>14</v>
      </c>
      <c r="F12" s="27" t="s">
        <v>26</v>
      </c>
      <c r="G12" s="17" t="s">
        <v>31</v>
      </c>
      <c r="H12" s="21" t="s">
        <v>115</v>
      </c>
      <c r="I12" s="27">
        <f>SUM(J12:J16)</f>
        <v>35</v>
      </c>
      <c r="J12" s="17">
        <v>14</v>
      </c>
    </row>
    <row r="13" s="5" customFormat="1" ht="103" customHeight="1" spans="1:10">
      <c r="A13" s="19"/>
      <c r="B13" s="19" t="s">
        <v>33</v>
      </c>
      <c r="C13" s="20" t="s">
        <v>34</v>
      </c>
      <c r="D13" s="19"/>
      <c r="E13" s="19">
        <v>2</v>
      </c>
      <c r="F13" s="43"/>
      <c r="G13" s="17" t="s">
        <v>35</v>
      </c>
      <c r="H13" s="21" t="s">
        <v>116</v>
      </c>
      <c r="I13" s="43"/>
      <c r="J13" s="17">
        <v>7</v>
      </c>
    </row>
    <row r="14" s="5" customFormat="1" ht="103" customHeight="1" spans="1:10">
      <c r="A14" s="19"/>
      <c r="B14" s="19" t="s">
        <v>37</v>
      </c>
      <c r="C14" s="20" t="s">
        <v>38</v>
      </c>
      <c r="D14" s="19"/>
      <c r="E14" s="19">
        <v>2</v>
      </c>
      <c r="F14" s="43"/>
      <c r="G14" s="17" t="s">
        <v>39</v>
      </c>
      <c r="H14" s="21" t="s">
        <v>40</v>
      </c>
      <c r="I14" s="43"/>
      <c r="J14" s="17">
        <v>7</v>
      </c>
    </row>
    <row r="15" s="5" customFormat="1" ht="104" customHeight="1" spans="1:10">
      <c r="A15" s="19"/>
      <c r="B15" s="19" t="s">
        <v>41</v>
      </c>
      <c r="C15" s="34" t="s">
        <v>42</v>
      </c>
      <c r="D15" s="19"/>
      <c r="E15" s="19">
        <v>2</v>
      </c>
      <c r="F15" s="43"/>
      <c r="G15" s="27" t="s">
        <v>43</v>
      </c>
      <c r="H15" s="27" t="s">
        <v>44</v>
      </c>
      <c r="I15" s="43"/>
      <c r="J15" s="27">
        <v>7</v>
      </c>
    </row>
    <row r="16" s="5" customFormat="1" ht="36" customHeight="1" spans="1:10">
      <c r="A16" s="19"/>
      <c r="B16" s="19" t="s">
        <v>45</v>
      </c>
      <c r="C16" s="34" t="s">
        <v>46</v>
      </c>
      <c r="D16" s="19"/>
      <c r="E16" s="19">
        <v>2</v>
      </c>
      <c r="F16" s="29"/>
      <c r="G16" s="29"/>
      <c r="H16" s="29"/>
      <c r="I16" s="29"/>
      <c r="J16" s="29"/>
    </row>
    <row r="17" s="49" customFormat="1" ht="36" customHeight="1" spans="1:10">
      <c r="A17" s="12" t="s">
        <v>50</v>
      </c>
      <c r="B17" s="12"/>
      <c r="C17" s="12"/>
      <c r="D17" s="19">
        <f t="shared" ref="D17:J17" si="0">SUM(D4:D16)</f>
        <v>100</v>
      </c>
      <c r="E17" s="19">
        <f t="shared" si="0"/>
        <v>100</v>
      </c>
      <c r="F17" s="13" t="s">
        <v>50</v>
      </c>
      <c r="G17" s="13"/>
      <c r="H17" s="13"/>
      <c r="I17" s="50">
        <f t="shared" si="0"/>
        <v>100</v>
      </c>
      <c r="J17" s="50">
        <f t="shared" si="0"/>
        <v>100</v>
      </c>
    </row>
    <row r="18" s="1" customFormat="1" spans="6:8">
      <c r="F18" s="8"/>
      <c r="G18" s="8"/>
      <c r="H18" s="5"/>
    </row>
    <row r="19" s="1" customFormat="1" spans="6:8">
      <c r="F19" s="8"/>
      <c r="G19" s="8"/>
      <c r="H19" s="5"/>
    </row>
    <row r="20" s="1" customFormat="1" spans="6:8">
      <c r="F20" s="8"/>
      <c r="G20" s="8"/>
      <c r="H20" s="5"/>
    </row>
    <row r="21" s="1" customFormat="1" spans="6:8">
      <c r="F21" s="8"/>
      <c r="G21" s="8"/>
      <c r="H21" s="5"/>
    </row>
    <row r="22" s="1" customFormat="1" spans="6:8">
      <c r="F22" s="8"/>
      <c r="G22" s="8"/>
      <c r="H22" s="5"/>
    </row>
    <row r="23" s="1" customFormat="1" spans="6:8">
      <c r="F23" s="8"/>
      <c r="G23" s="8"/>
      <c r="H23" s="5"/>
    </row>
  </sheetData>
  <mergeCells count="26">
    <mergeCell ref="A1:J1"/>
    <mergeCell ref="A2:E2"/>
    <mergeCell ref="F2:J2"/>
    <mergeCell ref="A17:C17"/>
    <mergeCell ref="F17:H17"/>
    <mergeCell ref="A4:A5"/>
    <mergeCell ref="A6:A7"/>
    <mergeCell ref="A8:A10"/>
    <mergeCell ref="A11:A16"/>
    <mergeCell ref="B6:B7"/>
    <mergeCell ref="C6:C7"/>
    <mergeCell ref="D4:D5"/>
    <mergeCell ref="D6:D7"/>
    <mergeCell ref="D8:D10"/>
    <mergeCell ref="D11:D16"/>
    <mergeCell ref="E6:E7"/>
    <mergeCell ref="F4:F5"/>
    <mergeCell ref="F6:F7"/>
    <mergeCell ref="F8:F10"/>
    <mergeCell ref="F12:F16"/>
    <mergeCell ref="G15:G16"/>
    <mergeCell ref="H15:H16"/>
    <mergeCell ref="I4:I5"/>
    <mergeCell ref="I6:I7"/>
    <mergeCell ref="I12:I16"/>
    <mergeCell ref="J15:J16"/>
  </mergeCells>
  <printOptions horizontalCentered="1" gridLines="1"/>
  <pageMargins left="0.393055555555556" right="0.393055555555556" top="0.393055555555556" bottom="0.393055555555556" header="0.393055555555556" footer="0.393055555555556"/>
  <pageSetup paperSize="9" scale="7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pageSetUpPr fitToPage="1"/>
  </sheetPr>
  <dimension ref="A1:J23"/>
  <sheetViews>
    <sheetView workbookViewId="0">
      <selection activeCell="G6" sqref="G6"/>
    </sheetView>
  </sheetViews>
  <sheetFormatPr defaultColWidth="9" defaultRowHeight="16.5"/>
  <cols>
    <col min="1" max="1" width="9" style="2"/>
    <col min="2" max="2" width="13" style="2" customWidth="1"/>
    <col min="3" max="3" width="47.75" style="2" customWidth="1"/>
    <col min="4" max="5" width="9" style="2"/>
    <col min="6" max="6" width="8.18333333333333" style="8" customWidth="1"/>
    <col min="7" max="7" width="12.2666666666667" style="8" customWidth="1"/>
    <col min="8" max="8" width="69.8833333333333" style="5" customWidth="1"/>
    <col min="9" max="16384" width="9" style="2"/>
  </cols>
  <sheetData>
    <row r="1" s="1" customFormat="1" ht="71" customHeight="1" spans="1:10">
      <c r="A1" s="48" t="s">
        <v>117</v>
      </c>
      <c r="B1" s="48"/>
      <c r="C1" s="48"/>
      <c r="D1" s="48"/>
      <c r="E1" s="48"/>
      <c r="F1" s="48"/>
      <c r="G1" s="48"/>
      <c r="H1" s="48"/>
      <c r="I1" s="48"/>
      <c r="J1" s="48"/>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29" customHeight="1" spans="1:10">
      <c r="A4" s="19" t="s">
        <v>8</v>
      </c>
      <c r="B4" s="25" t="s">
        <v>9</v>
      </c>
      <c r="C4" s="32" t="s">
        <v>10</v>
      </c>
      <c r="D4" s="19">
        <v>20</v>
      </c>
      <c r="E4" s="33">
        <v>2</v>
      </c>
      <c r="F4" s="17" t="s">
        <v>8</v>
      </c>
      <c r="G4" s="17" t="s">
        <v>9</v>
      </c>
      <c r="H4" s="18" t="s">
        <v>10</v>
      </c>
      <c r="I4" s="17">
        <f>SUM(J4:J5)</f>
        <v>12</v>
      </c>
      <c r="J4" s="31">
        <v>2</v>
      </c>
    </row>
    <row r="5" s="5" customFormat="1" ht="56" customHeight="1" spans="1:10">
      <c r="A5" s="19"/>
      <c r="B5" s="19" t="s">
        <v>11</v>
      </c>
      <c r="C5" s="34" t="s">
        <v>12</v>
      </c>
      <c r="D5" s="19"/>
      <c r="E5" s="35">
        <v>18</v>
      </c>
      <c r="F5" s="17"/>
      <c r="G5" s="17" t="s">
        <v>11</v>
      </c>
      <c r="H5" s="18" t="s">
        <v>53</v>
      </c>
      <c r="I5" s="17"/>
      <c r="J5" s="31">
        <v>10</v>
      </c>
    </row>
    <row r="6" s="5" customFormat="1" ht="198" spans="1:10">
      <c r="A6" s="25" t="s">
        <v>93</v>
      </c>
      <c r="B6" s="25" t="s">
        <v>93</v>
      </c>
      <c r="C6" s="25" t="s">
        <v>113</v>
      </c>
      <c r="D6" s="25">
        <v>20</v>
      </c>
      <c r="E6" s="25">
        <v>20</v>
      </c>
      <c r="F6" s="17" t="s">
        <v>93</v>
      </c>
      <c r="G6" s="17" t="s">
        <v>94</v>
      </c>
      <c r="H6" s="21" t="s">
        <v>118</v>
      </c>
      <c r="I6" s="17">
        <f>SUM(J6:J7)</f>
        <v>32</v>
      </c>
      <c r="J6" s="17">
        <v>30</v>
      </c>
    </row>
    <row r="7" s="5" customFormat="1" ht="66" customHeight="1" spans="1:10">
      <c r="A7" s="28"/>
      <c r="B7" s="28"/>
      <c r="C7" s="28"/>
      <c r="D7" s="28"/>
      <c r="E7" s="28"/>
      <c r="F7" s="17"/>
      <c r="G7" s="17" t="s">
        <v>96</v>
      </c>
      <c r="H7" s="21" t="s">
        <v>97</v>
      </c>
      <c r="I7" s="17"/>
      <c r="J7" s="17">
        <v>2</v>
      </c>
    </row>
    <row r="8" s="5" customFormat="1" ht="95" customHeight="1" spans="1:10">
      <c r="A8" s="19" t="s">
        <v>16</v>
      </c>
      <c r="B8" s="19" t="s">
        <v>17</v>
      </c>
      <c r="C8" s="20" t="s">
        <v>18</v>
      </c>
      <c r="D8" s="19">
        <v>36</v>
      </c>
      <c r="E8" s="19">
        <v>12</v>
      </c>
      <c r="F8" s="17" t="s">
        <v>16</v>
      </c>
      <c r="G8" s="17" t="s">
        <v>19</v>
      </c>
      <c r="H8" s="21" t="s">
        <v>119</v>
      </c>
      <c r="I8" s="17">
        <f>SUM(J8:J10)</f>
        <v>26</v>
      </c>
      <c r="J8" s="17">
        <v>12</v>
      </c>
    </row>
    <row r="9" s="6" customFormat="1" ht="132" customHeight="1" spans="1:10">
      <c r="A9" s="36"/>
      <c r="B9" s="19" t="s">
        <v>21</v>
      </c>
      <c r="C9" s="20" t="s">
        <v>22</v>
      </c>
      <c r="D9" s="36"/>
      <c r="E9" s="19">
        <v>12</v>
      </c>
      <c r="F9" s="24"/>
      <c r="G9" s="17" t="s">
        <v>21</v>
      </c>
      <c r="H9" s="21" t="s">
        <v>120</v>
      </c>
      <c r="I9" s="24"/>
      <c r="J9" s="17">
        <v>8</v>
      </c>
    </row>
    <row r="10" s="5" customFormat="1" ht="57" customHeight="1" spans="1:10">
      <c r="A10" s="19"/>
      <c r="B10" s="19" t="s">
        <v>24</v>
      </c>
      <c r="C10" s="20" t="s">
        <v>25</v>
      </c>
      <c r="D10" s="19"/>
      <c r="E10" s="19">
        <v>12</v>
      </c>
      <c r="F10" s="17"/>
      <c r="G10" s="17" t="s">
        <v>24</v>
      </c>
      <c r="H10" s="21" t="s">
        <v>74</v>
      </c>
      <c r="I10" s="17"/>
      <c r="J10" s="17">
        <v>6</v>
      </c>
    </row>
    <row r="11" s="5" customFormat="1" ht="57" customHeight="1" spans="1:10">
      <c r="A11" s="19" t="s">
        <v>26</v>
      </c>
      <c r="B11" s="19" t="s">
        <v>27</v>
      </c>
      <c r="C11" s="20" t="s">
        <v>28</v>
      </c>
      <c r="D11" s="19">
        <v>24</v>
      </c>
      <c r="E11" s="19">
        <v>2</v>
      </c>
      <c r="F11" s="27" t="s">
        <v>26</v>
      </c>
      <c r="G11" s="17" t="s">
        <v>15</v>
      </c>
      <c r="H11" s="17" t="s">
        <v>15</v>
      </c>
      <c r="I11" s="17" t="s">
        <v>15</v>
      </c>
      <c r="J11" s="17" t="s">
        <v>15</v>
      </c>
    </row>
    <row r="12" s="5" customFormat="1" ht="117" customHeight="1" spans="1:10">
      <c r="A12" s="19"/>
      <c r="B12" s="19" t="s">
        <v>29</v>
      </c>
      <c r="C12" s="20" t="s">
        <v>30</v>
      </c>
      <c r="D12" s="19"/>
      <c r="E12" s="19">
        <v>14</v>
      </c>
      <c r="F12" s="43"/>
      <c r="G12" s="17" t="s">
        <v>31</v>
      </c>
      <c r="H12" s="21" t="s">
        <v>32</v>
      </c>
      <c r="I12" s="27">
        <f>SUM(J12:J15)</f>
        <v>30</v>
      </c>
      <c r="J12" s="17">
        <v>12</v>
      </c>
    </row>
    <row r="13" s="5" customFormat="1" ht="82.5" spans="1:10">
      <c r="A13" s="19"/>
      <c r="B13" s="19" t="s">
        <v>33</v>
      </c>
      <c r="C13" s="20" t="s">
        <v>34</v>
      </c>
      <c r="D13" s="19"/>
      <c r="E13" s="19">
        <v>2</v>
      </c>
      <c r="F13" s="43"/>
      <c r="G13" s="17" t="s">
        <v>35</v>
      </c>
      <c r="H13" s="21" t="s">
        <v>116</v>
      </c>
      <c r="I13" s="43"/>
      <c r="J13" s="17">
        <v>6</v>
      </c>
    </row>
    <row r="14" s="5" customFormat="1" ht="36" customHeight="1" spans="1:10">
      <c r="A14" s="19"/>
      <c r="B14" s="19" t="s">
        <v>37</v>
      </c>
      <c r="C14" s="20" t="s">
        <v>38</v>
      </c>
      <c r="D14" s="19"/>
      <c r="E14" s="19">
        <v>2</v>
      </c>
      <c r="F14" s="43"/>
      <c r="G14" s="17" t="s">
        <v>39</v>
      </c>
      <c r="H14" s="21" t="s">
        <v>40</v>
      </c>
      <c r="I14" s="43"/>
      <c r="J14" s="17">
        <v>6</v>
      </c>
    </row>
    <row r="15" s="5" customFormat="1" ht="36" customHeight="1" spans="1:10">
      <c r="A15" s="19"/>
      <c r="B15" s="19" t="s">
        <v>41</v>
      </c>
      <c r="C15" s="34" t="s">
        <v>42</v>
      </c>
      <c r="D15" s="19"/>
      <c r="E15" s="19">
        <v>2</v>
      </c>
      <c r="F15" s="43"/>
      <c r="G15" s="27" t="s">
        <v>43</v>
      </c>
      <c r="H15" s="27" t="s">
        <v>44</v>
      </c>
      <c r="I15" s="43"/>
      <c r="J15" s="27">
        <v>6</v>
      </c>
    </row>
    <row r="16" s="5" customFormat="1" ht="42" customHeight="1" spans="1:10">
      <c r="A16" s="19"/>
      <c r="B16" s="19" t="s">
        <v>45</v>
      </c>
      <c r="C16" s="34" t="s">
        <v>46</v>
      </c>
      <c r="D16" s="19"/>
      <c r="E16" s="19">
        <v>2</v>
      </c>
      <c r="F16" s="29"/>
      <c r="G16" s="29"/>
      <c r="H16" s="29"/>
      <c r="I16" s="29"/>
      <c r="J16" s="29"/>
    </row>
    <row r="17" s="5" customFormat="1" ht="42" customHeight="1" spans="1:10">
      <c r="A17" s="12" t="s">
        <v>50</v>
      </c>
      <c r="B17" s="12"/>
      <c r="C17" s="12"/>
      <c r="D17" s="16">
        <f>SUM(D4:D16)</f>
        <v>100</v>
      </c>
      <c r="E17" s="16">
        <f>SUM(E4:E16)</f>
        <v>100</v>
      </c>
      <c r="F17" s="13" t="s">
        <v>50</v>
      </c>
      <c r="G17" s="13"/>
      <c r="H17" s="13"/>
      <c r="I17" s="17">
        <f>SUM(I4:I16)</f>
        <v>100</v>
      </c>
      <c r="J17" s="17">
        <f>SUM(J4:J16)</f>
        <v>100</v>
      </c>
    </row>
    <row r="18" s="1" customFormat="1" spans="6:8">
      <c r="F18" s="8"/>
      <c r="G18" s="8"/>
      <c r="H18" s="5"/>
    </row>
    <row r="19" s="1" customFormat="1" spans="6:8">
      <c r="F19" s="8"/>
      <c r="G19" s="8"/>
      <c r="H19" s="5"/>
    </row>
    <row r="20" s="1" customFormat="1" spans="6:8">
      <c r="F20" s="8"/>
      <c r="G20" s="8"/>
      <c r="H20" s="5"/>
    </row>
    <row r="21" s="1" customFormat="1" spans="6:8">
      <c r="F21" s="8"/>
      <c r="G21" s="8"/>
      <c r="H21" s="5"/>
    </row>
    <row r="22" s="1" customFormat="1" spans="6:8">
      <c r="F22" s="8"/>
      <c r="G22" s="8"/>
      <c r="H22" s="5"/>
    </row>
    <row r="23" s="1" customFormat="1" spans="6:8">
      <c r="F23" s="8"/>
      <c r="G23" s="8"/>
      <c r="H23" s="5"/>
    </row>
  </sheetData>
  <mergeCells count="27">
    <mergeCell ref="A1:J1"/>
    <mergeCell ref="A2:E2"/>
    <mergeCell ref="F2:J2"/>
    <mergeCell ref="A17:C17"/>
    <mergeCell ref="F17:H17"/>
    <mergeCell ref="A4:A5"/>
    <mergeCell ref="A6:A7"/>
    <mergeCell ref="A8:A10"/>
    <mergeCell ref="A11:A16"/>
    <mergeCell ref="B6:B7"/>
    <mergeCell ref="C6:C7"/>
    <mergeCell ref="D4:D5"/>
    <mergeCell ref="D6:D7"/>
    <mergeCell ref="D8:D10"/>
    <mergeCell ref="D11:D16"/>
    <mergeCell ref="E6:E7"/>
    <mergeCell ref="F4:F5"/>
    <mergeCell ref="F6:F7"/>
    <mergeCell ref="F8:F10"/>
    <mergeCell ref="F11:F16"/>
    <mergeCell ref="G15:G16"/>
    <mergeCell ref="H15:H16"/>
    <mergeCell ref="I4:I5"/>
    <mergeCell ref="I6:I7"/>
    <mergeCell ref="I8:I10"/>
    <mergeCell ref="I12:I16"/>
    <mergeCell ref="J15:J16"/>
  </mergeCells>
  <printOptions horizontalCentered="1" gridLines="1"/>
  <pageMargins left="0.393055555555556" right="0.393055555555556" top="0.393055555555556" bottom="0.393055555555556" header="0.393055555555556" footer="0.393055555555556"/>
  <pageSetup paperSize="9" scale="76"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3"/>
  <sheetViews>
    <sheetView topLeftCell="A11" workbookViewId="0">
      <selection activeCell="G6" sqref="G6"/>
    </sheetView>
  </sheetViews>
  <sheetFormatPr defaultColWidth="9" defaultRowHeight="16.5"/>
  <cols>
    <col min="1" max="1" width="9" style="2"/>
    <col min="2" max="2" width="13" style="2" customWidth="1"/>
    <col min="3" max="3" width="68.25" style="2" customWidth="1"/>
    <col min="4" max="5" width="9" style="2"/>
    <col min="6" max="6" width="8.18333333333333" style="8" customWidth="1"/>
    <col min="7" max="7" width="12.2666666666667" style="8" customWidth="1"/>
    <col min="8" max="8" width="62.9416666666667" style="5" customWidth="1"/>
    <col min="9" max="16384" width="9" style="2"/>
  </cols>
  <sheetData>
    <row r="1" s="1" customFormat="1" ht="28" customHeight="1" spans="1:10">
      <c r="A1" s="9" t="s">
        <v>121</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11" customHeight="1" spans="1:10">
      <c r="A4" s="19" t="s">
        <v>8</v>
      </c>
      <c r="B4" s="25" t="s">
        <v>9</v>
      </c>
      <c r="C4" s="32" t="s">
        <v>10</v>
      </c>
      <c r="D4" s="19">
        <v>20</v>
      </c>
      <c r="E4" s="33">
        <v>2</v>
      </c>
      <c r="F4" s="17" t="s">
        <v>8</v>
      </c>
      <c r="G4" s="17" t="s">
        <v>9</v>
      </c>
      <c r="H4" s="18" t="s">
        <v>10</v>
      </c>
      <c r="I4" s="17">
        <f>SUM(J4:J5)</f>
        <v>14</v>
      </c>
      <c r="J4" s="31">
        <v>4</v>
      </c>
    </row>
    <row r="5" s="5" customFormat="1" ht="56" customHeight="1" spans="1:10">
      <c r="A5" s="19"/>
      <c r="B5" s="19" t="s">
        <v>11</v>
      </c>
      <c r="C5" s="34" t="s">
        <v>12</v>
      </c>
      <c r="D5" s="19"/>
      <c r="E5" s="35">
        <v>18</v>
      </c>
      <c r="F5" s="17"/>
      <c r="G5" s="17" t="s">
        <v>11</v>
      </c>
      <c r="H5" s="18" t="s">
        <v>53</v>
      </c>
      <c r="I5" s="17"/>
      <c r="J5" s="31">
        <v>10</v>
      </c>
    </row>
    <row r="6" s="5" customFormat="1" ht="198" spans="1:10">
      <c r="A6" s="25" t="s">
        <v>93</v>
      </c>
      <c r="B6" s="25" t="s">
        <v>93</v>
      </c>
      <c r="C6" s="46" t="s">
        <v>113</v>
      </c>
      <c r="D6" s="25">
        <v>20</v>
      </c>
      <c r="E6" s="25">
        <v>20</v>
      </c>
      <c r="F6" s="17" t="s">
        <v>93</v>
      </c>
      <c r="G6" s="17" t="s">
        <v>94</v>
      </c>
      <c r="H6" s="21" t="s">
        <v>118</v>
      </c>
      <c r="I6" s="17">
        <f>SUM(J6:J7)</f>
        <v>32</v>
      </c>
      <c r="J6" s="17">
        <v>30</v>
      </c>
    </row>
    <row r="7" s="5" customFormat="1" ht="57" customHeight="1" spans="1:10">
      <c r="A7" s="28"/>
      <c r="B7" s="28"/>
      <c r="C7" s="47"/>
      <c r="D7" s="28"/>
      <c r="E7" s="28"/>
      <c r="F7" s="17"/>
      <c r="G7" s="17" t="s">
        <v>96</v>
      </c>
      <c r="H7" s="21" t="s">
        <v>97</v>
      </c>
      <c r="I7" s="17"/>
      <c r="J7" s="17">
        <v>2</v>
      </c>
    </row>
    <row r="8" s="5" customFormat="1" ht="57" customHeight="1" spans="1:10">
      <c r="A8" s="19" t="s">
        <v>16</v>
      </c>
      <c r="B8" s="19" t="s">
        <v>17</v>
      </c>
      <c r="C8" s="20" t="s">
        <v>18</v>
      </c>
      <c r="D8" s="19">
        <v>36</v>
      </c>
      <c r="E8" s="19">
        <v>12</v>
      </c>
      <c r="F8" s="27" t="s">
        <v>16</v>
      </c>
      <c r="G8" s="17" t="s">
        <v>15</v>
      </c>
      <c r="H8" s="17" t="s">
        <v>15</v>
      </c>
      <c r="I8" s="17" t="s">
        <v>15</v>
      </c>
      <c r="J8" s="17" t="s">
        <v>15</v>
      </c>
    </row>
    <row r="9" s="5" customFormat="1" ht="103" customHeight="1" spans="1:10">
      <c r="A9" s="36"/>
      <c r="B9" s="19" t="s">
        <v>21</v>
      </c>
      <c r="C9" s="20" t="s">
        <v>22</v>
      </c>
      <c r="D9" s="36"/>
      <c r="E9" s="19">
        <v>12</v>
      </c>
      <c r="F9" s="43"/>
      <c r="G9" s="17" t="s">
        <v>15</v>
      </c>
      <c r="H9" s="17" t="s">
        <v>15</v>
      </c>
      <c r="I9" s="17" t="s">
        <v>15</v>
      </c>
      <c r="J9" s="17" t="s">
        <v>15</v>
      </c>
    </row>
    <row r="10" s="5" customFormat="1" ht="65" customHeight="1" spans="1:10">
      <c r="A10" s="19"/>
      <c r="B10" s="19" t="s">
        <v>24</v>
      </c>
      <c r="C10" s="20" t="s">
        <v>25</v>
      </c>
      <c r="D10" s="19"/>
      <c r="E10" s="19">
        <v>12</v>
      </c>
      <c r="F10" s="29"/>
      <c r="G10" s="17" t="s">
        <v>24</v>
      </c>
      <c r="H10" s="21" t="s">
        <v>25</v>
      </c>
      <c r="I10" s="17">
        <f>J10</f>
        <v>24</v>
      </c>
      <c r="J10" s="17">
        <v>24</v>
      </c>
    </row>
    <row r="11" s="5" customFormat="1" ht="65" customHeight="1" spans="1:10">
      <c r="A11" s="19" t="s">
        <v>26</v>
      </c>
      <c r="B11" s="19" t="s">
        <v>27</v>
      </c>
      <c r="C11" s="20" t="s">
        <v>28</v>
      </c>
      <c r="D11" s="19">
        <v>24</v>
      </c>
      <c r="E11" s="19">
        <v>2</v>
      </c>
      <c r="F11" s="43" t="s">
        <v>26</v>
      </c>
      <c r="G11" s="17" t="s">
        <v>15</v>
      </c>
      <c r="H11" s="17" t="s">
        <v>15</v>
      </c>
      <c r="I11" s="17" t="s">
        <v>15</v>
      </c>
      <c r="J11" s="17" t="s">
        <v>15</v>
      </c>
    </row>
    <row r="12" s="5" customFormat="1" ht="117" customHeight="1" spans="1:10">
      <c r="A12" s="19"/>
      <c r="B12" s="19" t="s">
        <v>29</v>
      </c>
      <c r="C12" s="20" t="s">
        <v>30</v>
      </c>
      <c r="D12" s="19"/>
      <c r="E12" s="19">
        <v>14</v>
      </c>
      <c r="F12" s="43"/>
      <c r="G12" s="17" t="s">
        <v>31</v>
      </c>
      <c r="H12" s="21" t="s">
        <v>32</v>
      </c>
      <c r="I12" s="27">
        <f>SUM(J12:J15)</f>
        <v>30</v>
      </c>
      <c r="J12" s="17">
        <v>12</v>
      </c>
    </row>
    <row r="13" s="5" customFormat="1" ht="80" customHeight="1" spans="1:10">
      <c r="A13" s="19"/>
      <c r="B13" s="19" t="s">
        <v>33</v>
      </c>
      <c r="C13" s="20" t="s">
        <v>34</v>
      </c>
      <c r="D13" s="19"/>
      <c r="E13" s="19">
        <v>2</v>
      </c>
      <c r="F13" s="43"/>
      <c r="G13" s="17" t="s">
        <v>35</v>
      </c>
      <c r="H13" s="21" t="s">
        <v>116</v>
      </c>
      <c r="I13" s="43"/>
      <c r="J13" s="17">
        <v>6</v>
      </c>
    </row>
    <row r="14" s="5" customFormat="1" ht="126" customHeight="1" spans="1:10">
      <c r="A14" s="19"/>
      <c r="B14" s="19" t="s">
        <v>37</v>
      </c>
      <c r="C14" s="20" t="s">
        <v>38</v>
      </c>
      <c r="D14" s="19"/>
      <c r="E14" s="19">
        <v>2</v>
      </c>
      <c r="F14" s="43"/>
      <c r="G14" s="17" t="s">
        <v>39</v>
      </c>
      <c r="H14" s="21" t="s">
        <v>122</v>
      </c>
      <c r="I14" s="43"/>
      <c r="J14" s="17">
        <v>6</v>
      </c>
    </row>
    <row r="15" s="5" customFormat="1" ht="99" customHeight="1" spans="1:10">
      <c r="A15" s="19"/>
      <c r="B15" s="19" t="s">
        <v>41</v>
      </c>
      <c r="C15" s="34" t="s">
        <v>42</v>
      </c>
      <c r="D15" s="19"/>
      <c r="E15" s="19">
        <v>2</v>
      </c>
      <c r="F15" s="43"/>
      <c r="G15" s="27" t="s">
        <v>43</v>
      </c>
      <c r="H15" s="27" t="s">
        <v>44</v>
      </c>
      <c r="I15" s="43"/>
      <c r="J15" s="27">
        <v>6</v>
      </c>
    </row>
    <row r="16" s="5" customFormat="1" ht="36" customHeight="1" spans="1:10">
      <c r="A16" s="19"/>
      <c r="B16" s="19" t="s">
        <v>45</v>
      </c>
      <c r="C16" s="34" t="s">
        <v>46</v>
      </c>
      <c r="D16" s="19"/>
      <c r="E16" s="19">
        <v>2</v>
      </c>
      <c r="F16" s="29"/>
      <c r="G16" s="29"/>
      <c r="H16" s="29"/>
      <c r="I16" s="29"/>
      <c r="J16" s="29"/>
    </row>
    <row r="17" s="5" customFormat="1" ht="36" customHeight="1" spans="1:10">
      <c r="A17" s="12" t="s">
        <v>50</v>
      </c>
      <c r="B17" s="12"/>
      <c r="C17" s="12"/>
      <c r="D17" s="16">
        <f>SUM(D4:D16)</f>
        <v>100</v>
      </c>
      <c r="E17" s="16">
        <f>SUM(E4:E16)</f>
        <v>100</v>
      </c>
      <c r="F17" s="13" t="s">
        <v>50</v>
      </c>
      <c r="G17" s="13"/>
      <c r="H17" s="13"/>
      <c r="I17" s="17">
        <f>SUM(I4:I16)</f>
        <v>100</v>
      </c>
      <c r="J17" s="17">
        <f>SUM(J4:J16)</f>
        <v>100</v>
      </c>
    </row>
    <row r="18" s="1" customFormat="1" spans="6:8">
      <c r="F18" s="8"/>
      <c r="G18" s="8"/>
      <c r="H18" s="5"/>
    </row>
    <row r="19" s="1" customFormat="1" spans="6:8">
      <c r="F19" s="8"/>
      <c r="G19" s="8"/>
      <c r="H19" s="5"/>
    </row>
    <row r="20" s="1" customFormat="1" spans="6:8">
      <c r="F20" s="8"/>
      <c r="G20" s="8"/>
      <c r="H20" s="5"/>
    </row>
    <row r="21" s="1" customFormat="1" spans="6:8">
      <c r="F21" s="8"/>
      <c r="G21" s="8"/>
      <c r="H21" s="5"/>
    </row>
    <row r="22" s="1" customFormat="1" spans="6:8">
      <c r="F22" s="8"/>
      <c r="G22" s="8"/>
      <c r="H22" s="5"/>
    </row>
    <row r="23" s="1" customFormat="1" spans="6:8">
      <c r="F23" s="8"/>
      <c r="G23" s="8"/>
      <c r="H23" s="5"/>
    </row>
  </sheetData>
  <mergeCells count="26">
    <mergeCell ref="A1:J1"/>
    <mergeCell ref="A2:E2"/>
    <mergeCell ref="F2:J2"/>
    <mergeCell ref="A17:C17"/>
    <mergeCell ref="F17:H17"/>
    <mergeCell ref="A4:A5"/>
    <mergeCell ref="A6:A7"/>
    <mergeCell ref="A8:A10"/>
    <mergeCell ref="A11:A16"/>
    <mergeCell ref="B6:B7"/>
    <mergeCell ref="C6:C7"/>
    <mergeCell ref="D4:D5"/>
    <mergeCell ref="D6:D7"/>
    <mergeCell ref="D8:D10"/>
    <mergeCell ref="D11:D16"/>
    <mergeCell ref="E6:E7"/>
    <mergeCell ref="F4:F5"/>
    <mergeCell ref="F6:F7"/>
    <mergeCell ref="F8:F10"/>
    <mergeCell ref="F11:F16"/>
    <mergeCell ref="G15:G16"/>
    <mergeCell ref="H15:H16"/>
    <mergeCell ref="I4:I5"/>
    <mergeCell ref="I6:I7"/>
    <mergeCell ref="I12:I16"/>
    <mergeCell ref="J15:J16"/>
  </mergeCells>
  <printOptions horizontalCentered="1" gridLines="1"/>
  <pageMargins left="0.393055555555556" right="0.393055555555556" top="0.393055555555556" bottom="0.393055555555556" header="0.393055555555556" footer="0.393055555555556"/>
  <pageSetup paperSize="9" scale="7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J20"/>
  <sheetViews>
    <sheetView topLeftCell="A3" workbookViewId="0">
      <selection activeCell="G6" sqref="G6"/>
    </sheetView>
  </sheetViews>
  <sheetFormatPr defaultColWidth="9" defaultRowHeight="16.5"/>
  <cols>
    <col min="1" max="2" width="9" style="2"/>
    <col min="3" max="3" width="61.6083333333333" style="2" customWidth="1"/>
    <col min="4" max="5" width="9" style="2"/>
    <col min="6" max="6" width="8.18333333333333" style="8" customWidth="1"/>
    <col min="7" max="7" width="12.2666666666667" style="8" customWidth="1"/>
    <col min="8" max="8" width="63.3333333333333" style="5" customWidth="1"/>
    <col min="9" max="16384" width="9" style="2"/>
  </cols>
  <sheetData>
    <row r="1" s="1" customFormat="1" ht="28" customHeight="1" spans="1:10">
      <c r="A1" s="9" t="s">
        <v>123</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07" customHeight="1" spans="1:10">
      <c r="A4" s="19" t="s">
        <v>8</v>
      </c>
      <c r="B4" s="25" t="s">
        <v>9</v>
      </c>
      <c r="C4" s="32" t="s">
        <v>52</v>
      </c>
      <c r="D4" s="19">
        <v>11</v>
      </c>
      <c r="E4" s="33">
        <v>1</v>
      </c>
      <c r="F4" s="17" t="s">
        <v>8</v>
      </c>
      <c r="G4" s="17" t="s">
        <v>9</v>
      </c>
      <c r="H4" s="18" t="s">
        <v>52</v>
      </c>
      <c r="I4" s="17">
        <f>J4+J5</f>
        <v>13</v>
      </c>
      <c r="J4" s="31">
        <v>3</v>
      </c>
    </row>
    <row r="5" s="5" customFormat="1" ht="53" customHeight="1" spans="1:10">
      <c r="A5" s="19"/>
      <c r="B5" s="19" t="s">
        <v>11</v>
      </c>
      <c r="C5" s="34" t="s">
        <v>12</v>
      </c>
      <c r="D5" s="19"/>
      <c r="E5" s="35">
        <v>10</v>
      </c>
      <c r="F5" s="17"/>
      <c r="G5" s="17" t="s">
        <v>11</v>
      </c>
      <c r="H5" s="18" t="s">
        <v>53</v>
      </c>
      <c r="I5" s="17"/>
      <c r="J5" s="31">
        <v>10</v>
      </c>
    </row>
    <row r="6" s="5" customFormat="1" ht="210" customHeight="1" spans="1:10">
      <c r="A6" s="25" t="s">
        <v>93</v>
      </c>
      <c r="B6" s="25" t="s">
        <v>93</v>
      </c>
      <c r="C6" s="25" t="s">
        <v>113</v>
      </c>
      <c r="D6" s="25">
        <v>20</v>
      </c>
      <c r="E6" s="25">
        <v>20</v>
      </c>
      <c r="F6" s="17" t="s">
        <v>93</v>
      </c>
      <c r="G6" s="17" t="s">
        <v>94</v>
      </c>
      <c r="H6" s="21" t="s">
        <v>118</v>
      </c>
      <c r="I6" s="17">
        <f>SUM(J6:J7)</f>
        <v>32</v>
      </c>
      <c r="J6" s="17">
        <v>30</v>
      </c>
    </row>
    <row r="7" s="5" customFormat="1" ht="71" customHeight="1" spans="1:10">
      <c r="A7" s="28"/>
      <c r="B7" s="28"/>
      <c r="C7" s="28"/>
      <c r="D7" s="28"/>
      <c r="E7" s="28"/>
      <c r="F7" s="17"/>
      <c r="G7" s="17" t="s">
        <v>96</v>
      </c>
      <c r="H7" s="21" t="s">
        <v>97</v>
      </c>
      <c r="I7" s="17"/>
      <c r="J7" s="17">
        <v>2</v>
      </c>
    </row>
    <row r="8" s="5" customFormat="1" ht="71" customHeight="1" spans="1:10">
      <c r="A8" s="19" t="s">
        <v>16</v>
      </c>
      <c r="B8" s="19" t="s">
        <v>17</v>
      </c>
      <c r="C8" s="20" t="s">
        <v>124</v>
      </c>
      <c r="D8" s="19">
        <v>29</v>
      </c>
      <c r="E8" s="19">
        <v>15</v>
      </c>
      <c r="F8" s="27" t="s">
        <v>16</v>
      </c>
      <c r="G8" s="17" t="s">
        <v>15</v>
      </c>
      <c r="H8" s="17" t="s">
        <v>15</v>
      </c>
      <c r="I8" s="17" t="s">
        <v>15</v>
      </c>
      <c r="J8" s="17" t="s">
        <v>15</v>
      </c>
    </row>
    <row r="9" s="5" customFormat="1" ht="43" customHeight="1" spans="1:10">
      <c r="A9" s="19"/>
      <c r="B9" s="19" t="s">
        <v>24</v>
      </c>
      <c r="C9" s="20" t="s">
        <v>25</v>
      </c>
      <c r="D9" s="19"/>
      <c r="E9" s="19">
        <v>14</v>
      </c>
      <c r="F9" s="45"/>
      <c r="G9" s="17" t="s">
        <v>24</v>
      </c>
      <c r="H9" s="21" t="s">
        <v>25</v>
      </c>
      <c r="I9" s="17">
        <f>J9</f>
        <v>10</v>
      </c>
      <c r="J9" s="17">
        <v>10</v>
      </c>
    </row>
    <row r="10" s="5" customFormat="1" ht="49" customHeight="1" spans="1:10">
      <c r="A10" s="25" t="s">
        <v>125</v>
      </c>
      <c r="B10" s="19" t="s">
        <v>126</v>
      </c>
      <c r="C10" s="20" t="s">
        <v>127</v>
      </c>
      <c r="D10" s="25">
        <v>40</v>
      </c>
      <c r="E10" s="19">
        <v>10</v>
      </c>
      <c r="F10" s="17" t="s">
        <v>125</v>
      </c>
      <c r="G10" s="17" t="s">
        <v>126</v>
      </c>
      <c r="H10" s="21" t="s">
        <v>127</v>
      </c>
      <c r="I10" s="17">
        <f>SUM(J10:J13)</f>
        <v>45</v>
      </c>
      <c r="J10" s="17">
        <v>10</v>
      </c>
    </row>
    <row r="11" s="5" customFormat="1" ht="49" customHeight="1" spans="1:10">
      <c r="A11" s="26"/>
      <c r="B11" s="19" t="s">
        <v>128</v>
      </c>
      <c r="C11" s="20" t="s">
        <v>129</v>
      </c>
      <c r="D11" s="26"/>
      <c r="E11" s="19">
        <v>10</v>
      </c>
      <c r="F11" s="17"/>
      <c r="G11" s="17" t="s">
        <v>128</v>
      </c>
      <c r="H11" s="21" t="s">
        <v>129</v>
      </c>
      <c r="I11" s="17"/>
      <c r="J11" s="17">
        <v>10</v>
      </c>
    </row>
    <row r="12" s="5" customFormat="1" ht="81" customHeight="1" spans="1:10">
      <c r="A12" s="26"/>
      <c r="B12" s="19" t="s">
        <v>130</v>
      </c>
      <c r="C12" s="20" t="s">
        <v>131</v>
      </c>
      <c r="D12" s="26"/>
      <c r="E12" s="19">
        <v>20</v>
      </c>
      <c r="F12" s="17"/>
      <c r="G12" s="17" t="s">
        <v>130</v>
      </c>
      <c r="H12" s="21" t="s">
        <v>131</v>
      </c>
      <c r="I12" s="17"/>
      <c r="J12" s="17">
        <v>20</v>
      </c>
    </row>
    <row r="13" s="5" customFormat="1" ht="76" customHeight="1" spans="1:10">
      <c r="A13" s="28"/>
      <c r="B13" s="19" t="s">
        <v>15</v>
      </c>
      <c r="C13" s="19" t="s">
        <v>15</v>
      </c>
      <c r="D13" s="28"/>
      <c r="E13" s="19" t="s">
        <v>15</v>
      </c>
      <c r="F13" s="17"/>
      <c r="G13" s="17" t="s">
        <v>48</v>
      </c>
      <c r="H13" s="21" t="s">
        <v>49</v>
      </c>
      <c r="I13" s="17"/>
      <c r="J13" s="17">
        <v>5</v>
      </c>
    </row>
    <row r="14" s="5" customFormat="1" ht="36" customHeight="1" spans="1:10">
      <c r="A14" s="12" t="s">
        <v>50</v>
      </c>
      <c r="B14" s="12"/>
      <c r="C14" s="12"/>
      <c r="D14" s="16">
        <f>SUM(D4:D13)</f>
        <v>100</v>
      </c>
      <c r="E14" s="16">
        <f>SUM(E4:E13)</f>
        <v>100</v>
      </c>
      <c r="F14" s="13" t="s">
        <v>50</v>
      </c>
      <c r="G14" s="13"/>
      <c r="H14" s="13"/>
      <c r="I14" s="17">
        <f>SUM(I4:I13)</f>
        <v>100</v>
      </c>
      <c r="J14" s="17">
        <f>SUM(J4:J13)</f>
        <v>100</v>
      </c>
    </row>
    <row r="15" s="1" customFormat="1" spans="6:8">
      <c r="F15" s="8"/>
      <c r="G15" s="8"/>
      <c r="H15" s="5"/>
    </row>
    <row r="16" s="1" customFormat="1" spans="6:8">
      <c r="F16" s="8"/>
      <c r="G16" s="8"/>
      <c r="H16" s="5"/>
    </row>
    <row r="17" s="1" customFormat="1" spans="6:8">
      <c r="F17" s="8"/>
      <c r="G17" s="8"/>
      <c r="H17" s="5"/>
    </row>
    <row r="18" s="1" customFormat="1" spans="6:8">
      <c r="F18" s="8"/>
      <c r="G18" s="8"/>
      <c r="H18" s="5"/>
    </row>
    <row r="19" s="1" customFormat="1" spans="6:8">
      <c r="F19" s="8"/>
      <c r="G19" s="8"/>
      <c r="H19" s="5"/>
    </row>
    <row r="20" s="1" customFormat="1" spans="6:8">
      <c r="F20" s="8"/>
      <c r="G20" s="8"/>
      <c r="H20" s="5"/>
    </row>
  </sheetData>
  <mergeCells count="23">
    <mergeCell ref="A1:J1"/>
    <mergeCell ref="A2:E2"/>
    <mergeCell ref="F2:J2"/>
    <mergeCell ref="A14:C14"/>
    <mergeCell ref="F14:H14"/>
    <mergeCell ref="A4:A5"/>
    <mergeCell ref="A6:A7"/>
    <mergeCell ref="A8:A9"/>
    <mergeCell ref="A10:A13"/>
    <mergeCell ref="B6:B7"/>
    <mergeCell ref="C6:C7"/>
    <mergeCell ref="D4:D5"/>
    <mergeCell ref="D6:D7"/>
    <mergeCell ref="D8:D9"/>
    <mergeCell ref="D10:D13"/>
    <mergeCell ref="E6:E7"/>
    <mergeCell ref="F4:F5"/>
    <mergeCell ref="F6:F7"/>
    <mergeCell ref="F8:F9"/>
    <mergeCell ref="F10:F13"/>
    <mergeCell ref="I4:I5"/>
    <mergeCell ref="I6:I7"/>
    <mergeCell ref="I10:I13"/>
  </mergeCells>
  <printOptions horizontalCentered="1" gridLines="1"/>
  <pageMargins left="0.393055555555556" right="0.393055555555556" top="0.393055555555556" bottom="0.393055555555556" header="0.393055555555556" footer="0.393055555555556"/>
  <pageSetup paperSize="9" scale="76"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J28"/>
  <sheetViews>
    <sheetView topLeftCell="A16" workbookViewId="0">
      <selection activeCell="H18" sqref="H18"/>
    </sheetView>
  </sheetViews>
  <sheetFormatPr defaultColWidth="9" defaultRowHeight="16.5"/>
  <cols>
    <col min="1" max="1" width="9" style="2"/>
    <col min="2" max="2" width="16.625" style="2" customWidth="1"/>
    <col min="3" max="3" width="59" style="2" customWidth="1"/>
    <col min="4" max="5" width="9" style="2"/>
    <col min="6" max="6" width="8.18333333333333" style="8" customWidth="1"/>
    <col min="7" max="7" width="12.2666666666667" style="8" customWidth="1"/>
    <col min="8" max="8" width="66.025" style="5" customWidth="1"/>
    <col min="9" max="16384" width="9" style="2"/>
  </cols>
  <sheetData>
    <row r="1" ht="28" customHeight="1" spans="1:10">
      <c r="A1" s="9" t="s">
        <v>132</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17" customHeight="1" spans="1:10">
      <c r="A4" s="19" t="s">
        <v>8</v>
      </c>
      <c r="B4" s="19" t="s">
        <v>9</v>
      </c>
      <c r="C4" s="34" t="s">
        <v>52</v>
      </c>
      <c r="D4" s="19">
        <v>11</v>
      </c>
      <c r="E4" s="19">
        <v>1</v>
      </c>
      <c r="F4" s="17" t="s">
        <v>8</v>
      </c>
      <c r="G4" s="17" t="s">
        <v>9</v>
      </c>
      <c r="H4" s="18" t="s">
        <v>52</v>
      </c>
      <c r="I4" s="17">
        <f>SUM(J4:J5)</f>
        <v>9</v>
      </c>
      <c r="J4" s="17">
        <v>2</v>
      </c>
    </row>
    <row r="5" s="5" customFormat="1" ht="67" customHeight="1" spans="1:10">
      <c r="A5" s="19"/>
      <c r="B5" s="19" t="s">
        <v>11</v>
      </c>
      <c r="C5" s="34" t="s">
        <v>12</v>
      </c>
      <c r="D5" s="19"/>
      <c r="E5" s="35">
        <v>10</v>
      </c>
      <c r="F5" s="17"/>
      <c r="G5" s="17" t="s">
        <v>11</v>
      </c>
      <c r="H5" s="18" t="s">
        <v>53</v>
      </c>
      <c r="I5" s="17"/>
      <c r="J5" s="31">
        <v>7</v>
      </c>
    </row>
    <row r="6" s="5" customFormat="1" ht="67" customHeight="1" spans="1:10">
      <c r="A6" s="25" t="s">
        <v>54</v>
      </c>
      <c r="B6" s="19" t="s">
        <v>55</v>
      </c>
      <c r="C6" s="20" t="s">
        <v>56</v>
      </c>
      <c r="D6" s="19">
        <v>8</v>
      </c>
      <c r="E6" s="19">
        <v>4</v>
      </c>
      <c r="F6" s="17" t="s">
        <v>54</v>
      </c>
      <c r="G6" s="17" t="s">
        <v>55</v>
      </c>
      <c r="H6" s="21" t="s">
        <v>56</v>
      </c>
      <c r="I6" s="17">
        <f>SUM(J6:J9)</f>
        <v>13</v>
      </c>
      <c r="J6" s="17">
        <v>4</v>
      </c>
    </row>
    <row r="7" s="5" customFormat="1" ht="67" customHeight="1" spans="1:10">
      <c r="A7" s="26"/>
      <c r="B7" s="19" t="s">
        <v>57</v>
      </c>
      <c r="C7" s="20" t="s">
        <v>58</v>
      </c>
      <c r="D7" s="19"/>
      <c r="E7" s="19">
        <v>2</v>
      </c>
      <c r="F7" s="17"/>
      <c r="G7" s="17" t="s">
        <v>57</v>
      </c>
      <c r="H7" s="21" t="s">
        <v>58</v>
      </c>
      <c r="I7" s="17"/>
      <c r="J7" s="17">
        <v>3</v>
      </c>
    </row>
    <row r="8" s="5" customFormat="1" ht="67" customHeight="1" spans="1:10">
      <c r="A8" s="26"/>
      <c r="B8" s="19" t="s">
        <v>59</v>
      </c>
      <c r="C8" s="20" t="s">
        <v>60</v>
      </c>
      <c r="D8" s="19"/>
      <c r="E8" s="19">
        <v>2</v>
      </c>
      <c r="F8" s="17"/>
      <c r="G8" s="17" t="s">
        <v>59</v>
      </c>
      <c r="H8" s="21" t="s">
        <v>60</v>
      </c>
      <c r="I8" s="17"/>
      <c r="J8" s="17">
        <v>3</v>
      </c>
    </row>
    <row r="9" s="5" customFormat="1" ht="92" customHeight="1" spans="1:10">
      <c r="A9" s="28"/>
      <c r="B9" s="19" t="s">
        <v>15</v>
      </c>
      <c r="C9" s="19" t="s">
        <v>15</v>
      </c>
      <c r="D9" s="19" t="s">
        <v>15</v>
      </c>
      <c r="E9" s="19" t="s">
        <v>15</v>
      </c>
      <c r="F9" s="17"/>
      <c r="G9" s="17" t="s">
        <v>133</v>
      </c>
      <c r="H9" s="21" t="s">
        <v>134</v>
      </c>
      <c r="I9" s="17"/>
      <c r="J9" s="17">
        <v>3</v>
      </c>
    </row>
    <row r="10" s="5" customFormat="1" ht="288" customHeight="1" spans="1:10">
      <c r="A10" s="25" t="s">
        <v>93</v>
      </c>
      <c r="B10" s="25" t="s">
        <v>93</v>
      </c>
      <c r="C10" s="25" t="s">
        <v>135</v>
      </c>
      <c r="D10" s="25">
        <v>9</v>
      </c>
      <c r="E10" s="25">
        <v>9</v>
      </c>
      <c r="F10" s="17" t="s">
        <v>93</v>
      </c>
      <c r="G10" s="17" t="s">
        <v>94</v>
      </c>
      <c r="H10" s="21" t="s">
        <v>136</v>
      </c>
      <c r="I10" s="17">
        <f>SUM(J10:J11)</f>
        <v>22</v>
      </c>
      <c r="J10" s="17">
        <v>20</v>
      </c>
    </row>
    <row r="11" s="5" customFormat="1" ht="159" customHeight="1" spans="1:10">
      <c r="A11" s="28"/>
      <c r="B11" s="28"/>
      <c r="C11" s="28"/>
      <c r="D11" s="28"/>
      <c r="E11" s="28"/>
      <c r="F11" s="17"/>
      <c r="G11" s="17" t="s">
        <v>96</v>
      </c>
      <c r="H11" s="21" t="s">
        <v>97</v>
      </c>
      <c r="I11" s="17"/>
      <c r="J11" s="17">
        <v>2</v>
      </c>
    </row>
    <row r="12" s="5" customFormat="1" ht="159" customHeight="1" spans="1:10">
      <c r="A12" s="19" t="s">
        <v>63</v>
      </c>
      <c r="B12" s="19" t="s">
        <v>64</v>
      </c>
      <c r="C12" s="20" t="s">
        <v>65</v>
      </c>
      <c r="D12" s="19">
        <v>16</v>
      </c>
      <c r="E12" s="19">
        <v>8</v>
      </c>
      <c r="F12" s="17" t="s">
        <v>63</v>
      </c>
      <c r="G12" s="17" t="s">
        <v>64</v>
      </c>
      <c r="H12" s="21" t="s">
        <v>65</v>
      </c>
      <c r="I12" s="17">
        <f>SUM(J12:J13)</f>
        <v>12</v>
      </c>
      <c r="J12" s="17">
        <v>6</v>
      </c>
    </row>
    <row r="13" s="5" customFormat="1" ht="165" customHeight="1" spans="1:10">
      <c r="A13" s="19"/>
      <c r="B13" s="19" t="s">
        <v>66</v>
      </c>
      <c r="C13" s="20" t="s">
        <v>65</v>
      </c>
      <c r="D13" s="19"/>
      <c r="E13" s="19">
        <v>8</v>
      </c>
      <c r="F13" s="17"/>
      <c r="G13" s="17" t="s">
        <v>66</v>
      </c>
      <c r="H13" s="21" t="s">
        <v>65</v>
      </c>
      <c r="I13" s="17"/>
      <c r="J13" s="17">
        <v>6</v>
      </c>
    </row>
    <row r="14" s="5" customFormat="1" ht="125" customHeight="1" spans="1:10">
      <c r="A14" s="19" t="s">
        <v>67</v>
      </c>
      <c r="B14" s="19" t="s">
        <v>67</v>
      </c>
      <c r="C14" s="20" t="s">
        <v>68</v>
      </c>
      <c r="D14" s="19">
        <v>10</v>
      </c>
      <c r="E14" s="19">
        <v>10</v>
      </c>
      <c r="F14" s="17" t="s">
        <v>67</v>
      </c>
      <c r="G14" s="17" t="s">
        <v>69</v>
      </c>
      <c r="H14" s="21" t="s">
        <v>137</v>
      </c>
      <c r="I14" s="17">
        <f>J14</f>
        <v>8</v>
      </c>
      <c r="J14" s="17">
        <v>8</v>
      </c>
    </row>
    <row r="15" s="5" customFormat="1" ht="125" customHeight="1" spans="1:10">
      <c r="A15" s="19" t="s">
        <v>16</v>
      </c>
      <c r="B15" s="19" t="s">
        <v>17</v>
      </c>
      <c r="C15" s="20" t="s">
        <v>18</v>
      </c>
      <c r="D15" s="19">
        <v>26</v>
      </c>
      <c r="E15" s="19">
        <v>10</v>
      </c>
      <c r="F15" s="27" t="s">
        <v>16</v>
      </c>
      <c r="G15" s="17" t="s">
        <v>15</v>
      </c>
      <c r="H15" s="17" t="s">
        <v>15</v>
      </c>
      <c r="I15" s="17" t="s">
        <v>15</v>
      </c>
      <c r="J15" s="17" t="s">
        <v>15</v>
      </c>
    </row>
    <row r="16" s="5" customFormat="1" ht="125" customHeight="1" spans="1:10">
      <c r="A16" s="36"/>
      <c r="B16" s="19" t="s">
        <v>21</v>
      </c>
      <c r="C16" s="20" t="s">
        <v>72</v>
      </c>
      <c r="D16" s="36"/>
      <c r="E16" s="19">
        <v>10</v>
      </c>
      <c r="F16" s="43"/>
      <c r="G16" s="17" t="s">
        <v>15</v>
      </c>
      <c r="H16" s="17" t="s">
        <v>15</v>
      </c>
      <c r="I16" s="17" t="s">
        <v>15</v>
      </c>
      <c r="J16" s="17" t="s">
        <v>15</v>
      </c>
    </row>
    <row r="17" s="5" customFormat="1" ht="68" customHeight="1" spans="1:10">
      <c r="A17" s="19"/>
      <c r="B17" s="19" t="s">
        <v>24</v>
      </c>
      <c r="C17" s="20" t="s">
        <v>74</v>
      </c>
      <c r="D17" s="19"/>
      <c r="E17" s="19">
        <v>6</v>
      </c>
      <c r="F17" s="45"/>
      <c r="G17" s="17" t="s">
        <v>24</v>
      </c>
      <c r="H17" s="21" t="s">
        <v>74</v>
      </c>
      <c r="I17" s="17">
        <f>J17</f>
        <v>6</v>
      </c>
      <c r="J17" s="17">
        <v>6</v>
      </c>
    </row>
    <row r="18" s="5" customFormat="1" ht="108" customHeight="1" spans="1:10">
      <c r="A18" s="19" t="s">
        <v>15</v>
      </c>
      <c r="B18" s="19" t="s">
        <v>15</v>
      </c>
      <c r="C18" s="19" t="s">
        <v>15</v>
      </c>
      <c r="D18" s="19" t="s">
        <v>15</v>
      </c>
      <c r="E18" s="19" t="s">
        <v>15</v>
      </c>
      <c r="F18" s="17" t="s">
        <v>75</v>
      </c>
      <c r="G18" s="17" t="s">
        <v>76</v>
      </c>
      <c r="H18" s="21" t="s">
        <v>77</v>
      </c>
      <c r="I18" s="17">
        <f>SUM(J18:J20)</f>
        <v>8</v>
      </c>
      <c r="J18" s="17">
        <v>3</v>
      </c>
    </row>
    <row r="19" s="5" customFormat="1" ht="116" customHeight="1" spans="1:10">
      <c r="A19" s="19" t="s">
        <v>15</v>
      </c>
      <c r="B19" s="19" t="s">
        <v>15</v>
      </c>
      <c r="C19" s="19" t="s">
        <v>15</v>
      </c>
      <c r="D19" s="19" t="s">
        <v>15</v>
      </c>
      <c r="E19" s="19" t="s">
        <v>15</v>
      </c>
      <c r="F19" s="17"/>
      <c r="G19" s="17" t="s">
        <v>78</v>
      </c>
      <c r="H19" s="21" t="s">
        <v>79</v>
      </c>
      <c r="I19" s="17"/>
      <c r="J19" s="17">
        <v>3</v>
      </c>
    </row>
    <row r="20" s="5" customFormat="1" ht="73" customHeight="1" spans="1:10">
      <c r="A20" s="19" t="s">
        <v>15</v>
      </c>
      <c r="B20" s="19" t="s">
        <v>15</v>
      </c>
      <c r="C20" s="19" t="s">
        <v>15</v>
      </c>
      <c r="D20" s="19" t="s">
        <v>15</v>
      </c>
      <c r="E20" s="19" t="s">
        <v>15</v>
      </c>
      <c r="F20" s="17"/>
      <c r="G20" s="17" t="s">
        <v>80</v>
      </c>
      <c r="H20" s="21" t="s">
        <v>81</v>
      </c>
      <c r="I20" s="17"/>
      <c r="J20" s="17">
        <v>2</v>
      </c>
    </row>
    <row r="21" s="5" customFormat="1" ht="75" customHeight="1" spans="1:10">
      <c r="A21" s="19" t="s">
        <v>15</v>
      </c>
      <c r="B21" s="19" t="s">
        <v>15</v>
      </c>
      <c r="C21" s="19" t="s">
        <v>15</v>
      </c>
      <c r="D21" s="19" t="s">
        <v>15</v>
      </c>
      <c r="E21" s="19" t="s">
        <v>15</v>
      </c>
      <c r="F21" s="17" t="s">
        <v>82</v>
      </c>
      <c r="G21" s="17" t="s">
        <v>83</v>
      </c>
      <c r="H21" s="21" t="s">
        <v>84</v>
      </c>
      <c r="I21" s="17">
        <f>J21</f>
        <v>3</v>
      </c>
      <c r="J21" s="17">
        <v>3</v>
      </c>
    </row>
    <row r="22" s="5" customFormat="1" ht="75" customHeight="1" spans="1:10">
      <c r="A22" s="19" t="s">
        <v>26</v>
      </c>
      <c r="B22" s="19" t="s">
        <v>27</v>
      </c>
      <c r="C22" s="20" t="s">
        <v>28</v>
      </c>
      <c r="D22" s="19">
        <v>20</v>
      </c>
      <c r="E22" s="19">
        <v>2</v>
      </c>
      <c r="F22" s="27" t="s">
        <v>26</v>
      </c>
      <c r="G22" s="17" t="s">
        <v>15</v>
      </c>
      <c r="H22" s="17" t="s">
        <v>15</v>
      </c>
      <c r="I22" s="17" t="s">
        <v>15</v>
      </c>
      <c r="J22" s="17" t="s">
        <v>15</v>
      </c>
    </row>
    <row r="23" s="5" customFormat="1" ht="82.5" spans="1:10">
      <c r="A23" s="19"/>
      <c r="B23" s="19" t="s">
        <v>29</v>
      </c>
      <c r="C23" s="20" t="s">
        <v>85</v>
      </c>
      <c r="D23" s="19"/>
      <c r="E23" s="19">
        <v>10</v>
      </c>
      <c r="F23" s="43"/>
      <c r="G23" s="17" t="s">
        <v>31</v>
      </c>
      <c r="H23" s="21" t="s">
        <v>86</v>
      </c>
      <c r="I23" s="27">
        <f>SUM(J23:J26)</f>
        <v>19</v>
      </c>
      <c r="J23" s="17">
        <v>10</v>
      </c>
    </row>
    <row r="24" s="5" customFormat="1" ht="82.5" spans="1:10">
      <c r="A24" s="19"/>
      <c r="B24" s="19" t="s">
        <v>33</v>
      </c>
      <c r="C24" s="20" t="s">
        <v>34</v>
      </c>
      <c r="D24" s="19"/>
      <c r="E24" s="19">
        <v>2</v>
      </c>
      <c r="F24" s="43"/>
      <c r="G24" s="17" t="s">
        <v>35</v>
      </c>
      <c r="H24" s="21" t="s">
        <v>87</v>
      </c>
      <c r="I24" s="43"/>
      <c r="J24" s="17">
        <v>3</v>
      </c>
    </row>
    <row r="25" s="5" customFormat="1" ht="74" customHeight="1" spans="1:10">
      <c r="A25" s="19"/>
      <c r="B25" s="19" t="s">
        <v>37</v>
      </c>
      <c r="C25" s="20" t="s">
        <v>38</v>
      </c>
      <c r="D25" s="19"/>
      <c r="E25" s="19">
        <v>2</v>
      </c>
      <c r="F25" s="43"/>
      <c r="G25" s="17" t="s">
        <v>39</v>
      </c>
      <c r="H25" s="21" t="s">
        <v>88</v>
      </c>
      <c r="I25" s="43"/>
      <c r="J25" s="17">
        <v>3</v>
      </c>
    </row>
    <row r="26" s="5" customFormat="1" ht="77" customHeight="1" spans="1:10">
      <c r="A26" s="19"/>
      <c r="B26" s="19" t="s">
        <v>41</v>
      </c>
      <c r="C26" s="34" t="s">
        <v>42</v>
      </c>
      <c r="D26" s="19"/>
      <c r="E26" s="19">
        <v>2</v>
      </c>
      <c r="F26" s="43"/>
      <c r="G26" s="27" t="s">
        <v>43</v>
      </c>
      <c r="H26" s="27" t="s">
        <v>89</v>
      </c>
      <c r="I26" s="43"/>
      <c r="J26" s="27">
        <v>3</v>
      </c>
    </row>
    <row r="27" s="5" customFormat="1" ht="36" customHeight="1" spans="1:10">
      <c r="A27" s="19"/>
      <c r="B27" s="19" t="s">
        <v>45</v>
      </c>
      <c r="C27" s="34" t="s">
        <v>46</v>
      </c>
      <c r="D27" s="19"/>
      <c r="E27" s="19">
        <v>2</v>
      </c>
      <c r="F27" s="29"/>
      <c r="G27" s="29"/>
      <c r="H27" s="29"/>
      <c r="I27" s="29"/>
      <c r="J27" s="29"/>
    </row>
    <row r="28" s="5" customFormat="1" ht="36" customHeight="1" spans="1:10">
      <c r="A28" s="12" t="s">
        <v>50</v>
      </c>
      <c r="B28" s="12"/>
      <c r="C28" s="12"/>
      <c r="D28" s="16">
        <f>SUM(D4:D27)</f>
        <v>100</v>
      </c>
      <c r="E28" s="16">
        <f>SUM(E4:E27)</f>
        <v>100</v>
      </c>
      <c r="F28" s="13" t="s">
        <v>50</v>
      </c>
      <c r="G28" s="13"/>
      <c r="H28" s="13"/>
      <c r="I28" s="17">
        <f>SUM(I4:I27)</f>
        <v>100</v>
      </c>
      <c r="J28" s="17">
        <f>SUM(J4:J27)</f>
        <v>100</v>
      </c>
    </row>
  </sheetData>
  <mergeCells count="36">
    <mergeCell ref="A1:J1"/>
    <mergeCell ref="A2:E2"/>
    <mergeCell ref="F2:J2"/>
    <mergeCell ref="A28:C28"/>
    <mergeCell ref="F28:H28"/>
    <mergeCell ref="A4:A5"/>
    <mergeCell ref="A6:A9"/>
    <mergeCell ref="A10:A11"/>
    <mergeCell ref="A12:A13"/>
    <mergeCell ref="A15:A17"/>
    <mergeCell ref="A22:A27"/>
    <mergeCell ref="B10:B11"/>
    <mergeCell ref="C10:C11"/>
    <mergeCell ref="D4:D5"/>
    <mergeCell ref="D6:D8"/>
    <mergeCell ref="D10:D11"/>
    <mergeCell ref="D12:D13"/>
    <mergeCell ref="D15:D17"/>
    <mergeCell ref="D22:D27"/>
    <mergeCell ref="E10:E11"/>
    <mergeCell ref="F4:F5"/>
    <mergeCell ref="F6:F9"/>
    <mergeCell ref="F10:F11"/>
    <mergeCell ref="F12:F13"/>
    <mergeCell ref="F15:F17"/>
    <mergeCell ref="F18:F20"/>
    <mergeCell ref="F22:F27"/>
    <mergeCell ref="G26:G27"/>
    <mergeCell ref="H26:H27"/>
    <mergeCell ref="I4:I5"/>
    <mergeCell ref="I6:I9"/>
    <mergeCell ref="I10:I11"/>
    <mergeCell ref="I12:I13"/>
    <mergeCell ref="I18:I20"/>
    <mergeCell ref="I23:I27"/>
    <mergeCell ref="J26:J27"/>
  </mergeCells>
  <printOptions horizontalCentered="1" gridLines="1"/>
  <pageMargins left="0.393055555555556" right="0.393055555555556" top="0.393055555555556" bottom="0.393055555555556" header="0.393055555555556" footer="0.393055555555556"/>
  <pageSetup paperSize="9" scale="71"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1">
    <pageSetUpPr fitToPage="1"/>
  </sheetPr>
  <dimension ref="A1:J17"/>
  <sheetViews>
    <sheetView topLeftCell="A6" workbookViewId="0">
      <selection activeCell="H7" sqref="H7"/>
    </sheetView>
  </sheetViews>
  <sheetFormatPr defaultColWidth="9" defaultRowHeight="16.5"/>
  <cols>
    <col min="1" max="2" width="9" style="2"/>
    <col min="3" max="3" width="73.5333333333333" style="2" customWidth="1"/>
    <col min="4" max="5" width="9" style="2"/>
    <col min="6" max="6" width="8.18333333333333" style="8" customWidth="1"/>
    <col min="7" max="7" width="12.2666666666667" style="8" customWidth="1"/>
    <col min="8" max="8" width="77.45" style="5" customWidth="1"/>
    <col min="9" max="16384" width="9" style="2"/>
  </cols>
  <sheetData>
    <row r="1" s="1" customFormat="1" ht="28" customHeight="1" spans="1:10">
      <c r="A1" s="9" t="s">
        <v>138</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12" customHeight="1" spans="1:10">
      <c r="A4" s="19" t="s">
        <v>8</v>
      </c>
      <c r="B4" s="25" t="s">
        <v>9</v>
      </c>
      <c r="C4" s="32" t="s">
        <v>10</v>
      </c>
      <c r="D4" s="19">
        <v>20</v>
      </c>
      <c r="E4" s="25">
        <v>2</v>
      </c>
      <c r="F4" s="17" t="s">
        <v>8</v>
      </c>
      <c r="G4" s="17" t="s">
        <v>9</v>
      </c>
      <c r="H4" s="18" t="s">
        <v>10</v>
      </c>
      <c r="I4" s="17">
        <f>SUM(J4:J5)</f>
        <v>23</v>
      </c>
      <c r="J4" s="17">
        <v>3</v>
      </c>
    </row>
    <row r="5" s="5" customFormat="1" ht="59" customHeight="1" spans="1:10">
      <c r="A5" s="19"/>
      <c r="B5" s="19" t="s">
        <v>11</v>
      </c>
      <c r="C5" s="34" t="s">
        <v>12</v>
      </c>
      <c r="D5" s="19"/>
      <c r="E5" s="19">
        <v>18</v>
      </c>
      <c r="F5" s="17"/>
      <c r="G5" s="17" t="s">
        <v>11</v>
      </c>
      <c r="H5" s="18" t="s">
        <v>12</v>
      </c>
      <c r="I5" s="17"/>
      <c r="J5" s="17">
        <v>20</v>
      </c>
    </row>
    <row r="6" s="5" customFormat="1" ht="272" customHeight="1" spans="1:10">
      <c r="A6" s="19" t="s">
        <v>139</v>
      </c>
      <c r="B6" s="19" t="s">
        <v>139</v>
      </c>
      <c r="C6" s="20" t="s">
        <v>140</v>
      </c>
      <c r="D6" s="19">
        <v>20</v>
      </c>
      <c r="E6" s="19">
        <v>20</v>
      </c>
      <c r="F6" s="17" t="s">
        <v>15</v>
      </c>
      <c r="G6" s="17" t="s">
        <v>15</v>
      </c>
      <c r="H6" s="17" t="s">
        <v>15</v>
      </c>
      <c r="I6" s="17" t="s">
        <v>15</v>
      </c>
      <c r="J6" s="17" t="s">
        <v>15</v>
      </c>
    </row>
    <row r="7" s="5" customFormat="1" ht="112" customHeight="1" spans="1:10">
      <c r="A7" s="19" t="s">
        <v>16</v>
      </c>
      <c r="B7" s="19" t="s">
        <v>17</v>
      </c>
      <c r="C7" s="20" t="s">
        <v>141</v>
      </c>
      <c r="D7" s="19">
        <v>60</v>
      </c>
      <c r="E7" s="19">
        <v>20</v>
      </c>
      <c r="F7" s="17" t="s">
        <v>16</v>
      </c>
      <c r="G7" s="17" t="s">
        <v>19</v>
      </c>
      <c r="H7" s="21" t="s">
        <v>142</v>
      </c>
      <c r="I7" s="17">
        <f>SUM(J7:J9)</f>
        <v>67</v>
      </c>
      <c r="J7" s="17">
        <v>24</v>
      </c>
    </row>
    <row r="8" s="6" customFormat="1" ht="105" customHeight="1" spans="1:10">
      <c r="A8" s="36"/>
      <c r="B8" s="19" t="s">
        <v>21</v>
      </c>
      <c r="C8" s="20" t="s">
        <v>143</v>
      </c>
      <c r="D8" s="36"/>
      <c r="E8" s="19">
        <v>20</v>
      </c>
      <c r="F8" s="24"/>
      <c r="G8" s="17" t="s">
        <v>21</v>
      </c>
      <c r="H8" s="21" t="s">
        <v>144</v>
      </c>
      <c r="I8" s="24"/>
      <c r="J8" s="17">
        <v>22</v>
      </c>
    </row>
    <row r="9" s="5" customFormat="1" ht="57" customHeight="1" spans="1:10">
      <c r="A9" s="19"/>
      <c r="B9" s="19" t="s">
        <v>24</v>
      </c>
      <c r="C9" s="20" t="s">
        <v>25</v>
      </c>
      <c r="D9" s="19"/>
      <c r="E9" s="19">
        <v>20</v>
      </c>
      <c r="F9" s="17"/>
      <c r="G9" s="17" t="s">
        <v>24</v>
      </c>
      <c r="H9" s="21" t="s">
        <v>25</v>
      </c>
      <c r="I9" s="17"/>
      <c r="J9" s="17">
        <v>21</v>
      </c>
    </row>
    <row r="10" s="5" customFormat="1" ht="71" customHeight="1" spans="1:10">
      <c r="A10" s="19" t="s">
        <v>15</v>
      </c>
      <c r="B10" s="19" t="s">
        <v>15</v>
      </c>
      <c r="C10" s="19" t="s">
        <v>15</v>
      </c>
      <c r="D10" s="19" t="s">
        <v>15</v>
      </c>
      <c r="E10" s="19" t="s">
        <v>15</v>
      </c>
      <c r="F10" s="17" t="s">
        <v>47</v>
      </c>
      <c r="G10" s="17" t="s">
        <v>48</v>
      </c>
      <c r="H10" s="21" t="s">
        <v>145</v>
      </c>
      <c r="I10" s="17">
        <f>SUM(J10:J10)</f>
        <v>10</v>
      </c>
      <c r="J10" s="17">
        <v>10</v>
      </c>
    </row>
    <row r="11" s="5" customFormat="1" ht="36" customHeight="1" spans="1:10">
      <c r="A11" s="12" t="s">
        <v>50</v>
      </c>
      <c r="B11" s="12"/>
      <c r="C11" s="12"/>
      <c r="D11" s="16">
        <f>SUM(D4:D10)</f>
        <v>100</v>
      </c>
      <c r="E11" s="16">
        <f>SUM(E4:E10)</f>
        <v>100</v>
      </c>
      <c r="F11" s="13" t="s">
        <v>50</v>
      </c>
      <c r="G11" s="13"/>
      <c r="H11" s="13"/>
      <c r="I11" s="17">
        <f>SUM(I4:I10)</f>
        <v>100</v>
      </c>
      <c r="J11" s="17">
        <f>SUM(J4:J10)</f>
        <v>100</v>
      </c>
    </row>
    <row r="12" s="1" customFormat="1" spans="6:8">
      <c r="F12" s="8"/>
      <c r="G12" s="8"/>
      <c r="H12" s="5"/>
    </row>
    <row r="13" s="1" customFormat="1" spans="6:8">
      <c r="F13" s="8"/>
      <c r="G13" s="8"/>
      <c r="H13" s="5"/>
    </row>
    <row r="14" s="1" customFormat="1" spans="6:8">
      <c r="F14" s="8"/>
      <c r="G14" s="8"/>
      <c r="H14" s="5"/>
    </row>
    <row r="15" s="1" customFormat="1" spans="6:8">
      <c r="F15" s="8"/>
      <c r="G15" s="8"/>
      <c r="H15" s="5"/>
    </row>
    <row r="16" s="1" customFormat="1" spans="6:8">
      <c r="F16" s="8"/>
      <c r="G16" s="8"/>
      <c r="H16" s="5"/>
    </row>
    <row r="17" s="1" customFormat="1" spans="6:8">
      <c r="F17" s="8"/>
      <c r="G17" s="8"/>
      <c r="H17" s="5"/>
    </row>
  </sheetData>
  <mergeCells count="13">
    <mergeCell ref="A1:J1"/>
    <mergeCell ref="A2:E2"/>
    <mergeCell ref="F2:J2"/>
    <mergeCell ref="A11:C11"/>
    <mergeCell ref="F11:H11"/>
    <mergeCell ref="A4:A5"/>
    <mergeCell ref="A7:A9"/>
    <mergeCell ref="D4:D5"/>
    <mergeCell ref="D7:D9"/>
    <mergeCell ref="F4:F5"/>
    <mergeCell ref="F7:F9"/>
    <mergeCell ref="I4:I5"/>
    <mergeCell ref="I7:I9"/>
  </mergeCells>
  <printOptions horizontalCentered="1" gridLines="1"/>
  <pageMargins left="0.393055555555556" right="0.393055555555556" top="0.393055555555556" bottom="0.393055555555556" header="0.393055555555556" footer="0.393055555555556"/>
  <pageSetup paperSize="9" scale="65"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2">
    <pageSetUpPr fitToPage="1"/>
  </sheetPr>
  <dimension ref="A1:J23"/>
  <sheetViews>
    <sheetView topLeftCell="D15" workbookViewId="0">
      <selection activeCell="H18" sqref="H18"/>
    </sheetView>
  </sheetViews>
  <sheetFormatPr defaultColWidth="9" defaultRowHeight="16.5"/>
  <cols>
    <col min="1" max="1" width="9" style="2"/>
    <col min="2" max="2" width="19.375" style="2" customWidth="1"/>
    <col min="3" max="3" width="87.2083333333333" style="2" customWidth="1"/>
    <col min="4" max="5" width="9" style="2"/>
    <col min="6" max="6" width="8.18333333333333" style="8" customWidth="1"/>
    <col min="7" max="7" width="12.2666666666667" style="8" customWidth="1"/>
    <col min="8" max="8" width="89.0583333333333" style="5" customWidth="1"/>
    <col min="9" max="16384" width="9" style="2"/>
  </cols>
  <sheetData>
    <row r="1" s="1" customFormat="1" ht="28" customHeight="1" spans="1:10">
      <c r="A1" s="9" t="s">
        <v>146</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92" customHeight="1" spans="1:10">
      <c r="A4" s="19" t="s">
        <v>8</v>
      </c>
      <c r="B4" s="25" t="s">
        <v>9</v>
      </c>
      <c r="C4" s="32" t="s">
        <v>52</v>
      </c>
      <c r="D4" s="19">
        <v>11</v>
      </c>
      <c r="E4" s="33">
        <v>1</v>
      </c>
      <c r="F4" s="17" t="s">
        <v>8</v>
      </c>
      <c r="G4" s="17" t="s">
        <v>9</v>
      </c>
      <c r="H4" s="18" t="s">
        <v>52</v>
      </c>
      <c r="I4" s="17">
        <f>SUM(J4:J5)</f>
        <v>11</v>
      </c>
      <c r="J4" s="31">
        <v>2</v>
      </c>
    </row>
    <row r="5" s="5" customFormat="1" ht="51" customHeight="1" spans="1:10">
      <c r="A5" s="19"/>
      <c r="B5" s="19" t="s">
        <v>11</v>
      </c>
      <c r="C5" s="34" t="s">
        <v>12</v>
      </c>
      <c r="D5" s="19"/>
      <c r="E5" s="35">
        <v>10</v>
      </c>
      <c r="F5" s="17"/>
      <c r="G5" s="17" t="s">
        <v>11</v>
      </c>
      <c r="H5" s="18" t="s">
        <v>53</v>
      </c>
      <c r="I5" s="17"/>
      <c r="J5" s="31">
        <v>9</v>
      </c>
    </row>
    <row r="6" s="5" customFormat="1" ht="43" customHeight="1" spans="1:10">
      <c r="A6" s="25" t="s">
        <v>54</v>
      </c>
      <c r="B6" s="19" t="s">
        <v>55</v>
      </c>
      <c r="C6" s="20" t="s">
        <v>56</v>
      </c>
      <c r="D6" s="19">
        <v>12</v>
      </c>
      <c r="E6" s="19">
        <v>3</v>
      </c>
      <c r="F6" s="17" t="s">
        <v>54</v>
      </c>
      <c r="G6" s="17" t="s">
        <v>55</v>
      </c>
      <c r="H6" s="21" t="s">
        <v>56</v>
      </c>
      <c r="I6" s="17">
        <f>SUM(J6:J10)</f>
        <v>15</v>
      </c>
      <c r="J6" s="17">
        <v>4</v>
      </c>
    </row>
    <row r="7" s="5" customFormat="1" ht="43" customHeight="1" spans="1:10">
      <c r="A7" s="26"/>
      <c r="B7" s="19" t="s">
        <v>57</v>
      </c>
      <c r="C7" s="20" t="s">
        <v>58</v>
      </c>
      <c r="D7" s="19"/>
      <c r="E7" s="19">
        <v>3</v>
      </c>
      <c r="F7" s="17"/>
      <c r="G7" s="17" t="s">
        <v>57</v>
      </c>
      <c r="H7" s="21" t="s">
        <v>58</v>
      </c>
      <c r="I7" s="17"/>
      <c r="J7" s="17">
        <v>3</v>
      </c>
    </row>
    <row r="8" s="5" customFormat="1" ht="43" customHeight="1" spans="1:10">
      <c r="A8" s="26"/>
      <c r="B8" s="19" t="s">
        <v>59</v>
      </c>
      <c r="C8" s="20" t="s">
        <v>60</v>
      </c>
      <c r="D8" s="19"/>
      <c r="E8" s="19">
        <v>3</v>
      </c>
      <c r="F8" s="17"/>
      <c r="G8" s="17" t="s">
        <v>59</v>
      </c>
      <c r="H8" s="21" t="s">
        <v>60</v>
      </c>
      <c r="I8" s="17"/>
      <c r="J8" s="17">
        <v>3</v>
      </c>
    </row>
    <row r="9" s="5" customFormat="1" ht="43" customHeight="1" spans="1:10">
      <c r="A9" s="26"/>
      <c r="B9" s="19" t="s">
        <v>147</v>
      </c>
      <c r="C9" s="20" t="s">
        <v>148</v>
      </c>
      <c r="D9" s="19"/>
      <c r="E9" s="19">
        <v>3</v>
      </c>
      <c r="F9" s="17"/>
      <c r="G9" s="17" t="s">
        <v>147</v>
      </c>
      <c r="H9" s="21" t="s">
        <v>148</v>
      </c>
      <c r="I9" s="17"/>
      <c r="J9" s="17">
        <v>3</v>
      </c>
    </row>
    <row r="10" s="5" customFormat="1" ht="49.5" spans="1:10">
      <c r="A10" s="28"/>
      <c r="B10" s="19" t="s">
        <v>15</v>
      </c>
      <c r="C10" s="19" t="s">
        <v>15</v>
      </c>
      <c r="D10" s="19" t="s">
        <v>15</v>
      </c>
      <c r="E10" s="19" t="s">
        <v>15</v>
      </c>
      <c r="F10" s="17"/>
      <c r="G10" s="17" t="s">
        <v>61</v>
      </c>
      <c r="H10" s="21" t="s">
        <v>134</v>
      </c>
      <c r="I10" s="17"/>
      <c r="J10" s="17">
        <v>2</v>
      </c>
    </row>
    <row r="11" s="5" customFormat="1" ht="244" customHeight="1" spans="1:10">
      <c r="A11" s="19" t="s">
        <v>139</v>
      </c>
      <c r="B11" s="19" t="s">
        <v>139</v>
      </c>
      <c r="C11" s="20" t="s">
        <v>149</v>
      </c>
      <c r="D11" s="26">
        <v>9</v>
      </c>
      <c r="E11" s="26">
        <v>9</v>
      </c>
      <c r="F11" s="17" t="s">
        <v>15</v>
      </c>
      <c r="G11" s="17" t="s">
        <v>15</v>
      </c>
      <c r="H11" s="17" t="s">
        <v>15</v>
      </c>
      <c r="I11" s="17" t="s">
        <v>15</v>
      </c>
      <c r="J11" s="17" t="s">
        <v>15</v>
      </c>
    </row>
    <row r="12" s="5" customFormat="1" ht="134" customHeight="1" spans="1:10">
      <c r="A12" s="19" t="s">
        <v>63</v>
      </c>
      <c r="B12" s="19" t="s">
        <v>64</v>
      </c>
      <c r="C12" s="20" t="s">
        <v>150</v>
      </c>
      <c r="D12" s="26">
        <v>16</v>
      </c>
      <c r="E12" s="19">
        <v>8</v>
      </c>
      <c r="F12" s="17" t="s">
        <v>63</v>
      </c>
      <c r="G12" s="17" t="s">
        <v>64</v>
      </c>
      <c r="H12" s="21" t="s">
        <v>150</v>
      </c>
      <c r="I12" s="17">
        <f>SUM(J12:J13)</f>
        <v>20</v>
      </c>
      <c r="J12" s="17">
        <v>10</v>
      </c>
    </row>
    <row r="13" s="5" customFormat="1" ht="155" customHeight="1" spans="1:10">
      <c r="A13" s="19"/>
      <c r="B13" s="19" t="s">
        <v>66</v>
      </c>
      <c r="C13" s="20" t="s">
        <v>150</v>
      </c>
      <c r="D13" s="28"/>
      <c r="E13" s="19">
        <v>8</v>
      </c>
      <c r="F13" s="17"/>
      <c r="G13" s="17" t="s">
        <v>66</v>
      </c>
      <c r="H13" s="21" t="s">
        <v>150</v>
      </c>
      <c r="I13" s="17"/>
      <c r="J13" s="17">
        <v>10</v>
      </c>
    </row>
    <row r="14" s="5" customFormat="1" ht="159" customHeight="1" spans="1:10">
      <c r="A14" s="19" t="s">
        <v>151</v>
      </c>
      <c r="B14" s="19" t="s">
        <v>67</v>
      </c>
      <c r="C14" s="20" t="s">
        <v>152</v>
      </c>
      <c r="D14" s="25">
        <v>16</v>
      </c>
      <c r="E14" s="25">
        <v>16</v>
      </c>
      <c r="F14" s="17" t="s">
        <v>67</v>
      </c>
      <c r="G14" s="17" t="s">
        <v>69</v>
      </c>
      <c r="H14" s="21" t="s">
        <v>153</v>
      </c>
      <c r="I14" s="17">
        <f>J14</f>
        <v>12</v>
      </c>
      <c r="J14" s="17">
        <v>12</v>
      </c>
    </row>
    <row r="15" s="5" customFormat="1" ht="118" customHeight="1" spans="1:10">
      <c r="A15" s="19" t="s">
        <v>16</v>
      </c>
      <c r="B15" s="19" t="s">
        <v>17</v>
      </c>
      <c r="C15" s="20" t="s">
        <v>124</v>
      </c>
      <c r="D15" s="19">
        <v>36</v>
      </c>
      <c r="E15" s="19">
        <v>12</v>
      </c>
      <c r="F15" s="17" t="s">
        <v>16</v>
      </c>
      <c r="G15" s="17" t="s">
        <v>19</v>
      </c>
      <c r="H15" s="21" t="s">
        <v>154</v>
      </c>
      <c r="I15" s="17">
        <f>SUM(J15:J17)</f>
        <v>26</v>
      </c>
      <c r="J15" s="17">
        <v>12</v>
      </c>
    </row>
    <row r="16" s="6" customFormat="1" ht="124" customHeight="1" spans="1:10">
      <c r="A16" s="36"/>
      <c r="B16" s="19" t="s">
        <v>21</v>
      </c>
      <c r="C16" s="20" t="s">
        <v>155</v>
      </c>
      <c r="D16" s="36"/>
      <c r="E16" s="19">
        <v>12</v>
      </c>
      <c r="F16" s="24"/>
      <c r="G16" s="17" t="s">
        <v>21</v>
      </c>
      <c r="H16" s="21" t="s">
        <v>156</v>
      </c>
      <c r="I16" s="24"/>
      <c r="J16" s="17">
        <v>7</v>
      </c>
    </row>
    <row r="17" s="5" customFormat="1" ht="59" customHeight="1" spans="1:10">
      <c r="A17" s="19"/>
      <c r="B17" s="19" t="s">
        <v>24</v>
      </c>
      <c r="C17" s="20" t="s">
        <v>74</v>
      </c>
      <c r="D17" s="19"/>
      <c r="E17" s="19">
        <v>12</v>
      </c>
      <c r="F17" s="17"/>
      <c r="G17" s="17" t="s">
        <v>24</v>
      </c>
      <c r="H17" s="21" t="s">
        <v>74</v>
      </c>
      <c r="I17" s="17"/>
      <c r="J17" s="17">
        <v>7</v>
      </c>
    </row>
    <row r="18" s="5" customFormat="1" ht="87" customHeight="1" spans="1:10">
      <c r="A18" s="19" t="s">
        <v>15</v>
      </c>
      <c r="B18" s="19" t="s">
        <v>15</v>
      </c>
      <c r="C18" s="19" t="s">
        <v>15</v>
      </c>
      <c r="D18" s="19" t="s">
        <v>15</v>
      </c>
      <c r="E18" s="19" t="s">
        <v>15</v>
      </c>
      <c r="F18" s="17" t="s">
        <v>75</v>
      </c>
      <c r="G18" s="17" t="s">
        <v>76</v>
      </c>
      <c r="H18" s="21" t="s">
        <v>77</v>
      </c>
      <c r="I18" s="17">
        <f>SUM(J18:J20)</f>
        <v>8</v>
      </c>
      <c r="J18" s="17">
        <v>3</v>
      </c>
    </row>
    <row r="19" s="5" customFormat="1" ht="89" customHeight="1" spans="1:10">
      <c r="A19" s="19" t="s">
        <v>15</v>
      </c>
      <c r="B19" s="19" t="s">
        <v>15</v>
      </c>
      <c r="C19" s="19" t="s">
        <v>15</v>
      </c>
      <c r="D19" s="19" t="s">
        <v>15</v>
      </c>
      <c r="E19" s="19" t="s">
        <v>15</v>
      </c>
      <c r="F19" s="17"/>
      <c r="G19" s="17" t="s">
        <v>78</v>
      </c>
      <c r="H19" s="21" t="s">
        <v>79</v>
      </c>
      <c r="I19" s="17"/>
      <c r="J19" s="17">
        <v>3</v>
      </c>
    </row>
    <row r="20" s="5" customFormat="1" ht="77" customHeight="1" spans="1:10">
      <c r="A20" s="19" t="s">
        <v>15</v>
      </c>
      <c r="B20" s="19" t="s">
        <v>15</v>
      </c>
      <c r="C20" s="19" t="s">
        <v>15</v>
      </c>
      <c r="D20" s="19" t="s">
        <v>15</v>
      </c>
      <c r="E20" s="19" t="s">
        <v>15</v>
      </c>
      <c r="F20" s="17"/>
      <c r="G20" s="17" t="s">
        <v>80</v>
      </c>
      <c r="H20" s="21" t="s">
        <v>81</v>
      </c>
      <c r="I20" s="17"/>
      <c r="J20" s="17">
        <v>2</v>
      </c>
    </row>
    <row r="21" s="5" customFormat="1" ht="77" customHeight="1" spans="1:10">
      <c r="A21" s="19" t="s">
        <v>15</v>
      </c>
      <c r="B21" s="19" t="s">
        <v>15</v>
      </c>
      <c r="C21" s="19" t="s">
        <v>15</v>
      </c>
      <c r="D21" s="19" t="s">
        <v>15</v>
      </c>
      <c r="E21" s="19" t="s">
        <v>15</v>
      </c>
      <c r="F21" s="17" t="s">
        <v>82</v>
      </c>
      <c r="G21" s="17" t="s">
        <v>83</v>
      </c>
      <c r="H21" s="21" t="s">
        <v>84</v>
      </c>
      <c r="I21" s="17">
        <f>J21</f>
        <v>3</v>
      </c>
      <c r="J21" s="17">
        <v>3</v>
      </c>
    </row>
    <row r="22" s="5" customFormat="1" ht="87" customHeight="1" spans="1:10">
      <c r="A22" s="19" t="s">
        <v>15</v>
      </c>
      <c r="B22" s="19" t="s">
        <v>15</v>
      </c>
      <c r="C22" s="19" t="s">
        <v>15</v>
      </c>
      <c r="D22" s="19" t="s">
        <v>15</v>
      </c>
      <c r="E22" s="19" t="s">
        <v>15</v>
      </c>
      <c r="F22" s="17" t="s">
        <v>48</v>
      </c>
      <c r="G22" s="17" t="s">
        <v>47</v>
      </c>
      <c r="H22" s="21" t="s">
        <v>49</v>
      </c>
      <c r="I22" s="17">
        <f>SUM(J22:J22)</f>
        <v>5</v>
      </c>
      <c r="J22" s="17">
        <v>5</v>
      </c>
    </row>
    <row r="23" s="5" customFormat="1" ht="36" customHeight="1" spans="1:10">
      <c r="A23" s="12" t="s">
        <v>50</v>
      </c>
      <c r="B23" s="12"/>
      <c r="C23" s="12"/>
      <c r="D23" s="16">
        <f>SUM(D4:D22)</f>
        <v>100</v>
      </c>
      <c r="E23" s="16">
        <f>SUM(E4:E22)</f>
        <v>100</v>
      </c>
      <c r="F23" s="13" t="s">
        <v>50</v>
      </c>
      <c r="G23" s="13"/>
      <c r="H23" s="13"/>
      <c r="I23" s="17">
        <f>SUM(I4:I22)</f>
        <v>100</v>
      </c>
      <c r="J23" s="17">
        <f>SUM(J4:J22)</f>
        <v>100</v>
      </c>
    </row>
  </sheetData>
  <mergeCells count="23">
    <mergeCell ref="A1:J1"/>
    <mergeCell ref="A2:E2"/>
    <mergeCell ref="F2:J2"/>
    <mergeCell ref="A23:C23"/>
    <mergeCell ref="F23:H23"/>
    <mergeCell ref="A4:A5"/>
    <mergeCell ref="A6:A10"/>
    <mergeCell ref="A12:A13"/>
    <mergeCell ref="A15:A17"/>
    <mergeCell ref="D4:D5"/>
    <mergeCell ref="D6:D9"/>
    <mergeCell ref="D12:D13"/>
    <mergeCell ref="D15:D17"/>
    <mergeCell ref="F4:F5"/>
    <mergeCell ref="F6:F10"/>
    <mergeCell ref="F12:F13"/>
    <mergeCell ref="F15:F17"/>
    <mergeCell ref="F18:F20"/>
    <mergeCell ref="I4:I5"/>
    <mergeCell ref="I6:I10"/>
    <mergeCell ref="I12:I13"/>
    <mergeCell ref="I15:I17"/>
    <mergeCell ref="I18:I20"/>
  </mergeCells>
  <printOptions horizontalCentered="1" gridLines="1"/>
  <pageMargins left="0.393055555555556" right="0.393055555555556" top="0.393055555555556" bottom="0.393055555555556" header="0.393055555555556" footer="0.393055555555556"/>
  <pageSetup paperSize="9" scale="64"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3">
    <pageSetUpPr fitToPage="1"/>
  </sheetPr>
  <dimension ref="A1:J24"/>
  <sheetViews>
    <sheetView topLeftCell="A15" workbookViewId="0">
      <selection activeCell="H18" sqref="H18"/>
    </sheetView>
  </sheetViews>
  <sheetFormatPr defaultColWidth="9" defaultRowHeight="16.5"/>
  <cols>
    <col min="1" max="2" width="9" style="2"/>
    <col min="3" max="3" width="53.3666666666667" style="2" customWidth="1"/>
    <col min="4" max="5" width="9" style="2"/>
    <col min="6" max="6" width="8.18333333333333" style="8" customWidth="1"/>
    <col min="7" max="7" width="12.2666666666667" style="8" customWidth="1"/>
    <col min="8" max="8" width="55.25" style="5" customWidth="1"/>
    <col min="9" max="16384" width="9" style="2"/>
  </cols>
  <sheetData>
    <row r="1" s="1" customFormat="1" ht="28" customHeight="1" spans="1:10">
      <c r="A1" s="9" t="s">
        <v>157</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11" customHeight="1" spans="1:10">
      <c r="A4" s="19" t="s">
        <v>8</v>
      </c>
      <c r="B4" s="25" t="s">
        <v>9</v>
      </c>
      <c r="C4" s="32" t="s">
        <v>52</v>
      </c>
      <c r="D4" s="19">
        <v>11</v>
      </c>
      <c r="E4" s="33">
        <v>1</v>
      </c>
      <c r="F4" s="17" t="s">
        <v>8</v>
      </c>
      <c r="G4" s="17" t="s">
        <v>9</v>
      </c>
      <c r="H4" s="18" t="s">
        <v>52</v>
      </c>
      <c r="I4" s="17">
        <f>SUM(J4:J5)</f>
        <v>11</v>
      </c>
      <c r="J4" s="31">
        <v>2</v>
      </c>
    </row>
    <row r="5" s="5" customFormat="1" ht="75" customHeight="1" spans="1:10">
      <c r="A5" s="19"/>
      <c r="B5" s="19" t="s">
        <v>11</v>
      </c>
      <c r="C5" s="34" t="s">
        <v>12</v>
      </c>
      <c r="D5" s="19"/>
      <c r="E5" s="35">
        <v>10</v>
      </c>
      <c r="F5" s="17"/>
      <c r="G5" s="17" t="s">
        <v>11</v>
      </c>
      <c r="H5" s="18" t="s">
        <v>53</v>
      </c>
      <c r="I5" s="17"/>
      <c r="J5" s="31">
        <v>9</v>
      </c>
    </row>
    <row r="6" s="5" customFormat="1" ht="45" customHeight="1" spans="1:10">
      <c r="A6" s="25" t="s">
        <v>54</v>
      </c>
      <c r="B6" s="19" t="s">
        <v>55</v>
      </c>
      <c r="C6" s="20" t="s">
        <v>56</v>
      </c>
      <c r="D6" s="19">
        <v>12</v>
      </c>
      <c r="E6" s="19">
        <v>3</v>
      </c>
      <c r="F6" s="17" t="s">
        <v>54</v>
      </c>
      <c r="G6" s="17" t="s">
        <v>55</v>
      </c>
      <c r="H6" s="21" t="s">
        <v>56</v>
      </c>
      <c r="I6" s="17">
        <f>SUM(J6:J10)</f>
        <v>15</v>
      </c>
      <c r="J6" s="17">
        <v>4</v>
      </c>
    </row>
    <row r="7" s="5" customFormat="1" ht="45" customHeight="1" spans="1:10">
      <c r="A7" s="26"/>
      <c r="B7" s="19" t="s">
        <v>57</v>
      </c>
      <c r="C7" s="20" t="s">
        <v>58</v>
      </c>
      <c r="D7" s="19"/>
      <c r="E7" s="19">
        <v>3</v>
      </c>
      <c r="F7" s="17"/>
      <c r="G7" s="17" t="s">
        <v>57</v>
      </c>
      <c r="H7" s="21" t="s">
        <v>58</v>
      </c>
      <c r="I7" s="17"/>
      <c r="J7" s="17">
        <v>3</v>
      </c>
    </row>
    <row r="8" s="5" customFormat="1" ht="45" customHeight="1" spans="1:10">
      <c r="A8" s="26"/>
      <c r="B8" s="19" t="s">
        <v>59</v>
      </c>
      <c r="C8" s="20" t="s">
        <v>60</v>
      </c>
      <c r="D8" s="19"/>
      <c r="E8" s="19">
        <v>3</v>
      </c>
      <c r="F8" s="17"/>
      <c r="G8" s="17" t="s">
        <v>59</v>
      </c>
      <c r="H8" s="21" t="s">
        <v>60</v>
      </c>
      <c r="I8" s="17"/>
      <c r="J8" s="17">
        <v>3</v>
      </c>
    </row>
    <row r="9" s="5" customFormat="1" ht="45" customHeight="1" spans="1:10">
      <c r="A9" s="26"/>
      <c r="B9" s="19" t="s">
        <v>147</v>
      </c>
      <c r="C9" s="20" t="s">
        <v>148</v>
      </c>
      <c r="D9" s="19"/>
      <c r="E9" s="19">
        <v>3</v>
      </c>
      <c r="F9" s="17"/>
      <c r="G9" s="17" t="s">
        <v>147</v>
      </c>
      <c r="H9" s="21" t="s">
        <v>148</v>
      </c>
      <c r="I9" s="17"/>
      <c r="J9" s="17">
        <v>3</v>
      </c>
    </row>
    <row r="10" s="5" customFormat="1" ht="49.5" spans="1:10">
      <c r="A10" s="28"/>
      <c r="B10" s="19" t="s">
        <v>15</v>
      </c>
      <c r="C10" s="19" t="s">
        <v>15</v>
      </c>
      <c r="D10" s="19" t="s">
        <v>15</v>
      </c>
      <c r="E10" s="19" t="s">
        <v>15</v>
      </c>
      <c r="F10" s="17"/>
      <c r="G10" s="17" t="s">
        <v>61</v>
      </c>
      <c r="H10" s="21" t="s">
        <v>134</v>
      </c>
      <c r="I10" s="17"/>
      <c r="J10" s="17">
        <v>2</v>
      </c>
    </row>
    <row r="11" s="5" customFormat="1" ht="136" customHeight="1" spans="1:10">
      <c r="A11" s="19" t="s">
        <v>139</v>
      </c>
      <c r="B11" s="19" t="s">
        <v>139</v>
      </c>
      <c r="C11" s="20" t="s">
        <v>149</v>
      </c>
      <c r="D11" s="26">
        <v>9</v>
      </c>
      <c r="E11" s="26">
        <v>9</v>
      </c>
      <c r="F11" s="17" t="s">
        <v>15</v>
      </c>
      <c r="G11" s="17" t="s">
        <v>15</v>
      </c>
      <c r="H11" s="17" t="s">
        <v>15</v>
      </c>
      <c r="I11" s="17" t="s">
        <v>15</v>
      </c>
      <c r="J11" s="17" t="s">
        <v>15</v>
      </c>
    </row>
    <row r="12" s="5" customFormat="1" ht="136" customHeight="1" spans="1:10">
      <c r="A12" s="19" t="s">
        <v>63</v>
      </c>
      <c r="B12" s="19" t="s">
        <v>64</v>
      </c>
      <c r="C12" s="20" t="s">
        <v>150</v>
      </c>
      <c r="D12" s="26">
        <v>16</v>
      </c>
      <c r="E12" s="19">
        <v>8</v>
      </c>
      <c r="F12" s="17" t="s">
        <v>63</v>
      </c>
      <c r="G12" s="17" t="s">
        <v>64</v>
      </c>
      <c r="H12" s="21" t="s">
        <v>65</v>
      </c>
      <c r="I12" s="17">
        <f>SUM(J12:J13)</f>
        <v>20</v>
      </c>
      <c r="J12" s="17">
        <v>10</v>
      </c>
    </row>
    <row r="13" s="5" customFormat="1" ht="136" customHeight="1" spans="1:10">
      <c r="A13" s="19"/>
      <c r="B13" s="19" t="s">
        <v>66</v>
      </c>
      <c r="C13" s="20" t="s">
        <v>150</v>
      </c>
      <c r="D13" s="28"/>
      <c r="E13" s="19">
        <v>8</v>
      </c>
      <c r="F13" s="17"/>
      <c r="G13" s="17" t="s">
        <v>66</v>
      </c>
      <c r="H13" s="21" t="s">
        <v>150</v>
      </c>
      <c r="I13" s="17"/>
      <c r="J13" s="17">
        <v>10</v>
      </c>
    </row>
    <row r="14" s="5" customFormat="1" ht="126" customHeight="1" spans="1:10">
      <c r="A14" s="19" t="s">
        <v>151</v>
      </c>
      <c r="B14" s="19" t="s">
        <v>67</v>
      </c>
      <c r="C14" s="20" t="s">
        <v>152</v>
      </c>
      <c r="D14" s="25">
        <v>16</v>
      </c>
      <c r="E14" s="25">
        <v>16</v>
      </c>
      <c r="F14" s="17" t="s">
        <v>67</v>
      </c>
      <c r="G14" s="17" t="s">
        <v>69</v>
      </c>
      <c r="H14" s="21" t="s">
        <v>153</v>
      </c>
      <c r="I14" s="17">
        <f>J14</f>
        <v>12</v>
      </c>
      <c r="J14" s="17">
        <v>12</v>
      </c>
    </row>
    <row r="15" s="5" customFormat="1" ht="104" customHeight="1" spans="1:10">
      <c r="A15" s="19" t="s">
        <v>16</v>
      </c>
      <c r="B15" s="19" t="s">
        <v>17</v>
      </c>
      <c r="C15" s="20" t="s">
        <v>124</v>
      </c>
      <c r="D15" s="19">
        <v>36</v>
      </c>
      <c r="E15" s="19">
        <v>12</v>
      </c>
      <c r="F15" s="17" t="s">
        <v>16</v>
      </c>
      <c r="G15" s="17" t="s">
        <v>19</v>
      </c>
      <c r="H15" s="21" t="s">
        <v>158</v>
      </c>
      <c r="I15" s="17">
        <f>SUM(J15:J17)</f>
        <v>26</v>
      </c>
      <c r="J15" s="17">
        <v>12</v>
      </c>
    </row>
    <row r="16" s="6" customFormat="1" ht="126" customHeight="1" spans="1:10">
      <c r="A16" s="36"/>
      <c r="B16" s="19" t="s">
        <v>21</v>
      </c>
      <c r="C16" s="20" t="s">
        <v>155</v>
      </c>
      <c r="D16" s="36"/>
      <c r="E16" s="19">
        <v>12</v>
      </c>
      <c r="F16" s="24"/>
      <c r="G16" s="17" t="s">
        <v>21</v>
      </c>
      <c r="H16" s="21" t="s">
        <v>159</v>
      </c>
      <c r="I16" s="24"/>
      <c r="J16" s="17">
        <v>7</v>
      </c>
    </row>
    <row r="17" s="5" customFormat="1" ht="57" customHeight="1" spans="1:10">
      <c r="A17" s="19"/>
      <c r="B17" s="19" t="s">
        <v>24</v>
      </c>
      <c r="C17" s="20" t="s">
        <v>74</v>
      </c>
      <c r="D17" s="19"/>
      <c r="E17" s="19">
        <v>12</v>
      </c>
      <c r="F17" s="17"/>
      <c r="G17" s="17" t="s">
        <v>24</v>
      </c>
      <c r="H17" s="21" t="s">
        <v>74</v>
      </c>
      <c r="I17" s="17"/>
      <c r="J17" s="17">
        <v>7</v>
      </c>
    </row>
    <row r="18" s="5" customFormat="1" ht="112" customHeight="1" spans="1:10">
      <c r="A18" s="19" t="s">
        <v>15</v>
      </c>
      <c r="B18" s="19" t="s">
        <v>15</v>
      </c>
      <c r="C18" s="19" t="s">
        <v>15</v>
      </c>
      <c r="D18" s="19" t="s">
        <v>15</v>
      </c>
      <c r="E18" s="19" t="s">
        <v>15</v>
      </c>
      <c r="F18" s="17" t="s">
        <v>75</v>
      </c>
      <c r="G18" s="17" t="s">
        <v>76</v>
      </c>
      <c r="H18" s="21" t="s">
        <v>77</v>
      </c>
      <c r="I18" s="17">
        <f>SUM(J18:J20)</f>
        <v>8</v>
      </c>
      <c r="J18" s="17">
        <v>3</v>
      </c>
    </row>
    <row r="19" s="5" customFormat="1" ht="120" customHeight="1" spans="1:10">
      <c r="A19" s="19" t="s">
        <v>15</v>
      </c>
      <c r="B19" s="19" t="s">
        <v>15</v>
      </c>
      <c r="C19" s="19" t="s">
        <v>15</v>
      </c>
      <c r="D19" s="19" t="s">
        <v>15</v>
      </c>
      <c r="E19" s="19" t="s">
        <v>15</v>
      </c>
      <c r="F19" s="17"/>
      <c r="G19" s="17" t="s">
        <v>78</v>
      </c>
      <c r="H19" s="21" t="s">
        <v>79</v>
      </c>
      <c r="I19" s="17"/>
      <c r="J19" s="17">
        <v>3</v>
      </c>
    </row>
    <row r="20" s="5" customFormat="1" ht="75" customHeight="1" spans="1:10">
      <c r="A20" s="19" t="s">
        <v>15</v>
      </c>
      <c r="B20" s="19" t="s">
        <v>15</v>
      </c>
      <c r="C20" s="19" t="s">
        <v>15</v>
      </c>
      <c r="D20" s="19" t="s">
        <v>15</v>
      </c>
      <c r="E20" s="19" t="s">
        <v>15</v>
      </c>
      <c r="F20" s="17"/>
      <c r="G20" s="17" t="s">
        <v>80</v>
      </c>
      <c r="H20" s="21" t="s">
        <v>81</v>
      </c>
      <c r="I20" s="17"/>
      <c r="J20" s="17">
        <v>2</v>
      </c>
    </row>
    <row r="21" s="5" customFormat="1" ht="60" customHeight="1" spans="1:10">
      <c r="A21" s="19" t="s">
        <v>15</v>
      </c>
      <c r="B21" s="19" t="s">
        <v>15</v>
      </c>
      <c r="C21" s="19" t="s">
        <v>15</v>
      </c>
      <c r="D21" s="19" t="s">
        <v>15</v>
      </c>
      <c r="E21" s="19" t="s">
        <v>15</v>
      </c>
      <c r="F21" s="17" t="s">
        <v>82</v>
      </c>
      <c r="G21" s="17" t="s">
        <v>83</v>
      </c>
      <c r="H21" s="21" t="s">
        <v>84</v>
      </c>
      <c r="I21" s="17">
        <f>J21</f>
        <v>3</v>
      </c>
      <c r="J21" s="17">
        <v>3</v>
      </c>
    </row>
    <row r="22" s="5" customFormat="1" ht="85" customHeight="1" spans="1:10">
      <c r="A22" s="19" t="s">
        <v>15</v>
      </c>
      <c r="B22" s="19" t="s">
        <v>15</v>
      </c>
      <c r="C22" s="19" t="s">
        <v>15</v>
      </c>
      <c r="D22" s="19" t="s">
        <v>15</v>
      </c>
      <c r="E22" s="19" t="s">
        <v>15</v>
      </c>
      <c r="F22" s="17" t="s">
        <v>48</v>
      </c>
      <c r="G22" s="17" t="s">
        <v>160</v>
      </c>
      <c r="H22" s="21" t="s">
        <v>49</v>
      </c>
      <c r="I22" s="17">
        <f>SUM(J22:J22)</f>
        <v>5</v>
      </c>
      <c r="J22" s="17">
        <v>5</v>
      </c>
    </row>
    <row r="23" s="5" customFormat="1" ht="36" customHeight="1" spans="1:10">
      <c r="A23" s="12" t="s">
        <v>50</v>
      </c>
      <c r="B23" s="12"/>
      <c r="C23" s="12"/>
      <c r="D23" s="16">
        <f>SUM(D4:D22)</f>
        <v>100</v>
      </c>
      <c r="E23" s="16">
        <f>SUM(E4:E22)</f>
        <v>100</v>
      </c>
      <c r="F23" s="13" t="s">
        <v>50</v>
      </c>
      <c r="G23" s="13"/>
      <c r="H23" s="13"/>
      <c r="I23" s="17">
        <f>SUM(I4:I22)</f>
        <v>100</v>
      </c>
      <c r="J23" s="17">
        <f>SUM(J4:J22)</f>
        <v>100</v>
      </c>
    </row>
    <row r="24" ht="22" customHeight="1"/>
  </sheetData>
  <mergeCells count="23">
    <mergeCell ref="A1:J1"/>
    <mergeCell ref="A2:E2"/>
    <mergeCell ref="F2:J2"/>
    <mergeCell ref="A23:C23"/>
    <mergeCell ref="F23:H23"/>
    <mergeCell ref="A4:A5"/>
    <mergeCell ref="A6:A10"/>
    <mergeCell ref="A12:A13"/>
    <mergeCell ref="A15:A17"/>
    <mergeCell ref="D4:D5"/>
    <mergeCell ref="D6:D9"/>
    <mergeCell ref="D12:D13"/>
    <mergeCell ref="D15:D17"/>
    <mergeCell ref="F4:F5"/>
    <mergeCell ref="F6:F10"/>
    <mergeCell ref="F12:F13"/>
    <mergeCell ref="F15:F17"/>
    <mergeCell ref="F18:F20"/>
    <mergeCell ref="I4:I5"/>
    <mergeCell ref="I6:I10"/>
    <mergeCell ref="I12:I13"/>
    <mergeCell ref="I15:I17"/>
    <mergeCell ref="I18:I20"/>
  </mergeCells>
  <printOptions horizontalCentered="1" gridLines="1"/>
  <pageMargins left="0.393055555555556" right="0.393055555555556" top="0.393055555555556" bottom="0.393055555555556" header="0.393055555555556" footer="0.393055555555556"/>
  <pageSetup paperSize="9" scale="74"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4">
    <pageSetUpPr fitToPage="1"/>
  </sheetPr>
  <dimension ref="A1:J22"/>
  <sheetViews>
    <sheetView topLeftCell="A7" workbookViewId="0">
      <selection activeCell="G7" sqref="G7"/>
    </sheetView>
  </sheetViews>
  <sheetFormatPr defaultColWidth="9" defaultRowHeight="16.5"/>
  <cols>
    <col min="1" max="2" width="9" style="2"/>
    <col min="3" max="3" width="48.875" style="2" customWidth="1"/>
    <col min="4" max="5" width="9" style="2"/>
    <col min="6" max="6" width="8.18333333333333" style="8" customWidth="1"/>
    <col min="7" max="7" width="12.2666666666667" style="8" customWidth="1"/>
    <col min="8" max="8" width="62.9416666666667" style="5" customWidth="1"/>
    <col min="9" max="16384" width="9" style="2"/>
  </cols>
  <sheetData>
    <row r="1" s="1" customFormat="1" ht="28" customHeight="1" spans="1:10">
      <c r="A1" s="9" t="s">
        <v>161</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11" customHeight="1" spans="1:10">
      <c r="A4" s="19" t="s">
        <v>8</v>
      </c>
      <c r="B4" s="25" t="s">
        <v>9</v>
      </c>
      <c r="C4" s="32" t="s">
        <v>10</v>
      </c>
      <c r="D4" s="19">
        <v>20</v>
      </c>
      <c r="E4" s="33">
        <v>2</v>
      </c>
      <c r="F4" s="17" t="s">
        <v>8</v>
      </c>
      <c r="G4" s="17" t="s">
        <v>9</v>
      </c>
      <c r="H4" s="18" t="s">
        <v>10</v>
      </c>
      <c r="I4" s="17">
        <f>SUM(J4:J5)</f>
        <v>13</v>
      </c>
      <c r="J4" s="31">
        <v>3</v>
      </c>
    </row>
    <row r="5" s="5" customFormat="1" ht="56" customHeight="1" spans="1:10">
      <c r="A5" s="19"/>
      <c r="B5" s="19" t="s">
        <v>11</v>
      </c>
      <c r="C5" s="34" t="s">
        <v>12</v>
      </c>
      <c r="D5" s="19"/>
      <c r="E5" s="35">
        <v>18</v>
      </c>
      <c r="F5" s="17"/>
      <c r="G5" s="17" t="s">
        <v>11</v>
      </c>
      <c r="H5" s="18" t="s">
        <v>53</v>
      </c>
      <c r="I5" s="17"/>
      <c r="J5" s="31">
        <v>10</v>
      </c>
    </row>
    <row r="6" s="5" customFormat="1" ht="117" customHeight="1" spans="1:10">
      <c r="A6" s="19" t="s">
        <v>139</v>
      </c>
      <c r="B6" s="19" t="s">
        <v>139</v>
      </c>
      <c r="C6" s="20" t="s">
        <v>162</v>
      </c>
      <c r="D6" s="19">
        <v>12</v>
      </c>
      <c r="E6" s="19">
        <v>12</v>
      </c>
      <c r="F6" s="17" t="s">
        <v>15</v>
      </c>
      <c r="G6" s="17" t="s">
        <v>15</v>
      </c>
      <c r="H6" s="17" t="s">
        <v>15</v>
      </c>
      <c r="I6" s="17" t="s">
        <v>15</v>
      </c>
      <c r="J6" s="17" t="s">
        <v>15</v>
      </c>
    </row>
    <row r="7" s="5" customFormat="1" ht="117" customHeight="1" spans="1:10">
      <c r="A7" s="19" t="s">
        <v>16</v>
      </c>
      <c r="B7" s="19" t="s">
        <v>17</v>
      </c>
      <c r="C7" s="20" t="s">
        <v>141</v>
      </c>
      <c r="D7" s="19">
        <v>44</v>
      </c>
      <c r="E7" s="19">
        <v>20</v>
      </c>
      <c r="F7" s="17" t="s">
        <v>16</v>
      </c>
      <c r="G7" s="17" t="s">
        <v>19</v>
      </c>
      <c r="H7" s="21" t="s">
        <v>163</v>
      </c>
      <c r="I7" s="17">
        <f>SUM(J7:J9)</f>
        <v>52</v>
      </c>
      <c r="J7" s="17">
        <v>24</v>
      </c>
    </row>
    <row r="8" s="6" customFormat="1" ht="57" customHeight="1" spans="1:10">
      <c r="A8" s="36"/>
      <c r="B8" s="19" t="s">
        <v>21</v>
      </c>
      <c r="C8" s="20" t="s">
        <v>164</v>
      </c>
      <c r="D8" s="36"/>
      <c r="E8" s="19">
        <v>12</v>
      </c>
      <c r="F8" s="24"/>
      <c r="G8" s="17" t="s">
        <v>21</v>
      </c>
      <c r="H8" s="21" t="s">
        <v>164</v>
      </c>
      <c r="I8" s="24"/>
      <c r="J8" s="17">
        <v>18</v>
      </c>
    </row>
    <row r="9" s="5" customFormat="1" ht="57" customHeight="1" spans="1:10">
      <c r="A9" s="19"/>
      <c r="B9" s="19" t="s">
        <v>24</v>
      </c>
      <c r="C9" s="20" t="s">
        <v>25</v>
      </c>
      <c r="D9" s="19"/>
      <c r="E9" s="19">
        <v>12</v>
      </c>
      <c r="F9" s="17"/>
      <c r="G9" s="17" t="s">
        <v>24</v>
      </c>
      <c r="H9" s="21" t="s">
        <v>25</v>
      </c>
      <c r="I9" s="17"/>
      <c r="J9" s="17">
        <v>10</v>
      </c>
    </row>
    <row r="10" s="5" customFormat="1" ht="91.5" spans="1:10">
      <c r="A10" s="19" t="s">
        <v>26</v>
      </c>
      <c r="B10" s="19" t="s">
        <v>27</v>
      </c>
      <c r="C10" s="20" t="s">
        <v>28</v>
      </c>
      <c r="D10" s="19">
        <v>24</v>
      </c>
      <c r="E10" s="19">
        <v>2</v>
      </c>
      <c r="F10" s="27" t="s">
        <v>26</v>
      </c>
      <c r="G10" s="17" t="s">
        <v>15</v>
      </c>
      <c r="H10" s="17" t="s">
        <v>15</v>
      </c>
      <c r="I10" s="17" t="s">
        <v>15</v>
      </c>
      <c r="J10" s="17" t="s">
        <v>15</v>
      </c>
    </row>
    <row r="11" s="5" customFormat="1" ht="82.5" spans="1:10">
      <c r="A11" s="19"/>
      <c r="B11" s="19" t="s">
        <v>29</v>
      </c>
      <c r="C11" s="20" t="s">
        <v>30</v>
      </c>
      <c r="D11" s="19"/>
      <c r="E11" s="19">
        <v>14</v>
      </c>
      <c r="F11" s="43"/>
      <c r="G11" s="17" t="s">
        <v>31</v>
      </c>
      <c r="H11" s="21" t="s">
        <v>115</v>
      </c>
      <c r="I11" s="17">
        <f>SUM(J11:J14)</f>
        <v>35</v>
      </c>
      <c r="J11" s="17">
        <v>14</v>
      </c>
    </row>
    <row r="12" s="5" customFormat="1" ht="75" spans="1:10">
      <c r="A12" s="19"/>
      <c r="B12" s="19" t="s">
        <v>33</v>
      </c>
      <c r="C12" s="20" t="s">
        <v>34</v>
      </c>
      <c r="D12" s="19"/>
      <c r="E12" s="19">
        <v>2</v>
      </c>
      <c r="F12" s="43"/>
      <c r="G12" s="17" t="s">
        <v>35</v>
      </c>
      <c r="H12" s="44" t="s">
        <v>116</v>
      </c>
      <c r="I12" s="17"/>
      <c r="J12" s="17">
        <v>7</v>
      </c>
    </row>
    <row r="13" s="5" customFormat="1" ht="126" customHeight="1" spans="1:10">
      <c r="A13" s="19"/>
      <c r="B13" s="19" t="s">
        <v>37</v>
      </c>
      <c r="C13" s="20" t="s">
        <v>38</v>
      </c>
      <c r="D13" s="19"/>
      <c r="E13" s="19">
        <v>2</v>
      </c>
      <c r="F13" s="43"/>
      <c r="G13" s="17" t="s">
        <v>39</v>
      </c>
      <c r="H13" s="21" t="s">
        <v>40</v>
      </c>
      <c r="I13" s="17"/>
      <c r="J13" s="17">
        <v>7</v>
      </c>
    </row>
    <row r="14" s="5" customFormat="1" ht="91" customHeight="1" spans="1:10">
      <c r="A14" s="19"/>
      <c r="B14" s="19" t="s">
        <v>41</v>
      </c>
      <c r="C14" s="34" t="s">
        <v>42</v>
      </c>
      <c r="D14" s="19"/>
      <c r="E14" s="19">
        <v>2</v>
      </c>
      <c r="F14" s="43"/>
      <c r="G14" s="27" t="s">
        <v>43</v>
      </c>
      <c r="H14" s="21" t="s">
        <v>89</v>
      </c>
      <c r="I14" s="17"/>
      <c r="J14" s="17">
        <v>7</v>
      </c>
    </row>
    <row r="15" s="5" customFormat="1" ht="36" customHeight="1" spans="1:10">
      <c r="A15" s="19"/>
      <c r="B15" s="19" t="s">
        <v>45</v>
      </c>
      <c r="C15" s="34" t="s">
        <v>46</v>
      </c>
      <c r="D15" s="19"/>
      <c r="E15" s="19">
        <v>2</v>
      </c>
      <c r="F15" s="29"/>
      <c r="G15" s="29"/>
      <c r="H15" s="17" t="s">
        <v>15</v>
      </c>
      <c r="I15" s="17" t="s">
        <v>15</v>
      </c>
      <c r="J15" s="17" t="s">
        <v>15</v>
      </c>
    </row>
    <row r="16" s="5" customFormat="1" ht="36" customHeight="1" spans="1:10">
      <c r="A16" s="12" t="s">
        <v>50</v>
      </c>
      <c r="B16" s="12"/>
      <c r="C16" s="12"/>
      <c r="D16" s="34"/>
      <c r="E16" s="34"/>
      <c r="F16" s="13" t="s">
        <v>50</v>
      </c>
      <c r="G16" s="13"/>
      <c r="H16" s="13"/>
      <c r="I16" s="17">
        <f>SUM(I4:I14)</f>
        <v>100</v>
      </c>
      <c r="J16" s="17">
        <f>SUM(J4:J14)</f>
        <v>100</v>
      </c>
    </row>
    <row r="17" s="1" customFormat="1" spans="6:8">
      <c r="F17" s="8"/>
      <c r="G17" s="8"/>
      <c r="H17" s="5"/>
    </row>
    <row r="18" s="1" customFormat="1" spans="6:8">
      <c r="F18" s="8"/>
      <c r="G18" s="8"/>
      <c r="H18" s="5"/>
    </row>
    <row r="19" s="1" customFormat="1" spans="6:8">
      <c r="F19" s="8"/>
      <c r="G19" s="8"/>
      <c r="H19" s="5"/>
    </row>
    <row r="20" s="1" customFormat="1" spans="6:8">
      <c r="F20" s="8"/>
      <c r="G20" s="8"/>
      <c r="H20" s="5"/>
    </row>
    <row r="21" s="1" customFormat="1" spans="6:8">
      <c r="F21" s="8"/>
      <c r="G21" s="8"/>
      <c r="H21" s="5"/>
    </row>
    <row r="22" s="1" customFormat="1" spans="6:8">
      <c r="F22" s="8"/>
      <c r="G22" s="8"/>
      <c r="H22" s="5"/>
    </row>
  </sheetData>
  <mergeCells count="18">
    <mergeCell ref="A1:J1"/>
    <mergeCell ref="A2:E2"/>
    <mergeCell ref="F2:J2"/>
    <mergeCell ref="A16:C16"/>
    <mergeCell ref="F16:H16"/>
    <mergeCell ref="A4:A5"/>
    <mergeCell ref="A7:A9"/>
    <mergeCell ref="A10:A15"/>
    <mergeCell ref="D4:D5"/>
    <mergeCell ref="D7:D9"/>
    <mergeCell ref="D10:D15"/>
    <mergeCell ref="F4:F5"/>
    <mergeCell ref="F7:F9"/>
    <mergeCell ref="F10:F15"/>
    <mergeCell ref="G14:G15"/>
    <mergeCell ref="I4:I5"/>
    <mergeCell ref="I7:I9"/>
    <mergeCell ref="I11:I14"/>
  </mergeCells>
  <printOptions horizontalCentered="1" gridLines="1"/>
  <pageMargins left="0.393055555555556" right="0.393055555555556" top="0.393055555555556" bottom="0.393055555555556" header="0.393055555555556" footer="0.393055555555556"/>
  <pageSetup paperSize="9" scale="74"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J29"/>
  <sheetViews>
    <sheetView topLeftCell="A15" workbookViewId="0">
      <selection activeCell="H19" sqref="H19"/>
    </sheetView>
  </sheetViews>
  <sheetFormatPr defaultColWidth="9" defaultRowHeight="16.5"/>
  <cols>
    <col min="1" max="1" width="9" style="2"/>
    <col min="2" max="2" width="17.625" style="2" customWidth="1"/>
    <col min="3" max="3" width="48.75" style="2" customWidth="1"/>
    <col min="4" max="5" width="9" style="7"/>
    <col min="6" max="6" width="8.18333333333333" style="8" customWidth="1"/>
    <col min="7" max="7" width="12.2666666666667" style="8" customWidth="1"/>
    <col min="8" max="8" width="55.25" style="5" customWidth="1"/>
    <col min="9" max="16384" width="9" style="2"/>
  </cols>
  <sheetData>
    <row r="1" s="1" customFormat="1" ht="28" customHeight="1" spans="1:10">
      <c r="A1" s="9" t="s">
        <v>165</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75" customHeight="1" spans="1:10">
      <c r="A3" s="12" t="s">
        <v>3</v>
      </c>
      <c r="B3" s="12" t="s">
        <v>4</v>
      </c>
      <c r="C3" s="12" t="s">
        <v>5</v>
      </c>
      <c r="D3" s="12" t="s">
        <v>6</v>
      </c>
      <c r="E3" s="12" t="s">
        <v>7</v>
      </c>
      <c r="F3" s="13" t="s">
        <v>3</v>
      </c>
      <c r="G3" s="13" t="s">
        <v>4</v>
      </c>
      <c r="H3" s="13" t="s">
        <v>5</v>
      </c>
      <c r="I3" s="13" t="s">
        <v>6</v>
      </c>
      <c r="J3" s="13" t="s">
        <v>7</v>
      </c>
    </row>
    <row r="4" s="5" customFormat="1" ht="111" customHeight="1" spans="1:10">
      <c r="A4" s="41" t="s">
        <v>8</v>
      </c>
      <c r="B4" s="16" t="s">
        <v>9</v>
      </c>
      <c r="C4" s="34" t="s">
        <v>166</v>
      </c>
      <c r="D4" s="19">
        <v>11</v>
      </c>
      <c r="E4" s="19">
        <v>1</v>
      </c>
      <c r="F4" s="17" t="s">
        <v>8</v>
      </c>
      <c r="G4" s="17" t="s">
        <v>9</v>
      </c>
      <c r="H4" s="18" t="s">
        <v>52</v>
      </c>
      <c r="I4" s="17">
        <f>SUM(J4:J5)</f>
        <v>11</v>
      </c>
      <c r="J4" s="31">
        <v>2</v>
      </c>
    </row>
    <row r="5" s="5" customFormat="1" ht="75" customHeight="1" spans="1:10">
      <c r="A5" s="41"/>
      <c r="B5" s="16" t="s">
        <v>11</v>
      </c>
      <c r="C5" s="34" t="s">
        <v>12</v>
      </c>
      <c r="D5" s="19"/>
      <c r="E5" s="19">
        <v>10</v>
      </c>
      <c r="F5" s="17"/>
      <c r="G5" s="17" t="s">
        <v>11</v>
      </c>
      <c r="H5" s="18" t="s">
        <v>53</v>
      </c>
      <c r="I5" s="17"/>
      <c r="J5" s="31">
        <v>9</v>
      </c>
    </row>
    <row r="6" s="5" customFormat="1" ht="45" customHeight="1" spans="1:10">
      <c r="A6" s="16" t="s">
        <v>54</v>
      </c>
      <c r="B6" s="16" t="s">
        <v>55</v>
      </c>
      <c r="C6" s="22" t="s">
        <v>167</v>
      </c>
      <c r="D6" s="19">
        <v>8</v>
      </c>
      <c r="E6" s="19">
        <v>4</v>
      </c>
      <c r="F6" s="17" t="s">
        <v>54</v>
      </c>
      <c r="G6" s="17" t="s">
        <v>55</v>
      </c>
      <c r="H6" s="21" t="s">
        <v>56</v>
      </c>
      <c r="I6" s="17">
        <f>SUM(J6:J10)</f>
        <v>16</v>
      </c>
      <c r="J6" s="17">
        <v>4</v>
      </c>
    </row>
    <row r="7" s="5" customFormat="1" ht="79" customHeight="1" spans="1:10">
      <c r="A7" s="16"/>
      <c r="B7" s="16" t="s">
        <v>57</v>
      </c>
      <c r="C7" s="22" t="s">
        <v>168</v>
      </c>
      <c r="D7" s="19"/>
      <c r="E7" s="19">
        <v>2</v>
      </c>
      <c r="F7" s="17"/>
      <c r="G7" s="17" t="s">
        <v>57</v>
      </c>
      <c r="H7" s="21" t="s">
        <v>58</v>
      </c>
      <c r="I7" s="17"/>
      <c r="J7" s="17">
        <v>3</v>
      </c>
    </row>
    <row r="8" s="5" customFormat="1" ht="96" customHeight="1" spans="1:10">
      <c r="A8" s="16"/>
      <c r="B8" s="15" t="s">
        <v>59</v>
      </c>
      <c r="C8" s="22" t="s">
        <v>169</v>
      </c>
      <c r="D8" s="19"/>
      <c r="E8" s="19">
        <v>2</v>
      </c>
      <c r="F8" s="17"/>
      <c r="G8" s="17" t="s">
        <v>59</v>
      </c>
      <c r="H8" s="21" t="s">
        <v>60</v>
      </c>
      <c r="I8" s="17"/>
      <c r="J8" s="17">
        <v>3</v>
      </c>
    </row>
    <row r="9" s="5" customFormat="1" ht="65" customHeight="1" spans="1:10">
      <c r="A9" s="16"/>
      <c r="B9" s="16" t="s">
        <v>15</v>
      </c>
      <c r="C9" s="16" t="s">
        <v>15</v>
      </c>
      <c r="D9" s="19"/>
      <c r="E9" s="19" t="s">
        <v>15</v>
      </c>
      <c r="F9" s="17"/>
      <c r="G9" s="17" t="s">
        <v>170</v>
      </c>
      <c r="H9" s="21" t="s">
        <v>148</v>
      </c>
      <c r="I9" s="17"/>
      <c r="J9" s="17">
        <v>3</v>
      </c>
    </row>
    <row r="10" s="5" customFormat="1" ht="49.5" spans="1:10">
      <c r="A10" s="16"/>
      <c r="B10" s="16" t="s">
        <v>15</v>
      </c>
      <c r="C10" s="16" t="s">
        <v>15</v>
      </c>
      <c r="D10" s="19"/>
      <c r="E10" s="19" t="s">
        <v>15</v>
      </c>
      <c r="F10" s="17"/>
      <c r="G10" s="17" t="s">
        <v>61</v>
      </c>
      <c r="H10" s="21" t="s">
        <v>134</v>
      </c>
      <c r="I10" s="17"/>
      <c r="J10" s="17">
        <v>3</v>
      </c>
    </row>
    <row r="11" s="5" customFormat="1" ht="136" customHeight="1" spans="1:10">
      <c r="A11" s="34" t="s">
        <v>93</v>
      </c>
      <c r="B11" s="34" t="s">
        <v>93</v>
      </c>
      <c r="C11" s="34" t="s">
        <v>171</v>
      </c>
      <c r="D11" s="19">
        <v>9</v>
      </c>
      <c r="E11" s="19">
        <v>9</v>
      </c>
      <c r="F11" s="17" t="s">
        <v>15</v>
      </c>
      <c r="G11" s="17" t="s">
        <v>15</v>
      </c>
      <c r="H11" s="17" t="s">
        <v>15</v>
      </c>
      <c r="I11" s="17" t="s">
        <v>15</v>
      </c>
      <c r="J11" s="17" t="s">
        <v>15</v>
      </c>
    </row>
    <row r="12" s="5" customFormat="1" ht="136" customHeight="1" spans="1:10">
      <c r="A12" s="25" t="s">
        <v>63</v>
      </c>
      <c r="B12" s="34" t="s">
        <v>64</v>
      </c>
      <c r="C12" s="34" t="s">
        <v>172</v>
      </c>
      <c r="D12" s="19">
        <v>16</v>
      </c>
      <c r="E12" s="19">
        <v>8</v>
      </c>
      <c r="F12" s="17" t="s">
        <v>63</v>
      </c>
      <c r="G12" s="17" t="s">
        <v>64</v>
      </c>
      <c r="H12" s="21" t="s">
        <v>65</v>
      </c>
      <c r="I12" s="17">
        <f>SUM(J12:J13)</f>
        <v>20</v>
      </c>
      <c r="J12" s="17">
        <v>10</v>
      </c>
    </row>
    <row r="13" s="5" customFormat="1" ht="136" customHeight="1" spans="1:10">
      <c r="A13" s="28"/>
      <c r="B13" s="34" t="s">
        <v>66</v>
      </c>
      <c r="C13" s="34" t="s">
        <v>173</v>
      </c>
      <c r="D13" s="19"/>
      <c r="E13" s="19">
        <v>8</v>
      </c>
      <c r="F13" s="17"/>
      <c r="G13" s="17" t="s">
        <v>66</v>
      </c>
      <c r="H13" s="21" t="s">
        <v>150</v>
      </c>
      <c r="I13" s="17"/>
      <c r="J13" s="17">
        <v>10</v>
      </c>
    </row>
    <row r="14" s="5" customFormat="1" ht="208" customHeight="1" spans="1:10">
      <c r="A14" s="42" t="s">
        <v>67</v>
      </c>
      <c r="B14" s="42" t="s">
        <v>67</v>
      </c>
      <c r="C14" s="34" t="s">
        <v>174</v>
      </c>
      <c r="D14" s="19">
        <v>10</v>
      </c>
      <c r="E14" s="19">
        <v>10</v>
      </c>
      <c r="F14" s="17" t="s">
        <v>67</v>
      </c>
      <c r="G14" s="17" t="s">
        <v>69</v>
      </c>
      <c r="H14" s="21" t="s">
        <v>153</v>
      </c>
      <c r="I14" s="17">
        <f>J14</f>
        <v>12</v>
      </c>
      <c r="J14" s="17">
        <v>12</v>
      </c>
    </row>
    <row r="15" s="5" customFormat="1" ht="104" customHeight="1" spans="1:10">
      <c r="A15" s="16" t="s">
        <v>16</v>
      </c>
      <c r="B15" s="16" t="s">
        <v>17</v>
      </c>
      <c r="C15" s="22" t="s">
        <v>175</v>
      </c>
      <c r="D15" s="19">
        <v>26</v>
      </c>
      <c r="E15" s="19">
        <v>10</v>
      </c>
      <c r="F15" s="17" t="s">
        <v>16</v>
      </c>
      <c r="G15" s="17" t="s">
        <v>19</v>
      </c>
      <c r="H15" s="21" t="s">
        <v>176</v>
      </c>
      <c r="I15" s="17">
        <f>SUM(J15:J17)</f>
        <v>26</v>
      </c>
      <c r="J15" s="17">
        <v>12</v>
      </c>
    </row>
    <row r="16" s="6" customFormat="1" ht="121" customHeight="1" spans="1:10">
      <c r="A16" s="23"/>
      <c r="B16" s="16" t="s">
        <v>21</v>
      </c>
      <c r="C16" s="22" t="s">
        <v>177</v>
      </c>
      <c r="D16" s="19"/>
      <c r="E16" s="19">
        <v>10</v>
      </c>
      <c r="F16" s="24"/>
      <c r="G16" s="17" t="s">
        <v>21</v>
      </c>
      <c r="H16" s="21" t="s">
        <v>159</v>
      </c>
      <c r="I16" s="24"/>
      <c r="J16" s="17">
        <v>7</v>
      </c>
    </row>
    <row r="17" s="5" customFormat="1" ht="79" customHeight="1" spans="1:10">
      <c r="A17" s="16"/>
      <c r="B17" s="16" t="s">
        <v>24</v>
      </c>
      <c r="C17" s="22" t="s">
        <v>178</v>
      </c>
      <c r="D17" s="19"/>
      <c r="E17" s="19">
        <v>6</v>
      </c>
      <c r="F17" s="17"/>
      <c r="G17" s="17" t="s">
        <v>24</v>
      </c>
      <c r="H17" s="21" t="s">
        <v>74</v>
      </c>
      <c r="I17" s="17"/>
      <c r="J17" s="17">
        <v>7</v>
      </c>
    </row>
    <row r="18" s="5" customFormat="1" ht="102" customHeight="1" spans="1:10">
      <c r="A18" s="19" t="s">
        <v>15</v>
      </c>
      <c r="B18" s="19" t="s">
        <v>15</v>
      </c>
      <c r="C18" s="19" t="s">
        <v>15</v>
      </c>
      <c r="D18" s="19" t="s">
        <v>15</v>
      </c>
      <c r="E18" s="19" t="s">
        <v>15</v>
      </c>
      <c r="F18" s="17" t="s">
        <v>75</v>
      </c>
      <c r="G18" s="17" t="s">
        <v>76</v>
      </c>
      <c r="H18" s="21" t="s">
        <v>179</v>
      </c>
      <c r="I18" s="17">
        <f>SUM(J18:J20)</f>
        <v>11</v>
      </c>
      <c r="J18" s="17">
        <v>4</v>
      </c>
    </row>
    <row r="19" s="5" customFormat="1" ht="108" customHeight="1" spans="1:10">
      <c r="A19" s="19" t="s">
        <v>15</v>
      </c>
      <c r="B19" s="19" t="s">
        <v>15</v>
      </c>
      <c r="C19" s="19" t="s">
        <v>15</v>
      </c>
      <c r="D19" s="19" t="s">
        <v>15</v>
      </c>
      <c r="E19" s="19" t="s">
        <v>15</v>
      </c>
      <c r="F19" s="17"/>
      <c r="G19" s="17" t="s">
        <v>78</v>
      </c>
      <c r="H19" s="21" t="s">
        <v>180</v>
      </c>
      <c r="I19" s="17"/>
      <c r="J19" s="17">
        <v>4</v>
      </c>
    </row>
    <row r="20" s="5" customFormat="1" ht="60" customHeight="1" spans="1:10">
      <c r="A20" s="19" t="s">
        <v>15</v>
      </c>
      <c r="B20" s="19" t="s">
        <v>15</v>
      </c>
      <c r="C20" s="19" t="s">
        <v>15</v>
      </c>
      <c r="D20" s="19" t="s">
        <v>15</v>
      </c>
      <c r="E20" s="19" t="s">
        <v>15</v>
      </c>
      <c r="F20" s="17"/>
      <c r="G20" s="17" t="s">
        <v>80</v>
      </c>
      <c r="H20" s="21" t="s">
        <v>181</v>
      </c>
      <c r="I20" s="17"/>
      <c r="J20" s="17">
        <v>3</v>
      </c>
    </row>
    <row r="21" s="5" customFormat="1" ht="94" customHeight="1" spans="1:10">
      <c r="A21" s="19" t="s">
        <v>15</v>
      </c>
      <c r="B21" s="19" t="s">
        <v>15</v>
      </c>
      <c r="C21" s="19" t="s">
        <v>15</v>
      </c>
      <c r="D21" s="19" t="s">
        <v>15</v>
      </c>
      <c r="E21" s="19" t="s">
        <v>15</v>
      </c>
      <c r="F21" s="17" t="s">
        <v>82</v>
      </c>
      <c r="G21" s="17" t="s">
        <v>83</v>
      </c>
      <c r="H21" s="21" t="s">
        <v>182</v>
      </c>
      <c r="I21" s="17">
        <v>4</v>
      </c>
      <c r="J21" s="17">
        <v>4</v>
      </c>
    </row>
    <row r="22" s="5" customFormat="1" ht="92" customHeight="1" spans="1:10">
      <c r="A22" s="19" t="s">
        <v>26</v>
      </c>
      <c r="B22" s="19" t="s">
        <v>27</v>
      </c>
      <c r="C22" s="20" t="s">
        <v>28</v>
      </c>
      <c r="D22" s="19">
        <v>20</v>
      </c>
      <c r="E22" s="19">
        <v>2</v>
      </c>
      <c r="F22" s="17" t="s">
        <v>15</v>
      </c>
      <c r="G22" s="17" t="s">
        <v>15</v>
      </c>
      <c r="H22" s="17" t="s">
        <v>15</v>
      </c>
      <c r="I22" s="17" t="s">
        <v>15</v>
      </c>
      <c r="J22" s="17" t="s">
        <v>15</v>
      </c>
    </row>
    <row r="23" s="5" customFormat="1" ht="36" customHeight="1" spans="1:10">
      <c r="A23" s="19"/>
      <c r="B23" s="19" t="s">
        <v>29</v>
      </c>
      <c r="C23" s="20" t="s">
        <v>30</v>
      </c>
      <c r="D23" s="19"/>
      <c r="E23" s="19">
        <v>10</v>
      </c>
      <c r="F23" s="17" t="s">
        <v>15</v>
      </c>
      <c r="G23" s="17" t="s">
        <v>15</v>
      </c>
      <c r="H23" s="17" t="s">
        <v>15</v>
      </c>
      <c r="I23" s="17" t="s">
        <v>15</v>
      </c>
      <c r="J23" s="17" t="s">
        <v>15</v>
      </c>
    </row>
    <row r="24" s="5" customFormat="1" ht="159" customHeight="1" spans="1:10">
      <c r="A24" s="19"/>
      <c r="B24" s="19" t="s">
        <v>33</v>
      </c>
      <c r="C24" s="20" t="s">
        <v>34</v>
      </c>
      <c r="D24" s="19"/>
      <c r="E24" s="19">
        <v>2</v>
      </c>
      <c r="F24" s="17" t="s">
        <v>15</v>
      </c>
      <c r="G24" s="17" t="s">
        <v>15</v>
      </c>
      <c r="H24" s="17" t="s">
        <v>15</v>
      </c>
      <c r="I24" s="17" t="s">
        <v>15</v>
      </c>
      <c r="J24" s="17" t="s">
        <v>15</v>
      </c>
    </row>
    <row r="25" s="5" customFormat="1" ht="36" customHeight="1" spans="1:10">
      <c r="A25" s="19"/>
      <c r="B25" s="19" t="s">
        <v>37</v>
      </c>
      <c r="C25" s="20" t="s">
        <v>38</v>
      </c>
      <c r="D25" s="19"/>
      <c r="E25" s="19">
        <v>2</v>
      </c>
      <c r="F25" s="17" t="s">
        <v>15</v>
      </c>
      <c r="G25" s="17" t="s">
        <v>15</v>
      </c>
      <c r="H25" s="17" t="s">
        <v>15</v>
      </c>
      <c r="I25" s="17" t="s">
        <v>15</v>
      </c>
      <c r="J25" s="17" t="s">
        <v>15</v>
      </c>
    </row>
    <row r="26" s="5" customFormat="1" ht="36" customHeight="1" spans="1:10">
      <c r="A26" s="19"/>
      <c r="B26" s="19" t="s">
        <v>41</v>
      </c>
      <c r="C26" s="34" t="s">
        <v>42</v>
      </c>
      <c r="D26" s="19"/>
      <c r="E26" s="19">
        <v>2</v>
      </c>
      <c r="F26" s="17" t="s">
        <v>15</v>
      </c>
      <c r="G26" s="17" t="s">
        <v>15</v>
      </c>
      <c r="H26" s="17" t="s">
        <v>15</v>
      </c>
      <c r="I26" s="17" t="s">
        <v>15</v>
      </c>
      <c r="J26" s="17" t="s">
        <v>15</v>
      </c>
    </row>
    <row r="27" s="5" customFormat="1" ht="36" customHeight="1" spans="1:10">
      <c r="A27" s="19"/>
      <c r="B27" s="19" t="s">
        <v>45</v>
      </c>
      <c r="C27" s="34" t="s">
        <v>46</v>
      </c>
      <c r="D27" s="19"/>
      <c r="E27" s="19">
        <v>2</v>
      </c>
      <c r="F27" s="17" t="s">
        <v>15</v>
      </c>
      <c r="G27" s="17" t="s">
        <v>15</v>
      </c>
      <c r="H27" s="17" t="s">
        <v>15</v>
      </c>
      <c r="I27" s="17" t="s">
        <v>15</v>
      </c>
      <c r="J27" s="17" t="s">
        <v>15</v>
      </c>
    </row>
    <row r="28" s="5" customFormat="1" ht="36" customHeight="1" spans="1:10">
      <c r="A28" s="12" t="s">
        <v>50</v>
      </c>
      <c r="B28" s="12"/>
      <c r="C28" s="12"/>
      <c r="D28" s="16">
        <f>SUM(D4:D27)</f>
        <v>100</v>
      </c>
      <c r="E28" s="16">
        <f>SUM(E4:E27)</f>
        <v>100</v>
      </c>
      <c r="F28" s="13" t="s">
        <v>50</v>
      </c>
      <c r="G28" s="13"/>
      <c r="H28" s="13"/>
      <c r="I28" s="17">
        <f>SUM(I4:I27)</f>
        <v>100</v>
      </c>
      <c r="J28" s="17">
        <f>SUM(J4:J27)</f>
        <v>100</v>
      </c>
    </row>
    <row r="29" ht="22" customHeight="1"/>
  </sheetData>
  <mergeCells count="25">
    <mergeCell ref="A1:J1"/>
    <mergeCell ref="A2:E2"/>
    <mergeCell ref="F2:J2"/>
    <mergeCell ref="A28:C28"/>
    <mergeCell ref="F28:H28"/>
    <mergeCell ref="A4:A5"/>
    <mergeCell ref="A6:A10"/>
    <mergeCell ref="A12:A13"/>
    <mergeCell ref="A15:A17"/>
    <mergeCell ref="A22:A27"/>
    <mergeCell ref="D4:D5"/>
    <mergeCell ref="D6:D10"/>
    <mergeCell ref="D12:D13"/>
    <mergeCell ref="D15:D17"/>
    <mergeCell ref="D22:D27"/>
    <mergeCell ref="F4:F5"/>
    <mergeCell ref="F6:F10"/>
    <mergeCell ref="F12:F13"/>
    <mergeCell ref="F15:F17"/>
    <mergeCell ref="F18:F20"/>
    <mergeCell ref="I4:I5"/>
    <mergeCell ref="I6:I10"/>
    <mergeCell ref="I12:I13"/>
    <mergeCell ref="I15:I17"/>
    <mergeCell ref="I18:I20"/>
  </mergeCells>
  <printOptions horizontalCentered="1" gridLines="1"/>
  <pageMargins left="0.393055555555556" right="0.393055555555556" top="0.393055555555556" bottom="0.393055555555556" header="0.393055555555556" footer="0.393055555555556"/>
  <pageSetup paperSize="9" scale="74"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8">
    <pageSetUpPr fitToPage="1"/>
  </sheetPr>
  <dimension ref="A1:J22"/>
  <sheetViews>
    <sheetView topLeftCell="C13" workbookViewId="0">
      <selection activeCell="H18" sqref="H18"/>
    </sheetView>
  </sheetViews>
  <sheetFormatPr defaultColWidth="9" defaultRowHeight="16.5"/>
  <cols>
    <col min="1" max="1" width="9" style="2"/>
    <col min="2" max="2" width="15.2166666666667" style="2" customWidth="1"/>
    <col min="3" max="3" width="57.9333333333333" style="2" customWidth="1"/>
    <col min="4" max="5" width="9" style="2"/>
    <col min="6" max="6" width="8.18333333333333" style="8" customWidth="1"/>
    <col min="7" max="7" width="12.2666666666667" style="8" customWidth="1"/>
    <col min="8" max="8" width="67.9166666666667" style="5" customWidth="1"/>
    <col min="9" max="16384" width="9" style="2"/>
  </cols>
  <sheetData>
    <row r="1" s="1" customFormat="1" ht="28" customHeight="1" spans="1:10">
      <c r="A1" s="9" t="s">
        <v>183</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25" customHeight="1" spans="1:10">
      <c r="A4" s="19" t="s">
        <v>8</v>
      </c>
      <c r="B4" s="25" t="s">
        <v>9</v>
      </c>
      <c r="C4" s="32" t="s">
        <v>52</v>
      </c>
      <c r="D4" s="19">
        <v>11</v>
      </c>
      <c r="E4" s="33">
        <v>1</v>
      </c>
      <c r="F4" s="17" t="s">
        <v>8</v>
      </c>
      <c r="G4" s="17" t="s">
        <v>9</v>
      </c>
      <c r="H4" s="18" t="s">
        <v>52</v>
      </c>
      <c r="I4" s="17">
        <f>SUM(J4:J5)</f>
        <v>11</v>
      </c>
      <c r="J4" s="31">
        <v>2</v>
      </c>
    </row>
    <row r="5" s="5" customFormat="1" ht="41" customHeight="1" spans="1:10">
      <c r="A5" s="19"/>
      <c r="B5" s="19" t="s">
        <v>11</v>
      </c>
      <c r="C5" s="34" t="s">
        <v>12</v>
      </c>
      <c r="D5" s="19"/>
      <c r="E5" s="35">
        <v>10</v>
      </c>
      <c r="F5" s="17"/>
      <c r="G5" s="17" t="s">
        <v>11</v>
      </c>
      <c r="H5" s="18" t="s">
        <v>53</v>
      </c>
      <c r="I5" s="17"/>
      <c r="J5" s="31">
        <v>9</v>
      </c>
    </row>
    <row r="6" s="5" customFormat="1" ht="41" customHeight="1" spans="1:10">
      <c r="A6" s="25" t="s">
        <v>54</v>
      </c>
      <c r="B6" s="19" t="s">
        <v>55</v>
      </c>
      <c r="C6" s="20" t="s">
        <v>56</v>
      </c>
      <c r="D6" s="25">
        <v>12</v>
      </c>
      <c r="E6" s="19">
        <v>3</v>
      </c>
      <c r="F6" s="17" t="s">
        <v>54</v>
      </c>
      <c r="G6" s="17" t="s">
        <v>55</v>
      </c>
      <c r="H6" s="21" t="s">
        <v>56</v>
      </c>
      <c r="I6" s="17">
        <f>SUM(J6:J10)</f>
        <v>16</v>
      </c>
      <c r="J6" s="17">
        <v>4</v>
      </c>
    </row>
    <row r="7" s="5" customFormat="1" ht="41" customHeight="1" spans="1:10">
      <c r="A7" s="26"/>
      <c r="B7" s="19" t="s">
        <v>57</v>
      </c>
      <c r="C7" s="20" t="s">
        <v>58</v>
      </c>
      <c r="D7" s="26"/>
      <c r="E7" s="19">
        <v>3</v>
      </c>
      <c r="F7" s="17"/>
      <c r="G7" s="17" t="s">
        <v>57</v>
      </c>
      <c r="H7" s="21" t="s">
        <v>58</v>
      </c>
      <c r="I7" s="17"/>
      <c r="J7" s="17">
        <v>3</v>
      </c>
    </row>
    <row r="8" s="5" customFormat="1" ht="41" customHeight="1" spans="1:10">
      <c r="A8" s="26"/>
      <c r="B8" s="19" t="s">
        <v>59</v>
      </c>
      <c r="C8" s="20" t="s">
        <v>60</v>
      </c>
      <c r="D8" s="26"/>
      <c r="E8" s="19">
        <v>3</v>
      </c>
      <c r="F8" s="17"/>
      <c r="G8" s="17" t="s">
        <v>59</v>
      </c>
      <c r="H8" s="21" t="s">
        <v>60</v>
      </c>
      <c r="I8" s="17"/>
      <c r="J8" s="17">
        <v>3</v>
      </c>
    </row>
    <row r="9" s="5" customFormat="1" ht="58" customHeight="1" spans="1:10">
      <c r="A9" s="26"/>
      <c r="B9" s="19" t="s">
        <v>147</v>
      </c>
      <c r="C9" s="20" t="s">
        <v>148</v>
      </c>
      <c r="D9" s="26"/>
      <c r="E9" s="19">
        <v>3</v>
      </c>
      <c r="F9" s="17"/>
      <c r="G9" s="17" t="s">
        <v>147</v>
      </c>
      <c r="H9" s="21" t="s">
        <v>184</v>
      </c>
      <c r="I9" s="17"/>
      <c r="J9" s="17">
        <v>3</v>
      </c>
    </row>
    <row r="10" s="5" customFormat="1" ht="58" customHeight="1" spans="1:10">
      <c r="A10" s="28"/>
      <c r="B10" s="19" t="s">
        <v>15</v>
      </c>
      <c r="C10" s="19" t="s">
        <v>15</v>
      </c>
      <c r="D10" s="28"/>
      <c r="E10" s="19" t="s">
        <v>15</v>
      </c>
      <c r="F10" s="17"/>
      <c r="G10" s="17" t="s">
        <v>61</v>
      </c>
      <c r="H10" s="21" t="s">
        <v>134</v>
      </c>
      <c r="I10" s="17"/>
      <c r="J10" s="17">
        <v>3</v>
      </c>
    </row>
    <row r="11" s="5" customFormat="1" ht="161" customHeight="1" spans="1:10">
      <c r="A11" s="19" t="s">
        <v>63</v>
      </c>
      <c r="B11" s="19" t="s">
        <v>64</v>
      </c>
      <c r="C11" s="20" t="s">
        <v>65</v>
      </c>
      <c r="D11" s="26">
        <v>20</v>
      </c>
      <c r="E11" s="19">
        <v>10</v>
      </c>
      <c r="F11" s="17" t="s">
        <v>63</v>
      </c>
      <c r="G11" s="17" t="s">
        <v>64</v>
      </c>
      <c r="H11" s="21" t="s">
        <v>65</v>
      </c>
      <c r="I11" s="17">
        <f>SUM(J11:J12)</f>
        <v>20</v>
      </c>
      <c r="J11" s="17">
        <v>10</v>
      </c>
    </row>
    <row r="12" s="5" customFormat="1" ht="161" customHeight="1" spans="1:10">
      <c r="A12" s="19"/>
      <c r="B12" s="19" t="s">
        <v>66</v>
      </c>
      <c r="C12" s="20" t="s">
        <v>65</v>
      </c>
      <c r="D12" s="28"/>
      <c r="E12" s="19">
        <v>10</v>
      </c>
      <c r="F12" s="17"/>
      <c r="G12" s="17" t="s">
        <v>66</v>
      </c>
      <c r="H12" s="21" t="s">
        <v>65</v>
      </c>
      <c r="I12" s="17"/>
      <c r="J12" s="17">
        <v>10</v>
      </c>
    </row>
    <row r="13" s="5" customFormat="1" ht="128" customHeight="1" spans="1:10">
      <c r="A13" s="19" t="s">
        <v>151</v>
      </c>
      <c r="B13" s="19" t="s">
        <v>67</v>
      </c>
      <c r="C13" s="20" t="s">
        <v>185</v>
      </c>
      <c r="D13" s="25">
        <v>12</v>
      </c>
      <c r="E13" s="19">
        <v>12</v>
      </c>
      <c r="F13" s="17" t="s">
        <v>67</v>
      </c>
      <c r="G13" s="17" t="s">
        <v>67</v>
      </c>
      <c r="H13" s="21" t="s">
        <v>153</v>
      </c>
      <c r="I13" s="17">
        <f>J13</f>
        <v>12</v>
      </c>
      <c r="J13" s="17">
        <v>12</v>
      </c>
    </row>
    <row r="14" s="5" customFormat="1" ht="90" customHeight="1" spans="1:10">
      <c r="A14" s="19" t="s">
        <v>16</v>
      </c>
      <c r="B14" s="19" t="s">
        <v>17</v>
      </c>
      <c r="C14" s="20" t="s">
        <v>186</v>
      </c>
      <c r="D14" s="19">
        <v>30</v>
      </c>
      <c r="E14" s="19">
        <v>10</v>
      </c>
      <c r="F14" s="17" t="s">
        <v>16</v>
      </c>
      <c r="G14" s="17" t="s">
        <v>19</v>
      </c>
      <c r="H14" s="21" t="s">
        <v>71</v>
      </c>
      <c r="I14" s="17">
        <f>SUM(J14:J16)</f>
        <v>29</v>
      </c>
      <c r="J14" s="17">
        <v>12</v>
      </c>
    </row>
    <row r="15" s="6" customFormat="1" ht="117" customHeight="1" spans="1:10">
      <c r="A15" s="36"/>
      <c r="B15" s="19" t="s">
        <v>21</v>
      </c>
      <c r="C15" s="20" t="s">
        <v>187</v>
      </c>
      <c r="D15" s="36"/>
      <c r="E15" s="19">
        <v>10</v>
      </c>
      <c r="F15" s="24"/>
      <c r="G15" s="17" t="s">
        <v>21</v>
      </c>
      <c r="H15" s="21" t="s">
        <v>188</v>
      </c>
      <c r="I15" s="24"/>
      <c r="J15" s="17">
        <v>10</v>
      </c>
    </row>
    <row r="16" s="5" customFormat="1" ht="48" customHeight="1" spans="1:10">
      <c r="A16" s="19"/>
      <c r="B16" s="19" t="s">
        <v>24</v>
      </c>
      <c r="C16" s="20" t="s">
        <v>74</v>
      </c>
      <c r="D16" s="19"/>
      <c r="E16" s="19">
        <v>10</v>
      </c>
      <c r="F16" s="17"/>
      <c r="G16" s="17" t="s">
        <v>24</v>
      </c>
      <c r="H16" s="21" t="s">
        <v>74</v>
      </c>
      <c r="I16" s="17"/>
      <c r="J16" s="17">
        <v>7</v>
      </c>
    </row>
    <row r="17" s="5" customFormat="1" ht="79" customHeight="1" spans="1:10">
      <c r="A17" s="19" t="s">
        <v>15</v>
      </c>
      <c r="B17" s="19" t="s">
        <v>15</v>
      </c>
      <c r="C17" s="19" t="s">
        <v>15</v>
      </c>
      <c r="D17" s="19" t="s">
        <v>15</v>
      </c>
      <c r="E17" s="19" t="s">
        <v>15</v>
      </c>
      <c r="F17" s="17" t="s">
        <v>75</v>
      </c>
      <c r="G17" s="17" t="s">
        <v>76</v>
      </c>
      <c r="H17" s="21" t="s">
        <v>77</v>
      </c>
      <c r="I17" s="17">
        <f>SUM(J17:J19)</f>
        <v>8</v>
      </c>
      <c r="J17" s="17">
        <v>3</v>
      </c>
    </row>
    <row r="18" s="5" customFormat="1" ht="78" customHeight="1" spans="1:10">
      <c r="A18" s="19" t="s">
        <v>15</v>
      </c>
      <c r="B18" s="19" t="s">
        <v>15</v>
      </c>
      <c r="C18" s="19" t="s">
        <v>15</v>
      </c>
      <c r="D18" s="19" t="s">
        <v>15</v>
      </c>
      <c r="E18" s="19" t="s">
        <v>15</v>
      </c>
      <c r="F18" s="17"/>
      <c r="G18" s="17" t="s">
        <v>78</v>
      </c>
      <c r="H18" s="21" t="s">
        <v>79</v>
      </c>
      <c r="I18" s="17"/>
      <c r="J18" s="17">
        <v>3</v>
      </c>
    </row>
    <row r="19" s="5" customFormat="1" ht="67" customHeight="1" spans="1:10">
      <c r="A19" s="19" t="s">
        <v>15</v>
      </c>
      <c r="B19" s="19" t="s">
        <v>15</v>
      </c>
      <c r="C19" s="19" t="s">
        <v>15</v>
      </c>
      <c r="D19" s="19" t="s">
        <v>15</v>
      </c>
      <c r="E19" s="19" t="s">
        <v>15</v>
      </c>
      <c r="F19" s="17"/>
      <c r="G19" s="17" t="s">
        <v>80</v>
      </c>
      <c r="H19" s="21" t="s">
        <v>81</v>
      </c>
      <c r="I19" s="17"/>
      <c r="J19" s="17">
        <v>2</v>
      </c>
    </row>
    <row r="20" s="5" customFormat="1" ht="60" customHeight="1" spans="1:10">
      <c r="A20" s="19" t="s">
        <v>15</v>
      </c>
      <c r="B20" s="19" t="s">
        <v>15</v>
      </c>
      <c r="C20" s="19" t="s">
        <v>15</v>
      </c>
      <c r="D20" s="19" t="s">
        <v>15</v>
      </c>
      <c r="E20" s="19" t="s">
        <v>15</v>
      </c>
      <c r="F20" s="17" t="s">
        <v>82</v>
      </c>
      <c r="G20" s="17" t="s">
        <v>83</v>
      </c>
      <c r="H20" s="21" t="s">
        <v>182</v>
      </c>
      <c r="I20" s="17">
        <f>J20</f>
        <v>4</v>
      </c>
      <c r="J20" s="17">
        <v>4</v>
      </c>
    </row>
    <row r="21" s="5" customFormat="1" ht="36" customHeight="1" spans="1:10">
      <c r="A21" s="19" t="s">
        <v>130</v>
      </c>
      <c r="B21" s="19" t="s">
        <v>130</v>
      </c>
      <c r="C21" s="20" t="s">
        <v>189</v>
      </c>
      <c r="D21" s="19">
        <v>15</v>
      </c>
      <c r="E21" s="19">
        <v>15</v>
      </c>
      <c r="F21" s="17" t="s">
        <v>15</v>
      </c>
      <c r="G21" s="17" t="s">
        <v>15</v>
      </c>
      <c r="H21" s="17" t="s">
        <v>15</v>
      </c>
      <c r="I21" s="17" t="s">
        <v>15</v>
      </c>
      <c r="J21" s="17" t="s">
        <v>15</v>
      </c>
    </row>
    <row r="22" s="5" customFormat="1" ht="36" customHeight="1" spans="1:10">
      <c r="A22" s="12" t="s">
        <v>50</v>
      </c>
      <c r="B22" s="12"/>
      <c r="C22" s="12"/>
      <c r="D22" s="16">
        <f>SUM(D4:D21)</f>
        <v>100</v>
      </c>
      <c r="E22" s="16">
        <f>SUM(E4:E21)</f>
        <v>100</v>
      </c>
      <c r="F22" s="37" t="s">
        <v>50</v>
      </c>
      <c r="G22" s="38"/>
      <c r="H22" s="39"/>
      <c r="I22" s="17">
        <f>SUM(I4:I21)</f>
        <v>100</v>
      </c>
      <c r="J22" s="17">
        <f>SUM(J4:J21)</f>
        <v>100</v>
      </c>
    </row>
  </sheetData>
  <mergeCells count="23">
    <mergeCell ref="A1:J1"/>
    <mergeCell ref="A2:E2"/>
    <mergeCell ref="F2:J2"/>
    <mergeCell ref="A22:C22"/>
    <mergeCell ref="F22:H22"/>
    <mergeCell ref="A4:A5"/>
    <mergeCell ref="A6:A10"/>
    <mergeCell ref="A11:A12"/>
    <mergeCell ref="A14:A16"/>
    <mergeCell ref="D4:D5"/>
    <mergeCell ref="D6:D10"/>
    <mergeCell ref="D11:D12"/>
    <mergeCell ref="D14:D16"/>
    <mergeCell ref="F4:F5"/>
    <mergeCell ref="F6:F10"/>
    <mergeCell ref="F11:F12"/>
    <mergeCell ref="F14:F16"/>
    <mergeCell ref="F17:F19"/>
    <mergeCell ref="I4:I5"/>
    <mergeCell ref="I6:I10"/>
    <mergeCell ref="I11:I12"/>
    <mergeCell ref="I14:I16"/>
    <mergeCell ref="I17:I19"/>
  </mergeCells>
  <printOptions horizontalCentered="1" gridLines="1"/>
  <pageMargins left="0.393055555555556" right="0.393055555555556" top="0.393055555555556" bottom="0.393055555555556" header="0.393055555555556" footer="0.393055555555556"/>
  <pageSetup paperSize="9" scale="71"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6">
    <pageSetUpPr fitToPage="1"/>
  </sheetPr>
  <dimension ref="A1:J21"/>
  <sheetViews>
    <sheetView topLeftCell="A14" workbookViewId="0">
      <selection activeCell="H18" sqref="H18"/>
    </sheetView>
  </sheetViews>
  <sheetFormatPr defaultColWidth="9" defaultRowHeight="16.5"/>
  <cols>
    <col min="1" max="1" width="9" style="2"/>
    <col min="2" max="2" width="13.625" style="2" customWidth="1"/>
    <col min="3" max="3" width="65" style="2" customWidth="1"/>
    <col min="4" max="5" width="9" style="2"/>
    <col min="6" max="6" width="8.18333333333333" style="8" customWidth="1"/>
    <col min="7" max="7" width="12.2666666666667" style="8" customWidth="1"/>
    <col min="8" max="8" width="67.9166666666667" style="5" customWidth="1"/>
    <col min="9" max="16384" width="9" style="2"/>
  </cols>
  <sheetData>
    <row r="1" s="1" customFormat="1" ht="28" customHeight="1" spans="1:10">
      <c r="A1" s="9" t="s">
        <v>190</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25" customHeight="1" spans="1:10">
      <c r="A4" s="19" t="s">
        <v>8</v>
      </c>
      <c r="B4" s="25" t="s">
        <v>9</v>
      </c>
      <c r="C4" s="32" t="s">
        <v>52</v>
      </c>
      <c r="D4" s="19">
        <v>11</v>
      </c>
      <c r="E4" s="33">
        <v>1</v>
      </c>
      <c r="F4" s="17" t="s">
        <v>8</v>
      </c>
      <c r="G4" s="17" t="s">
        <v>9</v>
      </c>
      <c r="H4" s="18" t="s">
        <v>52</v>
      </c>
      <c r="I4" s="17">
        <f>SUM(J4:J5)</f>
        <v>11</v>
      </c>
      <c r="J4" s="31">
        <v>2</v>
      </c>
    </row>
    <row r="5" s="5" customFormat="1" ht="41" customHeight="1" spans="1:10">
      <c r="A5" s="19"/>
      <c r="B5" s="19" t="s">
        <v>11</v>
      </c>
      <c r="C5" s="34" t="s">
        <v>12</v>
      </c>
      <c r="D5" s="19"/>
      <c r="E5" s="35">
        <v>10</v>
      </c>
      <c r="F5" s="17"/>
      <c r="G5" s="17" t="s">
        <v>11</v>
      </c>
      <c r="H5" s="18" t="s">
        <v>53</v>
      </c>
      <c r="I5" s="17"/>
      <c r="J5" s="31">
        <v>9</v>
      </c>
    </row>
    <row r="6" s="5" customFormat="1" ht="41" customHeight="1" spans="1:10">
      <c r="A6" s="25" t="s">
        <v>54</v>
      </c>
      <c r="B6" s="19" t="s">
        <v>55</v>
      </c>
      <c r="C6" s="20" t="s">
        <v>56</v>
      </c>
      <c r="D6" s="25">
        <v>25</v>
      </c>
      <c r="E6" s="19">
        <v>5</v>
      </c>
      <c r="F6" s="17" t="s">
        <v>54</v>
      </c>
      <c r="G6" s="17" t="s">
        <v>55</v>
      </c>
      <c r="H6" s="21" t="s">
        <v>56</v>
      </c>
      <c r="I6" s="17">
        <f>SUM(J6:J11)</f>
        <v>17</v>
      </c>
      <c r="J6" s="17">
        <v>4</v>
      </c>
    </row>
    <row r="7" s="5" customFormat="1" ht="41" customHeight="1" spans="1:10">
      <c r="A7" s="26"/>
      <c r="B7" s="19" t="s">
        <v>57</v>
      </c>
      <c r="C7" s="20" t="s">
        <v>58</v>
      </c>
      <c r="D7" s="26"/>
      <c r="E7" s="19">
        <v>5</v>
      </c>
      <c r="F7" s="17"/>
      <c r="G7" s="17" t="s">
        <v>57</v>
      </c>
      <c r="H7" s="21" t="s">
        <v>58</v>
      </c>
      <c r="I7" s="17"/>
      <c r="J7" s="17">
        <v>2</v>
      </c>
    </row>
    <row r="8" s="5" customFormat="1" ht="41" customHeight="1" spans="1:10">
      <c r="A8" s="26"/>
      <c r="B8" s="19" t="s">
        <v>59</v>
      </c>
      <c r="C8" s="20" t="s">
        <v>60</v>
      </c>
      <c r="D8" s="26"/>
      <c r="E8" s="19">
        <v>5</v>
      </c>
      <c r="F8" s="17"/>
      <c r="G8" s="17" t="s">
        <v>59</v>
      </c>
      <c r="H8" s="21" t="s">
        <v>60</v>
      </c>
      <c r="I8" s="17"/>
      <c r="J8" s="17">
        <v>2</v>
      </c>
    </row>
    <row r="9" s="5" customFormat="1" ht="41" customHeight="1" spans="1:10">
      <c r="A9" s="26"/>
      <c r="B9" s="19" t="s">
        <v>147</v>
      </c>
      <c r="C9" s="20" t="s">
        <v>148</v>
      </c>
      <c r="D9" s="26"/>
      <c r="E9" s="19">
        <v>5</v>
      </c>
      <c r="F9" s="17"/>
      <c r="G9" s="17" t="s">
        <v>147</v>
      </c>
      <c r="H9" s="21" t="s">
        <v>148</v>
      </c>
      <c r="I9" s="17"/>
      <c r="J9" s="17">
        <v>2</v>
      </c>
    </row>
    <row r="10" s="5" customFormat="1" ht="49.5" spans="1:10">
      <c r="A10" s="26"/>
      <c r="B10" s="19" t="s">
        <v>15</v>
      </c>
      <c r="C10" s="19" t="s">
        <v>15</v>
      </c>
      <c r="D10" s="26"/>
      <c r="E10" s="19" t="s">
        <v>15</v>
      </c>
      <c r="F10" s="17"/>
      <c r="G10" s="17" t="s">
        <v>61</v>
      </c>
      <c r="H10" s="21" t="s">
        <v>134</v>
      </c>
      <c r="I10" s="17"/>
      <c r="J10" s="17">
        <v>2</v>
      </c>
    </row>
    <row r="11" s="5" customFormat="1" ht="99" spans="1:10">
      <c r="A11" s="28"/>
      <c r="B11" s="19" t="s">
        <v>191</v>
      </c>
      <c r="C11" s="20" t="s">
        <v>192</v>
      </c>
      <c r="D11" s="28"/>
      <c r="E11" s="19">
        <v>5</v>
      </c>
      <c r="F11" s="17"/>
      <c r="G11" s="17" t="s">
        <v>191</v>
      </c>
      <c r="H11" s="21" t="s">
        <v>192</v>
      </c>
      <c r="I11" s="17"/>
      <c r="J11" s="17">
        <v>5</v>
      </c>
    </row>
    <row r="12" s="5" customFormat="1" ht="161" customHeight="1" spans="1:10">
      <c r="A12" s="19" t="s">
        <v>63</v>
      </c>
      <c r="B12" s="19" t="s">
        <v>64</v>
      </c>
      <c r="C12" s="20" t="s">
        <v>65</v>
      </c>
      <c r="D12" s="26">
        <v>20</v>
      </c>
      <c r="E12" s="19">
        <v>10</v>
      </c>
      <c r="F12" s="17" t="s">
        <v>63</v>
      </c>
      <c r="G12" s="17" t="s">
        <v>64</v>
      </c>
      <c r="H12" s="21" t="s">
        <v>65</v>
      </c>
      <c r="I12" s="17">
        <f>J12+J13</f>
        <v>20</v>
      </c>
      <c r="J12" s="17">
        <v>10</v>
      </c>
    </row>
    <row r="13" s="5" customFormat="1" ht="161" customHeight="1" spans="1:10">
      <c r="A13" s="19"/>
      <c r="B13" s="19" t="s">
        <v>66</v>
      </c>
      <c r="C13" s="20" t="s">
        <v>65</v>
      </c>
      <c r="D13" s="28"/>
      <c r="E13" s="19">
        <v>10</v>
      </c>
      <c r="F13" s="17"/>
      <c r="G13" s="17" t="s">
        <v>66</v>
      </c>
      <c r="H13" s="21" t="s">
        <v>65</v>
      </c>
      <c r="I13" s="17"/>
      <c r="J13" s="17">
        <v>10</v>
      </c>
    </row>
    <row r="14" s="5" customFormat="1" ht="128" customHeight="1" spans="1:10">
      <c r="A14" s="19" t="s">
        <v>151</v>
      </c>
      <c r="B14" s="19" t="s">
        <v>67</v>
      </c>
      <c r="C14" s="20" t="s">
        <v>185</v>
      </c>
      <c r="D14" s="25">
        <v>12</v>
      </c>
      <c r="E14" s="19">
        <v>12</v>
      </c>
      <c r="F14" s="17" t="s">
        <v>67</v>
      </c>
      <c r="G14" s="17" t="s">
        <v>69</v>
      </c>
      <c r="H14" s="21" t="s">
        <v>153</v>
      </c>
      <c r="I14" s="17">
        <f>J14</f>
        <v>12</v>
      </c>
      <c r="J14" s="17">
        <v>12</v>
      </c>
    </row>
    <row r="15" s="5" customFormat="1" ht="90" customHeight="1" spans="1:10">
      <c r="A15" s="19" t="s">
        <v>16</v>
      </c>
      <c r="B15" s="19" t="s">
        <v>17</v>
      </c>
      <c r="C15" s="20" t="s">
        <v>186</v>
      </c>
      <c r="D15" s="19">
        <v>32</v>
      </c>
      <c r="E15" s="19">
        <v>12</v>
      </c>
      <c r="F15" s="17" t="s">
        <v>16</v>
      </c>
      <c r="G15" s="17" t="s">
        <v>19</v>
      </c>
      <c r="H15" s="21" t="s">
        <v>71</v>
      </c>
      <c r="I15" s="17">
        <f>SUM(J15:J17)</f>
        <v>29</v>
      </c>
      <c r="J15" s="17">
        <v>12</v>
      </c>
    </row>
    <row r="16" s="40" customFormat="1" ht="50" customHeight="1" spans="1:10">
      <c r="A16" s="36"/>
      <c r="B16" s="19" t="s">
        <v>193</v>
      </c>
      <c r="C16" s="20" t="s">
        <v>194</v>
      </c>
      <c r="D16" s="36"/>
      <c r="E16" s="19">
        <v>10</v>
      </c>
      <c r="F16" s="24"/>
      <c r="G16" s="17" t="s">
        <v>193</v>
      </c>
      <c r="H16" s="21" t="s">
        <v>195</v>
      </c>
      <c r="I16" s="24"/>
      <c r="J16" s="17">
        <v>10</v>
      </c>
    </row>
    <row r="17" s="5" customFormat="1" ht="48" customHeight="1" spans="1:10">
      <c r="A17" s="19"/>
      <c r="B17" s="19" t="s">
        <v>24</v>
      </c>
      <c r="C17" s="20" t="s">
        <v>74</v>
      </c>
      <c r="D17" s="19"/>
      <c r="E17" s="19">
        <v>10</v>
      </c>
      <c r="F17" s="17"/>
      <c r="G17" s="17" t="s">
        <v>24</v>
      </c>
      <c r="H17" s="21" t="s">
        <v>74</v>
      </c>
      <c r="I17" s="17"/>
      <c r="J17" s="17">
        <v>7</v>
      </c>
    </row>
    <row r="18" s="5" customFormat="1" ht="107" customHeight="1" spans="1:10">
      <c r="A18" s="19" t="s">
        <v>15</v>
      </c>
      <c r="B18" s="19" t="s">
        <v>15</v>
      </c>
      <c r="C18" s="19" t="s">
        <v>15</v>
      </c>
      <c r="D18" s="19" t="s">
        <v>15</v>
      </c>
      <c r="E18" s="19" t="s">
        <v>15</v>
      </c>
      <c r="F18" s="17" t="s">
        <v>75</v>
      </c>
      <c r="G18" s="17" t="s">
        <v>78</v>
      </c>
      <c r="H18" s="21" t="s">
        <v>79</v>
      </c>
      <c r="I18" s="17">
        <f>SUM(J18:J19)</f>
        <v>5</v>
      </c>
      <c r="J18" s="17">
        <v>3</v>
      </c>
    </row>
    <row r="19" s="5" customFormat="1" ht="74" customHeight="1" spans="1:10">
      <c r="A19" s="19" t="s">
        <v>15</v>
      </c>
      <c r="B19" s="19" t="s">
        <v>15</v>
      </c>
      <c r="C19" s="19" t="s">
        <v>15</v>
      </c>
      <c r="D19" s="19" t="s">
        <v>15</v>
      </c>
      <c r="E19" s="19" t="s">
        <v>15</v>
      </c>
      <c r="F19" s="17"/>
      <c r="G19" s="17" t="s">
        <v>80</v>
      </c>
      <c r="H19" s="21" t="s">
        <v>81</v>
      </c>
      <c r="I19" s="17"/>
      <c r="J19" s="17">
        <v>2</v>
      </c>
    </row>
    <row r="20" s="5" customFormat="1" ht="74" customHeight="1" spans="1:10">
      <c r="A20" s="19" t="s">
        <v>15</v>
      </c>
      <c r="B20" s="19" t="s">
        <v>15</v>
      </c>
      <c r="C20" s="19" t="s">
        <v>15</v>
      </c>
      <c r="D20" s="19" t="s">
        <v>15</v>
      </c>
      <c r="E20" s="19" t="s">
        <v>15</v>
      </c>
      <c r="F20" s="17" t="s">
        <v>82</v>
      </c>
      <c r="G20" s="17" t="s">
        <v>83</v>
      </c>
      <c r="H20" s="21" t="s">
        <v>196</v>
      </c>
      <c r="I20" s="17">
        <f>J20</f>
        <v>6</v>
      </c>
      <c r="J20" s="17">
        <v>6</v>
      </c>
    </row>
    <row r="21" s="5" customFormat="1" ht="36" customHeight="1" spans="1:10">
      <c r="A21" s="12" t="s">
        <v>50</v>
      </c>
      <c r="B21" s="12"/>
      <c r="C21" s="12"/>
      <c r="D21" s="16">
        <f>SUM(D4:D20)</f>
        <v>100</v>
      </c>
      <c r="E21" s="16">
        <f>SUM(E4:E20)</f>
        <v>100</v>
      </c>
      <c r="F21" s="37" t="s">
        <v>50</v>
      </c>
      <c r="G21" s="38"/>
      <c r="H21" s="39"/>
      <c r="I21" s="17">
        <f>SUM(I4:I20)</f>
        <v>100</v>
      </c>
      <c r="J21" s="17">
        <f>SUM(J4:J20)</f>
        <v>100</v>
      </c>
    </row>
  </sheetData>
  <mergeCells count="23">
    <mergeCell ref="A1:J1"/>
    <mergeCell ref="A2:E2"/>
    <mergeCell ref="F2:J2"/>
    <mergeCell ref="A21:C21"/>
    <mergeCell ref="F21:H21"/>
    <mergeCell ref="A4:A5"/>
    <mergeCell ref="A6:A11"/>
    <mergeCell ref="A12:A13"/>
    <mergeCell ref="A15:A17"/>
    <mergeCell ref="D4:D5"/>
    <mergeCell ref="D6:D11"/>
    <mergeCell ref="D12:D13"/>
    <mergeCell ref="D15:D17"/>
    <mergeCell ref="F4:F5"/>
    <mergeCell ref="F6:F11"/>
    <mergeCell ref="F12:F13"/>
    <mergeCell ref="F15:F17"/>
    <mergeCell ref="F18:F19"/>
    <mergeCell ref="I4:I5"/>
    <mergeCell ref="I6:I11"/>
    <mergeCell ref="I12:I13"/>
    <mergeCell ref="I15:I17"/>
    <mergeCell ref="I18:I19"/>
  </mergeCells>
  <printOptions horizontalCentered="1" gridLines="1"/>
  <pageMargins left="0.393055555555556" right="0.393055555555556" top="0.393055555555556" bottom="0.393055555555556" header="0.393055555555556" footer="0.393055555555556"/>
  <pageSetup paperSize="9" scale="71"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J22"/>
  <sheetViews>
    <sheetView topLeftCell="A14" workbookViewId="0">
      <selection activeCell="H18" sqref="H18"/>
    </sheetView>
  </sheetViews>
  <sheetFormatPr defaultColWidth="9" defaultRowHeight="16.5"/>
  <cols>
    <col min="1" max="2" width="9" style="2"/>
    <col min="3" max="3" width="70.75" style="2" customWidth="1"/>
    <col min="4" max="5" width="9" style="2"/>
    <col min="6" max="6" width="8.18333333333333" style="8" customWidth="1"/>
    <col min="7" max="7" width="12.2666666666667" style="8" customWidth="1"/>
    <col min="8" max="8" width="67.9166666666667" style="5" customWidth="1"/>
    <col min="9" max="16384" width="9" style="2"/>
  </cols>
  <sheetData>
    <row r="1" s="1" customFormat="1" ht="28" customHeight="1" spans="1:10">
      <c r="A1" s="9" t="s">
        <v>197</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5" customFormat="1" ht="125" customHeight="1" spans="1:10">
      <c r="A4" s="19" t="s">
        <v>8</v>
      </c>
      <c r="B4" s="25" t="s">
        <v>9</v>
      </c>
      <c r="C4" s="32" t="s">
        <v>52</v>
      </c>
      <c r="D4" s="19">
        <v>11</v>
      </c>
      <c r="E4" s="33">
        <v>1</v>
      </c>
      <c r="F4" s="17" t="s">
        <v>8</v>
      </c>
      <c r="G4" s="17" t="s">
        <v>9</v>
      </c>
      <c r="H4" s="18" t="s">
        <v>52</v>
      </c>
      <c r="I4" s="17">
        <f>SUM(J4:J5)</f>
        <v>11</v>
      </c>
      <c r="J4" s="31">
        <v>2</v>
      </c>
    </row>
    <row r="5" s="5" customFormat="1" ht="41" customHeight="1" spans="1:10">
      <c r="A5" s="19"/>
      <c r="B5" s="19" t="s">
        <v>11</v>
      </c>
      <c r="C5" s="34" t="s">
        <v>12</v>
      </c>
      <c r="D5" s="19"/>
      <c r="E5" s="35">
        <v>10</v>
      </c>
      <c r="F5" s="17"/>
      <c r="G5" s="17" t="s">
        <v>11</v>
      </c>
      <c r="H5" s="18" t="s">
        <v>53</v>
      </c>
      <c r="I5" s="17"/>
      <c r="J5" s="31">
        <v>9</v>
      </c>
    </row>
    <row r="6" s="5" customFormat="1" ht="41" customHeight="1" spans="1:10">
      <c r="A6" s="25" t="s">
        <v>54</v>
      </c>
      <c r="B6" s="19" t="s">
        <v>55</v>
      </c>
      <c r="C6" s="20" t="s">
        <v>56</v>
      </c>
      <c r="D6" s="25">
        <v>12</v>
      </c>
      <c r="E6" s="19">
        <v>3</v>
      </c>
      <c r="F6" s="17" t="s">
        <v>54</v>
      </c>
      <c r="G6" s="17" t="s">
        <v>55</v>
      </c>
      <c r="H6" s="21" t="s">
        <v>56</v>
      </c>
      <c r="I6" s="17">
        <f>SUM(J6:J10)</f>
        <v>15</v>
      </c>
      <c r="J6" s="17">
        <v>4</v>
      </c>
    </row>
    <row r="7" s="5" customFormat="1" ht="41" customHeight="1" spans="1:10">
      <c r="A7" s="26"/>
      <c r="B7" s="19" t="s">
        <v>57</v>
      </c>
      <c r="C7" s="20" t="s">
        <v>58</v>
      </c>
      <c r="D7" s="26"/>
      <c r="E7" s="19">
        <v>3</v>
      </c>
      <c r="F7" s="17"/>
      <c r="G7" s="17" t="s">
        <v>57</v>
      </c>
      <c r="H7" s="21" t="s">
        <v>58</v>
      </c>
      <c r="I7" s="17"/>
      <c r="J7" s="17">
        <v>3</v>
      </c>
    </row>
    <row r="8" s="5" customFormat="1" ht="41" customHeight="1" spans="1:10">
      <c r="A8" s="26"/>
      <c r="B8" s="19" t="s">
        <v>59</v>
      </c>
      <c r="C8" s="20" t="s">
        <v>60</v>
      </c>
      <c r="D8" s="26"/>
      <c r="E8" s="19">
        <v>3</v>
      </c>
      <c r="F8" s="17"/>
      <c r="G8" s="17" t="s">
        <v>59</v>
      </c>
      <c r="H8" s="21" t="s">
        <v>60</v>
      </c>
      <c r="I8" s="17"/>
      <c r="J8" s="17">
        <v>3</v>
      </c>
    </row>
    <row r="9" s="5" customFormat="1" ht="58" customHeight="1" spans="1:10">
      <c r="A9" s="26"/>
      <c r="B9" s="19" t="s">
        <v>147</v>
      </c>
      <c r="C9" s="20" t="s">
        <v>148</v>
      </c>
      <c r="D9" s="26"/>
      <c r="E9" s="19">
        <v>3</v>
      </c>
      <c r="F9" s="17"/>
      <c r="G9" s="17" t="s">
        <v>147</v>
      </c>
      <c r="H9" s="21" t="s">
        <v>184</v>
      </c>
      <c r="I9" s="17"/>
      <c r="J9" s="17">
        <v>3</v>
      </c>
    </row>
    <row r="10" s="5" customFormat="1" ht="58" customHeight="1" spans="1:10">
      <c r="A10" s="28"/>
      <c r="B10" s="19" t="s">
        <v>15</v>
      </c>
      <c r="C10" s="19" t="s">
        <v>15</v>
      </c>
      <c r="D10" s="28"/>
      <c r="E10" s="19" t="s">
        <v>15</v>
      </c>
      <c r="F10" s="17"/>
      <c r="G10" s="17" t="s">
        <v>61</v>
      </c>
      <c r="H10" s="21" t="s">
        <v>134</v>
      </c>
      <c r="I10" s="17"/>
      <c r="J10" s="17">
        <v>2</v>
      </c>
    </row>
    <row r="11" s="5" customFormat="1" ht="161" customHeight="1" spans="1:10">
      <c r="A11" s="19" t="s">
        <v>63</v>
      </c>
      <c r="B11" s="19" t="s">
        <v>64</v>
      </c>
      <c r="C11" s="20" t="s">
        <v>65</v>
      </c>
      <c r="D11" s="26">
        <v>20</v>
      </c>
      <c r="E11" s="19">
        <v>10</v>
      </c>
      <c r="F11" s="17" t="s">
        <v>63</v>
      </c>
      <c r="G11" s="17" t="s">
        <v>64</v>
      </c>
      <c r="H11" s="21" t="s">
        <v>65</v>
      </c>
      <c r="I11" s="17">
        <f>SUM(J11:J12)</f>
        <v>20</v>
      </c>
      <c r="J11" s="17">
        <v>10</v>
      </c>
    </row>
    <row r="12" s="5" customFormat="1" ht="161" customHeight="1" spans="1:10">
      <c r="A12" s="19"/>
      <c r="B12" s="19" t="s">
        <v>66</v>
      </c>
      <c r="C12" s="20" t="s">
        <v>65</v>
      </c>
      <c r="D12" s="28"/>
      <c r="E12" s="19">
        <v>10</v>
      </c>
      <c r="F12" s="17"/>
      <c r="G12" s="17" t="s">
        <v>66</v>
      </c>
      <c r="H12" s="21" t="s">
        <v>65</v>
      </c>
      <c r="I12" s="17"/>
      <c r="J12" s="17">
        <v>10</v>
      </c>
    </row>
    <row r="13" s="5" customFormat="1" ht="128" customHeight="1" spans="1:10">
      <c r="A13" s="19" t="s">
        <v>151</v>
      </c>
      <c r="B13" s="19" t="s">
        <v>67</v>
      </c>
      <c r="C13" s="20" t="s">
        <v>185</v>
      </c>
      <c r="D13" s="25">
        <v>12</v>
      </c>
      <c r="E13" s="19">
        <v>12</v>
      </c>
      <c r="F13" s="17" t="s">
        <v>67</v>
      </c>
      <c r="G13" s="17" t="s">
        <v>69</v>
      </c>
      <c r="H13" s="21" t="s">
        <v>153</v>
      </c>
      <c r="I13" s="17">
        <f>J13</f>
        <v>12</v>
      </c>
      <c r="J13" s="17">
        <v>12</v>
      </c>
    </row>
    <row r="14" s="5" customFormat="1" ht="90" customHeight="1" spans="1:10">
      <c r="A14" s="19" t="s">
        <v>16</v>
      </c>
      <c r="B14" s="19" t="s">
        <v>17</v>
      </c>
      <c r="C14" s="20" t="s">
        <v>186</v>
      </c>
      <c r="D14" s="19">
        <v>30</v>
      </c>
      <c r="E14" s="19">
        <v>10</v>
      </c>
      <c r="F14" s="17" t="s">
        <v>16</v>
      </c>
      <c r="G14" s="17" t="s">
        <v>19</v>
      </c>
      <c r="H14" s="21" t="s">
        <v>71</v>
      </c>
      <c r="I14" s="17">
        <f>SUM(J14:J16)</f>
        <v>26</v>
      </c>
      <c r="J14" s="17">
        <v>12</v>
      </c>
    </row>
    <row r="15" s="6" customFormat="1" ht="94" customHeight="1" spans="1:10">
      <c r="A15" s="36"/>
      <c r="B15" s="19" t="s">
        <v>21</v>
      </c>
      <c r="C15" s="20" t="s">
        <v>187</v>
      </c>
      <c r="D15" s="36"/>
      <c r="E15" s="19">
        <v>10</v>
      </c>
      <c r="F15" s="24"/>
      <c r="G15" s="17" t="s">
        <v>21</v>
      </c>
      <c r="H15" s="21" t="s">
        <v>198</v>
      </c>
      <c r="I15" s="24"/>
      <c r="J15" s="17">
        <v>7</v>
      </c>
    </row>
    <row r="16" s="5" customFormat="1" ht="48" customHeight="1" spans="1:10">
      <c r="A16" s="19"/>
      <c r="B16" s="19" t="s">
        <v>24</v>
      </c>
      <c r="C16" s="20" t="s">
        <v>74</v>
      </c>
      <c r="D16" s="19"/>
      <c r="E16" s="19">
        <v>10</v>
      </c>
      <c r="F16" s="17"/>
      <c r="G16" s="17" t="s">
        <v>24</v>
      </c>
      <c r="H16" s="21" t="s">
        <v>74</v>
      </c>
      <c r="I16" s="17"/>
      <c r="J16" s="17">
        <v>7</v>
      </c>
    </row>
    <row r="17" s="5" customFormat="1" ht="99" customHeight="1" spans="1:10">
      <c r="A17" s="19" t="s">
        <v>15</v>
      </c>
      <c r="B17" s="19" t="s">
        <v>15</v>
      </c>
      <c r="C17" s="19" t="s">
        <v>15</v>
      </c>
      <c r="D17" s="19" t="s">
        <v>15</v>
      </c>
      <c r="E17" s="19" t="s">
        <v>15</v>
      </c>
      <c r="F17" s="17" t="s">
        <v>75</v>
      </c>
      <c r="G17" s="17" t="s">
        <v>76</v>
      </c>
      <c r="H17" s="21" t="s">
        <v>77</v>
      </c>
      <c r="I17" s="17">
        <f>SUM(J17:J19)</f>
        <v>8</v>
      </c>
      <c r="J17" s="17">
        <v>3</v>
      </c>
    </row>
    <row r="18" s="5" customFormat="1" ht="99" customHeight="1" spans="1:10">
      <c r="A18" s="19" t="s">
        <v>15</v>
      </c>
      <c r="B18" s="19" t="s">
        <v>15</v>
      </c>
      <c r="C18" s="19" t="s">
        <v>15</v>
      </c>
      <c r="D18" s="19" t="s">
        <v>15</v>
      </c>
      <c r="E18" s="19" t="s">
        <v>15</v>
      </c>
      <c r="F18" s="17"/>
      <c r="G18" s="17" t="s">
        <v>78</v>
      </c>
      <c r="H18" s="21" t="s">
        <v>79</v>
      </c>
      <c r="I18" s="17"/>
      <c r="J18" s="17">
        <v>3</v>
      </c>
    </row>
    <row r="19" s="5" customFormat="1" ht="67" customHeight="1" spans="1:10">
      <c r="A19" s="19" t="s">
        <v>15</v>
      </c>
      <c r="B19" s="19" t="s">
        <v>15</v>
      </c>
      <c r="C19" s="19" t="s">
        <v>15</v>
      </c>
      <c r="D19" s="19" t="s">
        <v>15</v>
      </c>
      <c r="E19" s="19" t="s">
        <v>15</v>
      </c>
      <c r="F19" s="17"/>
      <c r="G19" s="17" t="s">
        <v>80</v>
      </c>
      <c r="H19" s="21" t="s">
        <v>81</v>
      </c>
      <c r="I19" s="17"/>
      <c r="J19" s="17">
        <v>2</v>
      </c>
    </row>
    <row r="20" s="5" customFormat="1" ht="60" customHeight="1" spans="1:10">
      <c r="A20" s="19" t="s">
        <v>15</v>
      </c>
      <c r="B20" s="19" t="s">
        <v>15</v>
      </c>
      <c r="C20" s="19" t="s">
        <v>15</v>
      </c>
      <c r="D20" s="19" t="s">
        <v>15</v>
      </c>
      <c r="E20" s="19" t="s">
        <v>15</v>
      </c>
      <c r="F20" s="17" t="s">
        <v>82</v>
      </c>
      <c r="G20" s="17" t="s">
        <v>83</v>
      </c>
      <c r="H20" s="21" t="s">
        <v>84</v>
      </c>
      <c r="I20" s="17">
        <f>J20</f>
        <v>3</v>
      </c>
      <c r="J20" s="17">
        <v>3</v>
      </c>
    </row>
    <row r="21" s="5" customFormat="1" ht="78" customHeight="1" spans="1:10">
      <c r="A21" s="19" t="s">
        <v>130</v>
      </c>
      <c r="B21" s="19" t="s">
        <v>130</v>
      </c>
      <c r="C21" s="20" t="s">
        <v>189</v>
      </c>
      <c r="D21" s="19">
        <v>15</v>
      </c>
      <c r="E21" s="19">
        <v>15</v>
      </c>
      <c r="F21" s="17" t="s">
        <v>48</v>
      </c>
      <c r="G21" s="17" t="s">
        <v>47</v>
      </c>
      <c r="H21" s="21" t="s">
        <v>49</v>
      </c>
      <c r="I21" s="17">
        <f>SUM(J21:J21)</f>
        <v>5</v>
      </c>
      <c r="J21" s="17">
        <v>5</v>
      </c>
    </row>
    <row r="22" s="5" customFormat="1" ht="36" customHeight="1" spans="1:10">
      <c r="A22" s="12" t="s">
        <v>50</v>
      </c>
      <c r="B22" s="12"/>
      <c r="C22" s="12"/>
      <c r="D22" s="16">
        <f>SUM(D4:D21)</f>
        <v>100</v>
      </c>
      <c r="E22" s="16">
        <f>SUM(E4:E21)</f>
        <v>100</v>
      </c>
      <c r="F22" s="37" t="s">
        <v>50</v>
      </c>
      <c r="G22" s="38"/>
      <c r="H22" s="39"/>
      <c r="I22" s="17">
        <f>SUM(I4:I21)</f>
        <v>100</v>
      </c>
      <c r="J22" s="17">
        <f>SUM(J4:J21)</f>
        <v>100</v>
      </c>
    </row>
  </sheetData>
  <mergeCells count="23">
    <mergeCell ref="A1:J1"/>
    <mergeCell ref="A2:E2"/>
    <mergeCell ref="F2:J2"/>
    <mergeCell ref="A22:C22"/>
    <mergeCell ref="F22:H22"/>
    <mergeCell ref="A4:A5"/>
    <mergeCell ref="A6:A10"/>
    <mergeCell ref="A11:A12"/>
    <mergeCell ref="A14:A16"/>
    <mergeCell ref="D4:D5"/>
    <mergeCell ref="D6:D10"/>
    <mergeCell ref="D11:D12"/>
    <mergeCell ref="D14:D16"/>
    <mergeCell ref="F4:F5"/>
    <mergeCell ref="F6:F10"/>
    <mergeCell ref="F11:F12"/>
    <mergeCell ref="F14:F16"/>
    <mergeCell ref="F17:F19"/>
    <mergeCell ref="I4:I5"/>
    <mergeCell ref="I6:I10"/>
    <mergeCell ref="I11:I12"/>
    <mergeCell ref="I14:I16"/>
    <mergeCell ref="I17:I19"/>
  </mergeCells>
  <printOptions horizontalCentered="1" gridLines="1"/>
  <pageMargins left="0.393055555555556" right="0.393055555555556" top="0.393055555555556" bottom="0.393055555555556" header="0.393055555555556" footer="0.393055555555556"/>
  <pageSetup paperSize="9" scale="71" fitToHeight="0" orientation="landscape"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pageSetUpPr fitToPage="1"/>
  </sheetPr>
  <dimension ref="A1:J23"/>
  <sheetViews>
    <sheetView topLeftCell="A7" workbookViewId="0">
      <selection activeCell="G6" sqref="G6"/>
    </sheetView>
  </sheetViews>
  <sheetFormatPr defaultColWidth="9" defaultRowHeight="16.5"/>
  <cols>
    <col min="1" max="1" width="9" style="2"/>
    <col min="2" max="2" width="15.5" style="2" customWidth="1"/>
    <col min="3" max="3" width="75" style="2" customWidth="1"/>
    <col min="4" max="4" width="9" style="2"/>
    <col min="5" max="5" width="9" style="7"/>
    <col min="6" max="6" width="8.18333333333333" style="8" customWidth="1"/>
    <col min="7" max="7" width="12.2666666666667" style="8" customWidth="1"/>
    <col min="8" max="8" width="69.8833333333333" style="5" customWidth="1"/>
    <col min="9" max="16384" width="9" style="2"/>
  </cols>
  <sheetData>
    <row r="1" s="1" customFormat="1" ht="42" customHeight="1" spans="1:10">
      <c r="A1" s="9" t="s">
        <v>199</v>
      </c>
      <c r="B1" s="9"/>
      <c r="C1" s="9"/>
      <c r="D1" s="9"/>
      <c r="E1" s="9"/>
      <c r="F1" s="9"/>
      <c r="G1" s="9"/>
      <c r="H1" s="9"/>
      <c r="I1" s="9"/>
      <c r="J1" s="9"/>
    </row>
    <row r="2" s="2" customFormat="1" ht="28" customHeight="1" spans="1:10">
      <c r="A2" s="10" t="s">
        <v>1</v>
      </c>
      <c r="B2" s="10"/>
      <c r="C2" s="10"/>
      <c r="D2" s="10"/>
      <c r="E2" s="10"/>
      <c r="F2" s="11" t="s">
        <v>2</v>
      </c>
      <c r="G2" s="11"/>
      <c r="H2" s="11"/>
      <c r="I2" s="11"/>
      <c r="J2" s="11"/>
    </row>
    <row r="3" s="3" customFormat="1" ht="36" customHeight="1" spans="1:10">
      <c r="A3" s="12" t="s">
        <v>3</v>
      </c>
      <c r="B3" s="12" t="s">
        <v>4</v>
      </c>
      <c r="C3" s="12" t="s">
        <v>5</v>
      </c>
      <c r="D3" s="12" t="s">
        <v>6</v>
      </c>
      <c r="E3" s="12" t="s">
        <v>7</v>
      </c>
      <c r="F3" s="13" t="s">
        <v>3</v>
      </c>
      <c r="G3" s="13" t="s">
        <v>4</v>
      </c>
      <c r="H3" s="13" t="s">
        <v>5</v>
      </c>
      <c r="I3" s="13" t="s">
        <v>6</v>
      </c>
      <c r="J3" s="13" t="s">
        <v>7</v>
      </c>
    </row>
    <row r="4" s="4" customFormat="1" ht="115.5" spans="1:10">
      <c r="A4" s="14" t="s">
        <v>8</v>
      </c>
      <c r="B4" s="15" t="s">
        <v>200</v>
      </c>
      <c r="C4" s="15" t="s">
        <v>201</v>
      </c>
      <c r="D4" s="16">
        <v>20</v>
      </c>
      <c r="E4" s="16">
        <v>2</v>
      </c>
      <c r="F4" s="17" t="s">
        <v>8</v>
      </c>
      <c r="G4" s="17" t="s">
        <v>9</v>
      </c>
      <c r="H4" s="18" t="s">
        <v>10</v>
      </c>
      <c r="I4" s="17">
        <f>SUM(J4:J5)</f>
        <v>13</v>
      </c>
      <c r="J4" s="31">
        <v>3</v>
      </c>
    </row>
    <row r="5" s="4" customFormat="1" ht="33" spans="1:10">
      <c r="A5" s="14"/>
      <c r="B5" s="15" t="s">
        <v>11</v>
      </c>
      <c r="C5" s="15" t="s">
        <v>202</v>
      </c>
      <c r="D5" s="16"/>
      <c r="E5" s="16">
        <v>18</v>
      </c>
      <c r="F5" s="17"/>
      <c r="G5" s="17" t="s">
        <v>11</v>
      </c>
      <c r="H5" s="18" t="s">
        <v>53</v>
      </c>
      <c r="I5" s="17"/>
      <c r="J5" s="31">
        <v>10</v>
      </c>
    </row>
    <row r="6" s="5" customFormat="1" ht="198" spans="1:10">
      <c r="A6" s="19" t="s">
        <v>93</v>
      </c>
      <c r="B6" s="19" t="s">
        <v>93</v>
      </c>
      <c r="C6" s="20" t="s">
        <v>203</v>
      </c>
      <c r="D6" s="19">
        <v>20</v>
      </c>
      <c r="E6" s="19">
        <v>20</v>
      </c>
      <c r="F6" s="17" t="s">
        <v>93</v>
      </c>
      <c r="G6" s="17" t="s">
        <v>94</v>
      </c>
      <c r="H6" s="21" t="s">
        <v>204</v>
      </c>
      <c r="I6" s="17">
        <f>SUM(J6:J7)</f>
        <v>22</v>
      </c>
      <c r="J6" s="17">
        <v>20</v>
      </c>
    </row>
    <row r="7" s="5" customFormat="1" ht="58" customHeight="1" spans="1:10">
      <c r="A7" s="19"/>
      <c r="B7" s="19"/>
      <c r="C7" s="20"/>
      <c r="D7" s="19"/>
      <c r="E7" s="19"/>
      <c r="F7" s="17"/>
      <c r="G7" s="17" t="s">
        <v>96</v>
      </c>
      <c r="H7" s="21" t="s">
        <v>97</v>
      </c>
      <c r="I7" s="17"/>
      <c r="J7" s="17">
        <v>2</v>
      </c>
    </row>
    <row r="8" s="5" customFormat="1" ht="101" customHeight="1" spans="1:10">
      <c r="A8" s="16" t="s">
        <v>16</v>
      </c>
      <c r="B8" s="16" t="s">
        <v>17</v>
      </c>
      <c r="C8" s="22" t="s">
        <v>205</v>
      </c>
      <c r="D8" s="19">
        <v>36</v>
      </c>
      <c r="E8" s="19">
        <v>12</v>
      </c>
      <c r="F8" s="17" t="s">
        <v>16</v>
      </c>
      <c r="G8" s="17" t="s">
        <v>19</v>
      </c>
      <c r="H8" s="21" t="s">
        <v>206</v>
      </c>
      <c r="I8" s="17">
        <f>SUM(J8:J10)</f>
        <v>30</v>
      </c>
      <c r="J8" s="17">
        <v>12</v>
      </c>
    </row>
    <row r="9" s="6" customFormat="1" ht="115" customHeight="1" spans="1:10">
      <c r="A9" s="23"/>
      <c r="B9" s="16" t="s">
        <v>21</v>
      </c>
      <c r="C9" s="22" t="s">
        <v>177</v>
      </c>
      <c r="D9" s="19"/>
      <c r="E9" s="19">
        <v>12</v>
      </c>
      <c r="F9" s="24"/>
      <c r="G9" s="17" t="s">
        <v>21</v>
      </c>
      <c r="H9" s="21" t="s">
        <v>207</v>
      </c>
      <c r="I9" s="24"/>
      <c r="J9" s="17">
        <v>10</v>
      </c>
    </row>
    <row r="10" s="5" customFormat="1" ht="57" customHeight="1" spans="1:10">
      <c r="A10" s="16"/>
      <c r="B10" s="16" t="s">
        <v>24</v>
      </c>
      <c r="C10" s="22" t="s">
        <v>208</v>
      </c>
      <c r="D10" s="19"/>
      <c r="E10" s="19">
        <v>12</v>
      </c>
      <c r="F10" s="17"/>
      <c r="G10" s="17" t="s">
        <v>24</v>
      </c>
      <c r="H10" s="21" t="s">
        <v>74</v>
      </c>
      <c r="I10" s="17"/>
      <c r="J10" s="17">
        <v>8</v>
      </c>
    </row>
    <row r="11" s="5" customFormat="1" ht="93" customHeight="1" spans="1:10">
      <c r="A11" s="22" t="s">
        <v>26</v>
      </c>
      <c r="B11" s="19" t="s">
        <v>27</v>
      </c>
      <c r="C11" s="22" t="s">
        <v>209</v>
      </c>
      <c r="D11" s="25">
        <v>24</v>
      </c>
      <c r="E11" s="19">
        <v>2</v>
      </c>
      <c r="F11" s="17" t="s">
        <v>26</v>
      </c>
      <c r="G11" s="17" t="s">
        <v>15</v>
      </c>
      <c r="H11" s="17" t="s">
        <v>15</v>
      </c>
      <c r="I11" s="17" t="s">
        <v>15</v>
      </c>
      <c r="J11" s="17" t="s">
        <v>15</v>
      </c>
    </row>
    <row r="12" s="5" customFormat="1" ht="82.5" spans="1:10">
      <c r="A12" s="16" t="s">
        <v>26</v>
      </c>
      <c r="B12" s="22" t="s">
        <v>29</v>
      </c>
      <c r="C12" s="22" t="s">
        <v>210</v>
      </c>
      <c r="D12" s="26"/>
      <c r="E12" s="19">
        <v>14</v>
      </c>
      <c r="F12" s="17"/>
      <c r="G12" s="17" t="s">
        <v>31</v>
      </c>
      <c r="H12" s="21" t="s">
        <v>115</v>
      </c>
      <c r="I12" s="17">
        <f>SUM(J12:J15)</f>
        <v>35</v>
      </c>
      <c r="J12" s="17">
        <v>14</v>
      </c>
    </row>
    <row r="13" s="5" customFormat="1" ht="81" customHeight="1" spans="1:10">
      <c r="A13" s="16"/>
      <c r="B13" s="22" t="s">
        <v>33</v>
      </c>
      <c r="C13" s="22" t="s">
        <v>211</v>
      </c>
      <c r="D13" s="26"/>
      <c r="E13" s="19">
        <v>2</v>
      </c>
      <c r="F13" s="17"/>
      <c r="G13" s="17" t="s">
        <v>35</v>
      </c>
      <c r="H13" s="21" t="s">
        <v>36</v>
      </c>
      <c r="I13" s="17"/>
      <c r="J13" s="17">
        <v>7</v>
      </c>
    </row>
    <row r="14" s="5" customFormat="1" ht="82.5" spans="1:10">
      <c r="A14" s="16"/>
      <c r="B14" s="22" t="s">
        <v>37</v>
      </c>
      <c r="C14" s="22" t="s">
        <v>212</v>
      </c>
      <c r="D14" s="26"/>
      <c r="E14" s="19">
        <v>2</v>
      </c>
      <c r="F14" s="17"/>
      <c r="G14" s="17" t="s">
        <v>39</v>
      </c>
      <c r="H14" s="21" t="s">
        <v>122</v>
      </c>
      <c r="I14" s="17"/>
      <c r="J14" s="17">
        <v>7</v>
      </c>
    </row>
    <row r="15" s="5" customFormat="1" ht="73" customHeight="1" spans="1:10">
      <c r="A15" s="16"/>
      <c r="B15" s="22" t="s">
        <v>41</v>
      </c>
      <c r="C15" s="22" t="s">
        <v>213</v>
      </c>
      <c r="D15" s="26"/>
      <c r="E15" s="19">
        <v>2</v>
      </c>
      <c r="F15" s="17"/>
      <c r="G15" s="27" t="s">
        <v>43</v>
      </c>
      <c r="H15" s="21" t="s">
        <v>44</v>
      </c>
      <c r="I15" s="17"/>
      <c r="J15" s="17">
        <v>7</v>
      </c>
    </row>
    <row r="16" s="5" customFormat="1" ht="36" customHeight="1" spans="1:10">
      <c r="A16" s="16"/>
      <c r="B16" s="22" t="s">
        <v>45</v>
      </c>
      <c r="C16" s="22" t="s">
        <v>214</v>
      </c>
      <c r="D16" s="28"/>
      <c r="E16" s="19">
        <v>2</v>
      </c>
      <c r="F16" s="17"/>
      <c r="G16" s="29"/>
      <c r="H16" s="17" t="s">
        <v>15</v>
      </c>
      <c r="I16" s="17" t="s">
        <v>15</v>
      </c>
      <c r="J16" s="17" t="s">
        <v>15</v>
      </c>
    </row>
    <row r="17" s="5" customFormat="1" ht="36" customHeight="1" spans="1:10">
      <c r="A17" s="30" t="s">
        <v>50</v>
      </c>
      <c r="B17" s="30"/>
      <c r="C17" s="30"/>
      <c r="D17" s="16">
        <f>SUM(D4:D16)</f>
        <v>100</v>
      </c>
      <c r="E17" s="16">
        <f>SUM(E4:E16)</f>
        <v>100</v>
      </c>
      <c r="F17" s="13" t="s">
        <v>50</v>
      </c>
      <c r="G17" s="13"/>
      <c r="H17" s="13"/>
      <c r="I17" s="17">
        <f>SUM(I4:I16)</f>
        <v>100</v>
      </c>
      <c r="J17" s="17">
        <f>SUM(J4:J16)</f>
        <v>100</v>
      </c>
    </row>
    <row r="18" s="1" customFormat="1" spans="5:8">
      <c r="E18" s="8"/>
      <c r="F18" s="8"/>
      <c r="G18" s="8"/>
      <c r="H18" s="5"/>
    </row>
    <row r="19" s="1" customFormat="1" spans="5:8">
      <c r="E19" s="8"/>
      <c r="F19" s="8"/>
      <c r="G19" s="8"/>
      <c r="H19" s="5"/>
    </row>
    <row r="20" s="1" customFormat="1" spans="5:8">
      <c r="E20" s="8"/>
      <c r="F20" s="8"/>
      <c r="G20" s="8"/>
      <c r="H20" s="5"/>
    </row>
    <row r="21" s="1" customFormat="1" spans="5:8">
      <c r="E21" s="8"/>
      <c r="F21" s="8"/>
      <c r="G21" s="8"/>
      <c r="H21" s="5"/>
    </row>
    <row r="22" s="1" customFormat="1" spans="5:8">
      <c r="E22" s="8"/>
      <c r="F22" s="8"/>
      <c r="G22" s="8"/>
      <c r="H22" s="5"/>
    </row>
    <row r="23" s="1" customFormat="1" spans="5:8">
      <c r="E23" s="8"/>
      <c r="F23" s="8"/>
      <c r="G23" s="8"/>
      <c r="H23" s="5"/>
    </row>
  </sheetData>
  <mergeCells count="25">
    <mergeCell ref="A1:J1"/>
    <mergeCell ref="A2:E2"/>
    <mergeCell ref="F2:J2"/>
    <mergeCell ref="A17:C17"/>
    <mergeCell ref="F17:H17"/>
    <mergeCell ref="A4:A5"/>
    <mergeCell ref="A6:A7"/>
    <mergeCell ref="A8:A10"/>
    <mergeCell ref="A12:A16"/>
    <mergeCell ref="B6:B7"/>
    <mergeCell ref="C6:C7"/>
    <mergeCell ref="D4:D5"/>
    <mergeCell ref="D6:D7"/>
    <mergeCell ref="D8:D10"/>
    <mergeCell ref="D11:D16"/>
    <mergeCell ref="E6:E7"/>
    <mergeCell ref="F4:F5"/>
    <mergeCell ref="F6:F7"/>
    <mergeCell ref="F8:F10"/>
    <mergeCell ref="F11:F16"/>
    <mergeCell ref="G15:G16"/>
    <mergeCell ref="I4:I5"/>
    <mergeCell ref="I6:I7"/>
    <mergeCell ref="I8:I10"/>
    <mergeCell ref="I12:I15"/>
  </mergeCells>
  <printOptions horizontalCentered="1" gridLines="1"/>
  <pageMargins left="0.393055555555556" right="0.393055555555556" top="0.393055555555556" bottom="0.393055555555556" header="0.393055555555556" footer="0.393055555555556"/>
  <pageSetup paperSize="9" scale="7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1.主网一次设备批次（预审）</vt:lpstr>
      <vt:lpstr>2.主网一次设备批次（后审）</vt:lpstr>
      <vt:lpstr>3.主网一次设备框架（预审）</vt:lpstr>
      <vt:lpstr>4.主网一次设备框架（后审）</vt:lpstr>
      <vt:lpstr>5.主网线路材料（预审）</vt:lpstr>
      <vt:lpstr>6.配网一次设备（预审）</vt:lpstr>
      <vt:lpstr>7.配网材料（预审）</vt:lpstr>
      <vt:lpstr>8.水泥杆（预审）</vt:lpstr>
      <vt:lpstr>9.配网材料（后审）</vt:lpstr>
      <vt:lpstr>10.二次设备（预审）</vt:lpstr>
      <vt:lpstr>11.二次设备（后审）</vt:lpstr>
      <vt:lpstr>12.通信设备（后审）</vt:lpstr>
      <vt:lpstr>13.计量（预审）</vt:lpstr>
      <vt:lpstr>14.计量（后审）</vt:lpstr>
      <vt:lpstr>15.计算机硬件（后审）</vt:lpstr>
      <vt:lpstr>16.计算机软件（后审）</vt:lpstr>
      <vt:lpstr>17.AI算力服务器硬件（后审）</vt:lpstr>
      <vt:lpstr>18.充电桩（预审）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李志</cp:lastModifiedBy>
  <dcterms:created xsi:type="dcterms:W3CDTF">2023-06-20T03:14:00Z</dcterms:created>
  <dcterms:modified xsi:type="dcterms:W3CDTF">2026-05-09T08:13:51Z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D302586E12B34DACB21F5393821D24A3</vt:lpwstr>
  </property>
  <property fmtid="{D5CDD505-2E9C-101B-9397-08002B2CF9AE}" pid="4" name="KSOReadingLayout">
    <vt:bool>true</vt:bool>
  </property>
</Properties>
</file>